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omisionenergia-my.sharepoint.com/personal/onedrive-subdeptmelec_cne_cl/Documents/Costos de Falla/10 Estudio Costos de Falla 2024/13 Informe Tecnico Definitivo/Modelos-de-calculo-e-indexacion-Costos-de-falla/"/>
    </mc:Choice>
  </mc:AlternateContent>
  <xr:revisionPtr revIDLastSave="970" documentId="11_C08F47B7D613A3D6ACA1379293AF294DA0DB5A73" xr6:coauthVersionLast="47" xr6:coauthVersionMax="47" xr10:uidLastSave="{21ED0E85-A697-4FCA-8C2A-B8591CA7CC0C}"/>
  <bookViews>
    <workbookView xWindow="-120" yWindow="-120" windowWidth="29040" windowHeight="15720" tabRatio="620" activeTab="1" xr2:uid="{00000000-000D-0000-FFFF-FFFF00000000}"/>
  </bookViews>
  <sheets>
    <sheet name="Carátula" sheetId="44" r:id="rId1"/>
    <sheet name="Parámetros y resultados" sheetId="50" r:id="rId2"/>
    <sheet name="Paridad Diesel" sheetId="54" r:id="rId3"/>
    <sheet name="Costos de falla actualizados" sheetId="55" r:id="rId4"/>
    <sheet name="Apertura CFCD y CFLD" sheetId="48" r:id="rId5"/>
    <sheet name="Tipo de Cambio Observado" sheetId="46" r:id="rId6"/>
    <sheet name="Salario Nominal" sheetId="24" r:id="rId7"/>
    <sheet name="IPC" sheetId="45" r:id="rId8"/>
    <sheet name="IPP-Industria" sheetId="20" r:id="rId9"/>
    <sheet name="IPP-Minería" sheetId="13" r:id="rId10"/>
    <sheet name="BNE Regional" sheetId="47" r:id="rId11"/>
  </sheets>
  <externalReferences>
    <externalReference r:id="rId12"/>
    <externalReference r:id="rId13"/>
    <externalReference r:id="rId14"/>
    <externalReference r:id="rId15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_" hidden="1">#REF!</definedName>
    <definedName name="_______________________________r" hidden="1">{"ANAR",#N/A,FALSE,"Dist total";"MARGEN",#N/A,FALSE,"Dist total";"COMENTARIO",#N/A,FALSE,"Ficha CODICE";"CONSEJO",#N/A,FALSE,"Dist p0";"uno",#N/A,FALSE,"Dist total"}</definedName>
    <definedName name="______________________________AS1" hidden="1">{"comp1",#N/A,FALSE,"COMPS";"footnotes",#N/A,FALSE,"COMPS"}</definedName>
    <definedName name="_____________________________AS1" hidden="1">{"comp1",#N/A,FALSE,"COMPS";"footnotes",#N/A,FALSE,"COMPS"}</definedName>
    <definedName name="_____________________________r" hidden="1">{"ANAR",#N/A,FALSE,"Dist total";"MARGEN",#N/A,FALSE,"Dist total";"COMENTARIO",#N/A,FALSE,"Ficha CODICE";"CONSEJO",#N/A,FALSE,"Dist p0";"uno",#N/A,FALSE,"Dist total"}</definedName>
    <definedName name="____________________________AS1" hidden="1">{"comp1",#N/A,FALSE,"COMPS";"footnotes",#N/A,FALSE,"COMPS"}</definedName>
    <definedName name="____________________________r" hidden="1">{"ANAR",#N/A,FALSE,"Dist total";"MARGEN",#N/A,FALSE,"Dist total";"COMENTARIO",#N/A,FALSE,"Ficha CODICE";"CONSEJO",#N/A,FALSE,"Dist p0";"uno",#N/A,FALSE,"Dist total"}</definedName>
    <definedName name="____________________________v3" hidden="1">{"CONSEJO",#N/A,FALSE,"Dist p0";"CONSEJO",#N/A,FALSE,"Ficha CODICE"}</definedName>
    <definedName name="___________________________AS1" hidden="1">{"comp1",#N/A,FALSE,"COMPS";"footnotes",#N/A,FALSE,"COMPS"}</definedName>
    <definedName name="___________________________r" hidden="1">{"ANAR",#N/A,FALSE,"Dist total";"MARGEN",#N/A,FALSE,"Dist total";"COMENTARIO",#N/A,FALSE,"Ficha CODICE";"CONSEJO",#N/A,FALSE,"Dist p0";"uno",#N/A,FALSE,"Dist total"}</definedName>
    <definedName name="__________________________AS1" hidden="1">{"comp1",#N/A,FALSE,"COMPS";"footnotes",#N/A,FALSE,"COMPS"}</definedName>
    <definedName name="__________________________r" hidden="1">{"ANAR",#N/A,FALSE,"Dist total";"MARGEN",#N/A,FALSE,"Dist total";"COMENTARIO",#N/A,FALSE,"Ficha CODICE";"CONSEJO",#N/A,FALSE,"Dist p0";"uno",#N/A,FALSE,"Dist total"}</definedName>
    <definedName name="__________________________v3" hidden="1">{"CONSEJO",#N/A,FALSE,"Dist p0";"CONSEJO",#N/A,FALSE,"Ficha CODICE"}</definedName>
    <definedName name="_________________________AS1" hidden="1">{"comp1",#N/A,FALSE,"COMPS";"footnotes",#N/A,FALSE,"COMPS"}</definedName>
    <definedName name="_________________________r" hidden="1">{"ANAR",#N/A,FALSE,"Dist total";"MARGEN",#N/A,FALSE,"Dist total";"COMENTARIO",#N/A,FALSE,"Ficha CODICE";"CONSEJO",#N/A,FALSE,"Dist p0";"uno",#N/A,FALSE,"Dist total"}</definedName>
    <definedName name="________________________AS1" hidden="1">{"comp1",#N/A,FALSE,"COMPS";"footnotes",#N/A,FALSE,"COMPS"}</definedName>
    <definedName name="________________________r" hidden="1">{"ANAR",#N/A,FALSE,"Dist total";"MARGEN",#N/A,FALSE,"Dist total";"COMENTARIO",#N/A,FALSE,"Ficha CODICE";"CONSEJO",#N/A,FALSE,"Dist p0";"uno",#N/A,FALSE,"Dist total"}</definedName>
    <definedName name="________________________v3" hidden="1">{"CONSEJO",#N/A,FALSE,"Dist p0";"CONSEJO",#N/A,FALSE,"Ficha CODICE"}</definedName>
    <definedName name="_______________________AS1" hidden="1">{"comp1",#N/A,FALSE,"COMPS";"footnotes",#N/A,FALSE,"COMPS"}</definedName>
    <definedName name="_______________________cp92000" hidden="1">{#N/A,#N/A,TRUE,"Caps1-5";#N/A,#N/A,TRUE,"Cap6";#N/A,#N/A,TRUE,"Caps7-8";#N/A,#N/A,TRUE,"Cap9-Resumo";#N/A,#N/A,TRUE,"Cap9-Det-2000";#N/A,#N/A,TRUE,"Cap9-Det-2001";#N/A,#N/A,TRUE,"Caps10-11"}</definedName>
    <definedName name="_______________________df2" hidden="1">{"CONSEJO",#N/A,FALSE,"Dist p0";"CONSEJO",#N/A,FALSE,"Ficha CODICE"}</definedName>
    <definedName name="_______________________r" hidden="1">{"ANAR",#N/A,FALSE,"Dist total";"MARGEN",#N/A,FALSE,"Dist total";"COMENTARIO",#N/A,FALSE,"Ficha CODICE";"CONSEJO",#N/A,FALSE,"Dist p0";"uno",#N/A,FALSE,"Dist total"}</definedName>
    <definedName name="______________________AS1" hidden="1">{"comp1",#N/A,FALSE,"COMPS";"footnotes",#N/A,FALSE,"COMPS"}</definedName>
    <definedName name="______________________r" hidden="1">{"ANAR",#N/A,FALSE,"Dist total";"MARGEN",#N/A,FALSE,"Dist total";"COMENTARIO",#N/A,FALSE,"Ficha CODICE";"CONSEJO",#N/A,FALSE,"Dist p0";"uno",#N/A,FALSE,"Dist total"}</definedName>
    <definedName name="______________________v3" hidden="1">{"CONSEJO",#N/A,FALSE,"Dist p0";"CONSEJO",#N/A,FALSE,"Ficha CODICE"}</definedName>
    <definedName name="_____________________cp92000" hidden="1">{#N/A,#N/A,TRUE,"Caps1-5";#N/A,#N/A,TRUE,"Cap6";#N/A,#N/A,TRUE,"Caps7-8";#N/A,#N/A,TRUE,"Cap9-Resumo";#N/A,#N/A,TRUE,"Cap9-Det-2000";#N/A,#N/A,TRUE,"Cap9-Det-2001";#N/A,#N/A,TRUE,"Caps10-11"}</definedName>
    <definedName name="_____________________df2" hidden="1">{"CONSEJO",#N/A,FALSE,"Dist p0";"CONSEJO",#N/A,FALSE,"Ficha CODICE"}</definedName>
    <definedName name="_____________________r" hidden="1">{"ANAR",#N/A,FALSE,"Dist total";"MARGEN",#N/A,FALSE,"Dist total";"COMENTARIO",#N/A,FALSE,"Ficha CODICE";"CONSEJO",#N/A,FALSE,"Dist p0";"uno",#N/A,FALSE,"Dist total"}</definedName>
    <definedName name="____________________AS1" hidden="1">{"comp1",#N/A,FALSE,"COMPS";"footnotes",#N/A,FALSE,"COMPS"}</definedName>
    <definedName name="____________________r" hidden="1">{"ANAR",#N/A,FALSE,"Dist total";"MARGEN",#N/A,FALSE,"Dist total";"COMENTARIO",#N/A,FALSE,"Ficha CODICE";"CONSEJO",#N/A,FALSE,"Dist p0";"uno",#N/A,FALSE,"Dist total"}</definedName>
    <definedName name="____________________v3" hidden="1">{"CONSEJO",#N/A,FALSE,"Dist p0";"CONSEJO",#N/A,FALSE,"Ficha CODICE"}</definedName>
    <definedName name="___________________AS1" hidden="1">{"comp1",#N/A,FALSE,"COMPS";"footnotes",#N/A,FALSE,"COMPS"}</definedName>
    <definedName name="___________________cp92000" hidden="1">{#N/A,#N/A,TRUE,"Caps1-5";#N/A,#N/A,TRUE,"Cap6";#N/A,#N/A,TRUE,"Caps7-8";#N/A,#N/A,TRUE,"Cap9-Resumo";#N/A,#N/A,TRUE,"Cap9-Det-2000";#N/A,#N/A,TRUE,"Cap9-Det-2001";#N/A,#N/A,TRUE,"Caps10-11"}</definedName>
    <definedName name="___________________df2" hidden="1">{"CONSEJO",#N/A,FALSE,"Dist p0";"CONSEJO",#N/A,FALSE,"Ficha CODICE"}</definedName>
    <definedName name="___________________r" hidden="1">{"ANAR",#N/A,FALSE,"Dist total";"MARGEN",#N/A,FALSE,"Dist total";"COMENTARIO",#N/A,FALSE,"Ficha CODICE";"CONSEJO",#N/A,FALSE,"Dist p0";"uno",#N/A,FALSE,"Dist total"}</definedName>
    <definedName name="__________________AS1" hidden="1">{"comp1",#N/A,FALSE,"COMPS";"footnotes",#N/A,FALSE,"COMPS"}</definedName>
    <definedName name="__________________r" hidden="1">{"ANAR",#N/A,FALSE,"Dist total";"MARGEN",#N/A,FALSE,"Dist total";"COMENTARIO",#N/A,FALSE,"Ficha CODICE";"CONSEJO",#N/A,FALSE,"Dist p0";"uno",#N/A,FALSE,"Dist total"}</definedName>
    <definedName name="__________________v3" hidden="1">{"CONSEJO",#N/A,FALSE,"Dist p0";"CONSEJO",#N/A,FALSE,"Ficha CODICE"}</definedName>
    <definedName name="_________________Ant3" hidden="1">{"'banner (abr)'!$A$14:$G$22"}</definedName>
    <definedName name="_________________AS1" hidden="1">{"comp1",#N/A,FALSE,"COMPS";"footnotes",#N/A,FALSE,"COMPS"}</definedName>
    <definedName name="_________________cp92000" hidden="1">{#N/A,#N/A,TRUE,"Caps1-5";#N/A,#N/A,TRUE,"Cap6";#N/A,#N/A,TRUE,"Caps7-8";#N/A,#N/A,TRUE,"Cap9-Resumo";#N/A,#N/A,TRUE,"Cap9-Det-2000";#N/A,#N/A,TRUE,"Cap9-Det-2001";#N/A,#N/A,TRUE,"Caps10-11"}</definedName>
    <definedName name="_________________df2" hidden="1">{"CONSEJO",#N/A,FALSE,"Dist p0";"CONSEJO",#N/A,FALSE,"Ficha CODICE"}</definedName>
    <definedName name="_________________r" hidden="1">{"ANAR",#N/A,FALSE,"Dist total";"MARGEN",#N/A,FALSE,"Dist total";"COMENTARIO",#N/A,FALSE,"Ficha CODICE";"CONSEJO",#N/A,FALSE,"Dist p0";"uno",#N/A,FALSE,"Dist total"}</definedName>
    <definedName name="_________________v3" hidden="1">{"CONSEJO",#N/A,FALSE,"Dist p0";"CONSEJO",#N/A,FALSE,"Ficha CODICE"}</definedName>
    <definedName name="________________Ant3" hidden="1">{"'banner (abr)'!$A$14:$G$22"}</definedName>
    <definedName name="________________AS1" hidden="1">{"comp1",#N/A,FALSE,"COMPS";"footnotes",#N/A,FALSE,"COMPS"}</definedName>
    <definedName name="________________r" hidden="1">{"ANAR",#N/A,FALSE,"Dist total";"MARGEN",#N/A,FALSE,"Dist total";"COMENTARIO",#N/A,FALSE,"Ficha CODICE";"CONSEJO",#N/A,FALSE,"Dist p0";"uno",#N/A,FALSE,"Dist total"}</definedName>
    <definedName name="________________v3" hidden="1">{"CONSEJO",#N/A,FALSE,"Dist p0";"CONSEJO",#N/A,FALSE,"Ficha CODICE"}</definedName>
    <definedName name="_______________Ant3" hidden="1">{"'banner (abr)'!$A$14:$G$22"}</definedName>
    <definedName name="_______________AS1" hidden="1">{"comp1",#N/A,FALSE,"COMPS";"footnotes",#N/A,FALSE,"COMPS"}</definedName>
    <definedName name="_______________cp92000" hidden="1">{#N/A,#N/A,TRUE,"Caps1-5";#N/A,#N/A,TRUE,"Cap6";#N/A,#N/A,TRUE,"Caps7-8";#N/A,#N/A,TRUE,"Cap9-Resumo";#N/A,#N/A,TRUE,"Cap9-Det-2000";#N/A,#N/A,TRUE,"Cap9-Det-2001";#N/A,#N/A,TRUE,"Caps10-11"}</definedName>
    <definedName name="_______________df2" hidden="1">{"CONSEJO",#N/A,FALSE,"Dist p0";"CONSEJO",#N/A,FALSE,"Ficha CODICE"}</definedName>
    <definedName name="_______________r" hidden="1">{"ANAR",#N/A,FALSE,"Dist total";"MARGEN",#N/A,FALSE,"Dist total";"COMENTARIO",#N/A,FALSE,"Ficha CODICE";"CONSEJO",#N/A,FALSE,"Dist p0";"uno",#N/A,FALSE,"Dist total"}</definedName>
    <definedName name="_______________v3" hidden="1">{"CONSEJO",#N/A,FALSE,"Dist p0";"CONSEJO",#N/A,FALSE,"Ficha CODICE"}</definedName>
    <definedName name="______________Ant3" hidden="1">{"'banner (abr)'!$A$14:$G$22"}</definedName>
    <definedName name="______________AS1" hidden="1">{"comp1",#N/A,FALSE,"COMPS";"footnotes",#N/A,FALSE,"COMPS"}</definedName>
    <definedName name="______________r" hidden="1">{"ANAR",#N/A,FALSE,"Dist total";"MARGEN",#N/A,FALSE,"Dist total";"COMENTARIO",#N/A,FALSE,"Ficha CODICE";"CONSEJO",#N/A,FALSE,"Dist p0";"uno",#N/A,FALSE,"Dist total"}</definedName>
    <definedName name="______________v3" hidden="1">{"CONSEJO",#N/A,FALSE,"Dist p0";"CONSEJO",#N/A,FALSE,"Ficha CODICE"}</definedName>
    <definedName name="_____________Ant3" hidden="1">{"'banner (abr)'!$A$14:$G$22"}</definedName>
    <definedName name="_____________AS1" hidden="1">{"comp1",#N/A,FALSE,"COMPS";"footnotes",#N/A,FALSE,"COMPS"}</definedName>
    <definedName name="_____________cp92000" hidden="1">{#N/A,#N/A,TRUE,"Caps1-5";#N/A,#N/A,TRUE,"Cap6";#N/A,#N/A,TRUE,"Caps7-8";#N/A,#N/A,TRUE,"Cap9-Resumo";#N/A,#N/A,TRUE,"Cap9-Det-2000";#N/A,#N/A,TRUE,"Cap9-Det-2001";#N/A,#N/A,TRUE,"Caps10-11"}</definedName>
    <definedName name="_____________df2" hidden="1">{"CONSEJO",#N/A,FALSE,"Dist p0";"CONSEJO",#N/A,FALSE,"Ficha CODICE"}</definedName>
    <definedName name="_____________r" hidden="1">{"ANAR",#N/A,FALSE,"Dist total";"MARGEN",#N/A,FALSE,"Dist total";"COMENTARIO",#N/A,FALSE,"Ficha CODICE";"CONSEJO",#N/A,FALSE,"Dist p0";"uno",#N/A,FALSE,"Dist total"}</definedName>
    <definedName name="_____________v3" hidden="1">{"CONSEJO",#N/A,FALSE,"Dist p0";"CONSEJO",#N/A,FALSE,"Ficha CODICE"}</definedName>
    <definedName name="____________AS1" hidden="1">{"comp1",#N/A,FALSE,"COMPS";"footnotes",#N/A,FALSE,"COMPS"}</definedName>
    <definedName name="____________r" hidden="1">{"ANAR",#N/A,FALSE,"Dist total";"MARGEN",#N/A,FALSE,"Dist total";"COMENTARIO",#N/A,FALSE,"Ficha CODICE";"CONSEJO",#N/A,FALSE,"Dist p0";"uno",#N/A,FALSE,"Dist total"}</definedName>
    <definedName name="____________v3" hidden="1">{"CONSEJO",#N/A,FALSE,"Dist p0";"CONSEJO",#N/A,FALSE,"Ficha CODICE"}</definedName>
    <definedName name="___________Ant3" hidden="1">{"'banner (abr)'!$A$14:$G$22"}</definedName>
    <definedName name="___________AS1" hidden="1">{"comp1",#N/A,FALSE,"COMPS";"footnotes",#N/A,FALSE,"COMPS"}</definedName>
    <definedName name="___________cp92000" hidden="1">{#N/A,#N/A,TRUE,"Caps1-5";#N/A,#N/A,TRUE,"Cap6";#N/A,#N/A,TRUE,"Caps7-8";#N/A,#N/A,TRUE,"Cap9-Resumo";#N/A,#N/A,TRUE,"Cap9-Det-2000";#N/A,#N/A,TRUE,"Cap9-Det-2001";#N/A,#N/A,TRUE,"Caps10-11"}</definedName>
    <definedName name="___________df2" hidden="1">{"CONSEJO",#N/A,FALSE,"Dist p0";"CONSEJO",#N/A,FALSE,"Ficha CODICE"}</definedName>
    <definedName name="___________r" hidden="1">{"ANAR",#N/A,FALSE,"Dist total";"MARGEN",#N/A,FALSE,"Dist total";"COMENTARIO",#N/A,FALSE,"Ficha CODICE";"CONSEJO",#N/A,FALSE,"Dist p0";"uno",#N/A,FALSE,"Dist total"}</definedName>
    <definedName name="___________v3" hidden="1">{"CONSEJO",#N/A,FALSE,"Dist p0";"CONSEJO",#N/A,FALSE,"Ficha CODICE"}</definedName>
    <definedName name="__________AS1" hidden="1">{"comp1",#N/A,FALSE,"COMPS";"footnotes",#N/A,FALSE,"COMPS"}</definedName>
    <definedName name="__________KEY2" hidden="1">#REF!</definedName>
    <definedName name="__________r" hidden="1">{"ANAR",#N/A,FALSE,"Dist total";"MARGEN",#N/A,FALSE,"Dist total";"COMENTARIO",#N/A,FALSE,"Ficha CODICE";"CONSEJO",#N/A,FALSE,"Dist p0";"uno",#N/A,FALSE,"Dist total"}</definedName>
    <definedName name="__________v3" hidden="1">{"CONSEJO",#N/A,FALSE,"Dist p0";"CONSEJO",#N/A,FALSE,"Ficha CODICE"}</definedName>
    <definedName name="_________Ant3" hidden="1">{"'banner (abr)'!$A$14:$G$22"}</definedName>
    <definedName name="_________AS1" hidden="1">{"comp1",#N/A,FALSE,"COMPS";"footnotes",#N/A,FALSE,"COMPS"}</definedName>
    <definedName name="_________cp92000" hidden="1">{#N/A,#N/A,TRUE,"Caps1-5";#N/A,#N/A,TRUE,"Cap6";#N/A,#N/A,TRUE,"Caps7-8";#N/A,#N/A,TRUE,"Cap9-Resumo";#N/A,#N/A,TRUE,"Cap9-Det-2000";#N/A,#N/A,TRUE,"Cap9-Det-2001";#N/A,#N/A,TRUE,"Caps10-11"}</definedName>
    <definedName name="_________df2" hidden="1">{"CONSEJO",#N/A,FALSE,"Dist p0";"CONSEJO",#N/A,FALSE,"Ficha CODICE"}</definedName>
    <definedName name="_________KEY2" hidden="1">#REF!</definedName>
    <definedName name="_________r" hidden="1">{"ANAR",#N/A,FALSE,"Dist total";"MARGEN",#N/A,FALSE,"Dist total";"COMENTARIO",#N/A,FALSE,"Ficha CODICE";"CONSEJO",#N/A,FALSE,"Dist p0";"uno",#N/A,FALSE,"Dist total"}</definedName>
    <definedName name="_________v3" hidden="1">{"CONSEJO",#N/A,FALSE,"Dist p0";"CONSEJO",#N/A,FALSE,"Ficha CODICE"}</definedName>
    <definedName name="________Ant3" hidden="1">{"'banner (abr)'!$A$14:$G$22"}</definedName>
    <definedName name="________AS1" hidden="1">{"comp1",#N/A,FALSE,"COMPS";"footnotes",#N/A,FALSE,"COMPS"}</definedName>
    <definedName name="________KEY2" hidden="1">#REF!</definedName>
    <definedName name="________r" hidden="1">{"ANAR",#N/A,FALSE,"Dist total";"MARGEN",#N/A,FALSE,"Dist total";"COMENTARIO",#N/A,FALSE,"Ficha CODICE";"CONSEJO",#N/A,FALSE,"Dist p0";"uno",#N/A,FALSE,"Dist total"}</definedName>
    <definedName name="________v3" hidden="1">{"CONSEJO",#N/A,FALSE,"Dist p0";"CONSEJO",#N/A,FALSE,"Ficha CODICE"}</definedName>
    <definedName name="_______Ant3" hidden="1">{"'banner (abr)'!$A$14:$G$22"}</definedName>
    <definedName name="_______AS1" hidden="1">{"comp1",#N/A,FALSE,"COMPS";"footnotes",#N/A,FALSE,"COMPS"}</definedName>
    <definedName name="_______cp92000" hidden="1">{#N/A,#N/A,TRUE,"Caps1-5";#N/A,#N/A,TRUE,"Cap6";#N/A,#N/A,TRUE,"Caps7-8";#N/A,#N/A,TRUE,"Cap9-Resumo";#N/A,#N/A,TRUE,"Cap9-Det-2000";#N/A,#N/A,TRUE,"Cap9-Det-2001";#N/A,#N/A,TRUE,"Caps10-11"}</definedName>
    <definedName name="_______df2" hidden="1">{"CONSEJO",#N/A,FALSE,"Dist p0";"CONSEJO",#N/A,FALSE,"Ficha CODICE"}</definedName>
    <definedName name="_______FC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_______FHE7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___jy5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___r" hidden="1">{"ANAR",#N/A,FALSE,"Dist total";"MARGEN",#N/A,FALSE,"Dist total";"COMENTARIO",#N/A,FALSE,"Ficha CODICE";"CONSEJO",#N/A,FALSE,"Dist p0";"uno",#N/A,FALSE,"Dist total"}</definedName>
    <definedName name="_______tyl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___v3" hidden="1">{"CONSEJO",#N/A,FALSE,"Dist p0";"CONSEJO",#N/A,FALSE,"Ficha CODICE"}</definedName>
    <definedName name="_______zx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__Ant3" hidden="1">{"'banner (abr)'!$A$14:$G$22"}</definedName>
    <definedName name="______AS1" hidden="1">{"comp1",#N/A,FALSE,"COMPS";"footnotes",#N/A,FALSE,"COMPS"}</definedName>
    <definedName name="______FC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______FHE7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__jy5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__r" hidden="1">{"ANAR",#N/A,FALSE,"Dist total";"MARGEN",#N/A,FALSE,"Dist total";"COMENTARIO",#N/A,FALSE,"Ficha CODICE";"CONSEJO",#N/A,FALSE,"Dist p0";"uno",#N/A,FALSE,"Dist total"}</definedName>
    <definedName name="______tyl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__v3" hidden="1">{"CONSEJO",#N/A,FALSE,"Dist p0";"CONSEJO",#N/A,FALSE,"Ficha CODICE"}</definedName>
    <definedName name="______zx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_a1" hidden="1">{"Auditoría Interna",#N/A,FALSE,"General "}</definedName>
    <definedName name="_____Ant3" hidden="1">{"'banner (abr)'!$A$14:$G$22"}</definedName>
    <definedName name="_____AS1" hidden="1">{"comp1",#N/A,FALSE,"COMPS";"footnotes",#N/A,FALSE,"COMPS"}</definedName>
    <definedName name="_____cp92000" hidden="1">{#N/A,#N/A,TRUE,"Caps1-5";#N/A,#N/A,TRUE,"Cap6";#N/A,#N/A,TRUE,"Caps7-8";#N/A,#N/A,TRUE,"Cap9-Resumo";#N/A,#N/A,TRUE,"Cap9-Det-2000";#N/A,#N/A,TRUE,"Cap9-Det-2001";#N/A,#N/A,TRUE,"Caps10-11"}</definedName>
    <definedName name="_____d4" hidden="1">{#N/A,#N/A,TRUE,"1842CWN0"}</definedName>
    <definedName name="_____d8" hidden="1">{#N/A,#N/A,TRUE,"1842CWN0"}</definedName>
    <definedName name="_____df2" hidden="1">{"CONSEJO",#N/A,FALSE,"Dist p0";"CONSEJO",#N/A,FALSE,"Ficha CODICE"}</definedName>
    <definedName name="_____df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____df9" hidden="1">{#N/A,#N/A,TRUE,"1842CWN0"}</definedName>
    <definedName name="_____FC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_____FHE7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_jy5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_lns72" hidden="1">{#N/A,#N/A,TRUE,"1842CWN0"}</definedName>
    <definedName name="_____r" hidden="1">{"ANAR",#N/A,FALSE,"Dist total";"MARGEN",#N/A,FALSE,"Dist total";"COMENTARIO",#N/A,FALSE,"Ficha CODICE";"CONSEJO",#N/A,FALSE,"Dist p0";"uno",#N/A,FALSE,"Dist total"}</definedName>
    <definedName name="_____skf45" hidden="1">{#N/A,#N/A,TRUE,"1842CWN0"}</definedName>
    <definedName name="_____sr51" hidden="1">{#N/A,#N/A,TRUE,"INGENIERIA";#N/A,#N/A,TRUE,"COMPRAS";#N/A,#N/A,TRUE,"DIRECCION";#N/A,#N/A,TRUE,"RESUMEN"}</definedName>
    <definedName name="_____tyl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_v3" hidden="1">{"CONSEJO",#N/A,FALSE,"Dist p0";"CONSEJO",#N/A,FALSE,"Ficha CODICE"}</definedName>
    <definedName name="_____wrn1" hidden="1">{#N/A,#N/A,TRUE,"Est. de Fact.";#N/A,#N/A,TRUE,"Capitulo 19";#N/A,#N/A,TRUE,"Proyecto P855"}</definedName>
    <definedName name="_____xs7" hidden="1">{#N/A,#N/A,TRUE,"INGENIERIA";#N/A,#N/A,TRUE,"COMPRAS";#N/A,#N/A,TRUE,"DIRECCION";#N/A,#N/A,TRUE,"RESUMEN"}</definedName>
    <definedName name="_____zx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Ant3" hidden="1">{"'banner (abr)'!$A$14:$G$22"}</definedName>
    <definedName name="____AS1" hidden="1">{"comp1",#N/A,FALSE,"COMPS";"footnotes",#N/A,FALSE,"COMPS"}</definedName>
    <definedName name="____d4" hidden="1">{#N/A,#N/A,TRUE,"1842CWN0"}</definedName>
    <definedName name="____d8" hidden="1">{#N/A,#N/A,TRUE,"1842CWN0"}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df2" hidden="1">{"CONSEJO",#N/A,FALSE,"Dist p0";"CONSEJO",#N/A,FALSE,"Ficha CODICE"}</definedName>
    <definedName name="____df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___df9" hidden="1">{#N/A,#N/A,TRUE,"1842CWN0"}</definedName>
    <definedName name="____f" hidden="1">{#N/A,#N/A,TRUE,"INGENIERIA";#N/A,#N/A,TRUE,"COMPRAS";#N/A,#N/A,TRUE,"DIRECCION";#N/A,#N/A,TRUE,"RESUMEN"}</definedName>
    <definedName name="____FC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____FHE7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jy5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KEY2" hidden="1">#REF!</definedName>
    <definedName name="____lns72" hidden="1">{#N/A,#N/A,TRUE,"1842CWN0"}</definedName>
    <definedName name="____new2" hidden="1">#N/A</definedName>
    <definedName name="____new3" hidden="1">#N/A</definedName>
    <definedName name="____R" hidden="1">{"ANAR",#N/A,FALSE,"Dist total";"MARGEN",#N/A,FALSE,"Dist total";"COMENTARIO",#N/A,FALSE,"Ficha CODICE";"CONSEJO",#N/A,FALSE,"Dist p0";"uno",#N/A,FALSE,"Dist total"}</definedName>
    <definedName name="____skf45" hidden="1">{#N/A,#N/A,TRUE,"1842CWN0"}</definedName>
    <definedName name="____sr51" hidden="1">{#N/A,#N/A,TRUE,"INGENIERIA";#N/A,#N/A,TRUE,"COMPRAS";#N/A,#N/A,TRUE,"DIRECCION";#N/A,#N/A,TRUE,"RESUMEN"}</definedName>
    <definedName name="____tyl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_v3" hidden="1">{"CONSEJO",#N/A,FALSE,"Dist p0";"CONSEJO",#N/A,FALSE,"Ficha CODICE"}</definedName>
    <definedName name="____wrn1" hidden="1">{#N/A,#N/A,TRUE,"Est. de Fact.";#N/A,#N/A,TRUE,"Capitulo 19";#N/A,#N/A,TRUE,"Proyecto P855"}</definedName>
    <definedName name="____xs7" hidden="1">{#N/A,#N/A,TRUE,"INGENIERIA";#N/A,#N/A,TRUE,"COMPRAS";#N/A,#N/A,TRUE,"DIRECCION";#N/A,#N/A,TRUE,"RESUMEN"}</definedName>
    <definedName name="____zx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1__123Graph_A__200__BPF" hidden="1">#REF!</definedName>
    <definedName name="___1__123Graph_AGRAFICO_1" hidden="1">#REF!</definedName>
    <definedName name="___10__123Graph_C__200__D50" hidden="1">#REF!</definedName>
    <definedName name="___11__123Graph_CGRANULOMETRIA_1" hidden="1">#REF!</definedName>
    <definedName name="___12__123Graph_D__200__BPF" hidden="1">#REF!</definedName>
    <definedName name="___13__123Graph_D__200__D50" hidden="1">#REF!</definedName>
    <definedName name="___14__123Graph_E__200__BPF" hidden="1">#REF!</definedName>
    <definedName name="___15__123Graph_E__200__D50" hidden="1">#REF!</definedName>
    <definedName name="___16__123Graph_F__200__BPF" hidden="1">#REF!</definedName>
    <definedName name="___17__123Graph_F__200__D50" hidden="1">#REF!</definedName>
    <definedName name="___18__123Graph_X__200__BPF" hidden="1">#REF!</definedName>
    <definedName name="___19__123Graph_X__200__D50" hidden="1">#REF!</definedName>
    <definedName name="___2__123Graph_A__200__D50" hidden="1">#REF!</definedName>
    <definedName name="___2__123Graph_CGRAFICO_1" hidden="1">#REF!</definedName>
    <definedName name="___20__123Graph_XEFICIENCIA_1" hidden="1">#REF!</definedName>
    <definedName name="___21__123Graph_XGRANULOMETRIA_1" hidden="1">#REF!</definedName>
    <definedName name="___3__123Graph_AEFICIENCIA_1" hidden="1">#REF!</definedName>
    <definedName name="___4__123Graph_AGRANULOMETRIA_1" hidden="1">#REF!</definedName>
    <definedName name="___5__123Graph_B__200__BPF" hidden="1">#REF!</definedName>
    <definedName name="___6__123Graph_B__200__D50" hidden="1">#REF!</definedName>
    <definedName name="___7__123Graph_BEFICIENCIA_1" hidden="1">#REF!</definedName>
    <definedName name="___8__123Graph_BGRANULOMETRIA_1" hidden="1">#REF!</definedName>
    <definedName name="___9__123Graph_C__200__BPF" hidden="1">#REF!</definedName>
    <definedName name="___Ant3" hidden="1">{"'banner (abr)'!$A$14:$G$22"}</definedName>
    <definedName name="___AS1" hidden="1">{"comp1",#N/A,FALSE,"COMPS";"footnotes",#N/A,FALSE,"COMPS"}</definedName>
    <definedName name="___cc1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___cp92000" hidden="1">{#N/A,#N/A,TRUE,"Caps1-5";#N/A,#N/A,TRUE,"Cap6";#N/A,#N/A,TRUE,"Caps7-8";#N/A,#N/A,TRUE,"Cap9-Resumo";#N/A,#N/A,TRUE,"Cap9-Det-2000";#N/A,#N/A,TRUE,"Cap9-Det-2001";#N/A,#N/A,TRUE,"Caps10-11"}</definedName>
    <definedName name="___d4" hidden="1">{#N/A,#N/A,TRUE,"1842CWN0"}</definedName>
    <definedName name="___d8" hidden="1">{#N/A,#N/A,TRUE,"1842CWN0"}</definedName>
    <definedName name="___df2" hidden="1">{"CONSEJO",#N/A,FALSE,"Dist p0";"CONSEJO",#N/A,FALSE,"Ficha CODICE"}</definedName>
    <definedName name="___df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__df9" hidden="1">{#N/A,#N/A,TRUE,"1842CWN0"}</definedName>
    <definedName name="___f" hidden="1">{#N/A,#N/A,TRUE,"INGENIERIA";#N/A,#N/A,TRUE,"COMPRAS";#N/A,#N/A,TRUE,"DIRECCION";#N/A,#N/A,TRUE,"RESUMEN"}</definedName>
    <definedName name="___FC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___FHE7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jy5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KEY2" hidden="1">#REF!</definedName>
    <definedName name="___lns72" hidden="1">{#N/A,#N/A,TRUE,"1842CWN0"}</definedName>
    <definedName name="___r" hidden="1">{"ANAR",#N/A,FALSE,"Dist total";"MARGEN",#N/A,FALSE,"Dist total";"COMENTARIO",#N/A,FALSE,"Ficha CODICE";"CONSEJO",#N/A,FALSE,"Dist p0";"uno",#N/A,FALSE,"Dist total"}</definedName>
    <definedName name="___REV1" hidden="1">{"Graf_Carga Trab",#N/A,FALSE,"Grafi_Carga Trab";"Graf_Venta Flujo",#N/A,FALSE,"Grafi_Carga Trab"}</definedName>
    <definedName name="___REV11" hidden="1">{"Graf_Carga Trab",#N/A,FALSE,"Grafi_Carga Trab";"Graf_Venta Flujo",#N/A,FALSE,"Grafi_Carga Trab"}</definedName>
    <definedName name="___skf45" hidden="1">{#N/A,#N/A,TRUE,"1842CWN0"}</definedName>
    <definedName name="___sr51" hidden="1">{#N/A,#N/A,TRUE,"INGENIERIA";#N/A,#N/A,TRUE,"COMPRAS";#N/A,#N/A,TRUE,"DIRECCION";#N/A,#N/A,TRUE,"RESUMEN"}</definedName>
    <definedName name="___tyl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_v3" hidden="1">{"CONSEJO",#N/A,FALSE,"Dist p0";"CONSEJO",#N/A,FALSE,"Ficha CODICE"}</definedName>
    <definedName name="___wrn1" hidden="1">{#N/A,#N/A,TRUE,"Est. de Fact.";#N/A,#N/A,TRUE,"Capitulo 19";#N/A,#N/A,TRUE,"Proyecto P855"}</definedName>
    <definedName name="___xs7" hidden="1">{#N/A,#N/A,TRUE,"INGENIERIA";#N/A,#N/A,TRUE,"COMPRAS";#N/A,#N/A,TRUE,"DIRECCION";#N/A,#N/A,TRUE,"RESUMEN"}</definedName>
    <definedName name="___zx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1__123Graph_A__200__BPF" hidden="1">#REF!</definedName>
    <definedName name="__1__123Graph_AGRAFICO_1" hidden="1">#REF!</definedName>
    <definedName name="__10__123Graph_C__200__D50" hidden="1">#REF!</definedName>
    <definedName name="__11__123Graph_CGRANULOMETRIA_1" hidden="1">#REF!</definedName>
    <definedName name="__12__123Graph_D__200__BPF" hidden="1">#REF!</definedName>
    <definedName name="__123Graph_A" hidden="1">#REF!</definedName>
    <definedName name="__123Graph_AB" hidden="1">#REF!</definedName>
    <definedName name="__123Graph_AENER12" hidden="1">#REF!</definedName>
    <definedName name="__123Graph_AJUN95" hidden="1">#REF!</definedName>
    <definedName name="__123Graph_AMAT95" hidden="1">#REF!</definedName>
    <definedName name="__123Graph_ASE220" hidden="1">#REF!</definedName>
    <definedName name="__123Graph_ASE30" hidden="1">#REF!</definedName>
    <definedName name="__123Graph_B" hidden="1">#REF!</definedName>
    <definedName name="__123Graph_BGDPTRKRTM" hidden="1">#REF!</definedName>
    <definedName name="__123Graph_BJUN95" hidden="1">#REF!</definedName>
    <definedName name="__123Graph_BMAT95" hidden="1">#REF!</definedName>
    <definedName name="__123Graph_BSE220" hidden="1">#REF!</definedName>
    <definedName name="__123Graph_BSE30" hidden="1">#REF!</definedName>
    <definedName name="__123Graph_C" hidden="1">#REF!</definedName>
    <definedName name="__123Graph_CCONT" hidden="1">#REF!</definedName>
    <definedName name="__123Graph_CCOST" hidden="1">#REF!</definedName>
    <definedName name="__123Graph_CGM" hidden="1">#REF!</definedName>
    <definedName name="__123Graph_CINDICES" hidden="1">#REF!</definedName>
    <definedName name="__123Graph_CMAT95" hidden="1">#REF!</definedName>
    <definedName name="__123Graph_CREV" hidden="1">#REF!</definedName>
    <definedName name="__123Graph_CSE220" hidden="1">#REF!</definedName>
    <definedName name="__123Graph_CSE30" hidden="1">#REF!</definedName>
    <definedName name="__123Graph_D" hidden="1">#REF!</definedName>
    <definedName name="__123Graph_DSE30" hidden="1">#REF!</definedName>
    <definedName name="__123Graph_E" hidden="1">#REF!</definedName>
    <definedName name="__123Graph_ESE30" hidden="1">#REF!</definedName>
    <definedName name="__123Graph_F" hidden="1">#REF!</definedName>
    <definedName name="__123Graph_FSE30" hidden="1">#REF!</definedName>
    <definedName name="__123Graph_LBL_C" hidden="1">#REF!</definedName>
    <definedName name="__123Graph_LBL_CCONT" hidden="1">#REF!</definedName>
    <definedName name="__123Graph_LBL_CCOST" hidden="1">#REF!</definedName>
    <definedName name="__123Graph_LBL_CGM" hidden="1">#REF!</definedName>
    <definedName name="__123Graph_LBL_CREV" hidden="1">#REF!</definedName>
    <definedName name="__123Graph_X" hidden="1">#REF!</definedName>
    <definedName name="__123Graph_XCONT" hidden="1">#REF!</definedName>
    <definedName name="__123Graph_XCOST" hidden="1">#REF!</definedName>
    <definedName name="__123Graph_XENER12" hidden="1">#REF!</definedName>
    <definedName name="__123Graph_XGM" hidden="1">#REF!</definedName>
    <definedName name="__123Graph_XREV" hidden="1">#REF!</definedName>
    <definedName name="__13__123Graph_D__200__D50" hidden="1">#REF!</definedName>
    <definedName name="__14__123Graph_E__200__BPF" hidden="1">#REF!</definedName>
    <definedName name="__15__123Graph_E__200__D50" hidden="1">#REF!</definedName>
    <definedName name="__16__123Graph_F__200__BPF" hidden="1">#REF!</definedName>
    <definedName name="__17__123Graph_F__200__D50" hidden="1">#REF!</definedName>
    <definedName name="__18__123Graph_X__200__BPF" hidden="1">#REF!</definedName>
    <definedName name="__19__123Graph_X__200__D50" hidden="1">#REF!</definedName>
    <definedName name="__2__123Graph_A__200__D50" hidden="1">#REF!</definedName>
    <definedName name="__2__123Graph_CGRAFICO_1" hidden="1">#REF!</definedName>
    <definedName name="__20__123Graph_XEFICIENCIA_1" hidden="1">#REF!</definedName>
    <definedName name="__21__123Graph_XGRANULOMETRIA_1" hidden="1">#REF!</definedName>
    <definedName name="__3__123Graph_AEFICIENCIA_1" hidden="1">#REF!</definedName>
    <definedName name="__4__123Graph_AGRANULOMETRIA_1" hidden="1">#REF!</definedName>
    <definedName name="__5__123Graph_B__200__BPF" hidden="1">#REF!</definedName>
    <definedName name="__6__123Graph_B__200__D50" hidden="1">#REF!</definedName>
    <definedName name="__7__123Graph_BEFICIENCIA_1" hidden="1">#REF!</definedName>
    <definedName name="__8__123Graph_BGRANULOMETRIA_1" hidden="1">#REF!</definedName>
    <definedName name="__9__123Graph_C__200__BPF" hidden="1">#REF!</definedName>
    <definedName name="__Ant3" hidden="1">{"'banner (abr)'!$A$14:$G$22"}</definedName>
    <definedName name="__AS1" hidden="1">{"comp1",#N/A,FALSE,"COMPS";"footnotes",#N/A,FALSE,"COMPS"}</definedName>
    <definedName name="__cc1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__cp92000" hidden="1">{#N/A,#N/A,TRUE,"Caps1-5";#N/A,#N/A,TRUE,"Cap6";#N/A,#N/A,TRUE,"Caps7-8";#N/A,#N/A,TRUE,"Cap9-Resumo";#N/A,#N/A,TRUE,"Cap9-Det-2000";#N/A,#N/A,TRUE,"Cap9-Det-2001";#N/A,#N/A,TRUE,"Caps10-11"}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2" hidden="1">{"CONSEJO",#N/A,FALSE,"Dist p0";"CONSEJO",#N/A,FALSE,"Ficha CODICE"}</definedName>
    <definedName name="__F" hidden="1">{"CONSEJO",#N/A,FALSE,"Dist p0";"CONSEJO",#N/A,FALSE,"Ficha CODICE"}</definedName>
    <definedName name="__FC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__FDS_HYPERLINK_TOGGLE_STATE__" hidden="1">"ON"</definedName>
    <definedName name="__FHE7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jy5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KEY2" hidden="1">#REF!</definedName>
    <definedName name="__new2" hidden="1">#N/A</definedName>
    <definedName name="__new3" hidden="1">#N/A</definedName>
    <definedName name="__r" hidden="1">{"ANAR",#N/A,FALSE,"Dist total";"MARGEN",#N/A,FALSE,"Dist total";"COMENTARIO",#N/A,FALSE,"Ficha CODICE";"CONSEJO",#N/A,FALSE,"Dist p0";"uno",#N/A,FALSE,"Dist total"}</definedName>
    <definedName name="__REV1" hidden="1">{"Graf_Carga Trab",#N/A,FALSE,"Grafi_Carga Trab";"Graf_Venta Flujo",#N/A,FALSE,"Grafi_Carga Trab"}</definedName>
    <definedName name="__REV11" hidden="1">{"Graf_Carga Trab",#N/A,FALSE,"Grafi_Carga Trab";"Graf_Venta Flujo",#N/A,FALSE,"Grafi_Carga Trab"}</definedName>
    <definedName name="__tyl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_UEN2" hidden="1">#REF!</definedName>
    <definedName name="__v3" hidden="1">{"CONSEJO",#N/A,FALSE,"Dist p0";"CONSEJO",#N/A,FALSE,"Ficha CODICE"}</definedName>
    <definedName name="__wrn1" hidden="1">{#N/A,#N/A,TRUE,"Est. de Fact.";#N/A,#N/A,TRUE,"Capitulo 19";#N/A,#N/A,TRUE,"Proyecto P855"}</definedName>
    <definedName name="__zx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1____123Graph_A__200__BPF" hidden="1">#REF!</definedName>
    <definedName name="_1____123Graph_ACHART_1" hidden="1">#N/A</definedName>
    <definedName name="_1____123Graph_AGRAFICO_1" hidden="1">#REF!</definedName>
    <definedName name="_1__123Graph_A__200__BPF" hidden="1">#REF!</definedName>
    <definedName name="_1__123Graph_AGRAFICO_1" hidden="1">#REF!</definedName>
    <definedName name="_1__123Graph_ASE60_1" hidden="1">#REF!</definedName>
    <definedName name="_10____123Graph_C__200__D50" hidden="1">#REF!</definedName>
    <definedName name="_10__123Graph_BSE60_2" hidden="1">#REF!</definedName>
    <definedName name="_10__123Graph_C__200__D50" hidden="1">#REF!</definedName>
    <definedName name="_10__123Graph_DSE60_2" hidden="1">#REF!</definedName>
    <definedName name="_11____123Graph_CGRANULOMETRIA_1" hidden="1">#REF!</definedName>
    <definedName name="_11__123Graph_CGRANULOMETRIA_1" hidden="1">#REF!</definedName>
    <definedName name="_11__123Graph_DSE60_3" hidden="1">#REF!</definedName>
    <definedName name="_112__123Graph_CSE60_3" hidden="1">#REF!</definedName>
    <definedName name="_115__123Graph_BSE60_2" hidden="1">#REF!</definedName>
    <definedName name="_12____123Graph_D__200__BPF" hidden="1">#REF!</definedName>
    <definedName name="_12__123Graph_ASE60_1" hidden="1">#REF!</definedName>
    <definedName name="_12__123Graph_ASE60_2" hidden="1">#REF!</definedName>
    <definedName name="_12__123Graph_BSE60_3" hidden="1">#REF!</definedName>
    <definedName name="_12__123Graph_D__200__BPF" hidden="1">#REF!</definedName>
    <definedName name="_12__123Graph_ESE60_2" hidden="1">#REF!</definedName>
    <definedName name="_120__123Graph_DSE60_2" hidden="1">#REF!</definedName>
    <definedName name="_123graph_fee31" hidden="1">#REF!</definedName>
    <definedName name="_13____123Graph_D__200__D50" hidden="1">#REF!</definedName>
    <definedName name="_13__123Graph_D__200__D50" hidden="1">#REF!</definedName>
    <definedName name="_13__123Graph_ESE60_3" hidden="1">#REF!</definedName>
    <definedName name="_132__123Graph_DSE60_3" hidden="1">#REF!</definedName>
    <definedName name="_138__123Graph_BSE60_3" hidden="1">#REF!</definedName>
    <definedName name="_14____123Graph_BCHART_3" hidden="1">#REF!</definedName>
    <definedName name="_14____123Graph_E__200__BPF" hidden="1">#REF!</definedName>
    <definedName name="_14__123Graph_ASE60_1" hidden="1">#REF!</definedName>
    <definedName name="_14__123Graph_BSE60_2" hidden="1">#REF!</definedName>
    <definedName name="_14__123Graph_CSE60_2" hidden="1">#REF!</definedName>
    <definedName name="_14__123Graph_E__200__BPF" hidden="1">#REF!</definedName>
    <definedName name="_14__123Graph_FSE60_1" hidden="1">#REF!</definedName>
    <definedName name="_140__123Graph_DSE60_2" hidden="1">#REF!</definedName>
    <definedName name="_144__123Graph_ESE60_2" hidden="1">#REF!</definedName>
    <definedName name="_15____123Graph_DCHART_1" hidden="1">#N/A</definedName>
    <definedName name="_15____123Graph_E__200__D50" hidden="1">#REF!</definedName>
    <definedName name="_15__123Graph_E__200__D50" hidden="1">#REF!</definedName>
    <definedName name="_15__123Graph_FSE60_2" hidden="1">#REF!</definedName>
    <definedName name="_154__123Graph_DSE60_3" hidden="1">#REF!</definedName>
    <definedName name="_156__123Graph_ESE60_3" hidden="1">#REF!</definedName>
    <definedName name="_16____123Graph_F__200__BPF" hidden="1">#REF!</definedName>
    <definedName name="_16____123Graph_LBL_ACHART_1" hidden="1">#N/A</definedName>
    <definedName name="_16__123Graph_CSE60_3" hidden="1">#REF!</definedName>
    <definedName name="_16__123Graph_F__200__BPF" hidden="1">#REF!</definedName>
    <definedName name="_16__123Graph_FSE60_3" hidden="1">#REF!</definedName>
    <definedName name="_161__123Graph_CSE60_2" hidden="1">#REF!</definedName>
    <definedName name="_168__123Graph_ESE60_2" hidden="1">#REF!</definedName>
    <definedName name="_168__123Graph_FSE60_1" hidden="1">#REF!</definedName>
    <definedName name="_17____123Graph_F__200__D50" hidden="1">#REF!</definedName>
    <definedName name="_17__123Graph_F__200__D50" hidden="1">#REF!</definedName>
    <definedName name="_18____123Graph_X__200__BPF" hidden="1">#REF!</definedName>
    <definedName name="_18__123Graph_ASE60_3" hidden="1">#REF!</definedName>
    <definedName name="_18__123Graph_DSE60_1" hidden="1">#REF!</definedName>
    <definedName name="_18__123Graph_X__200__BPF" hidden="1">#REF!</definedName>
    <definedName name="_180__123Graph_FSE60_2" hidden="1">#REF!</definedName>
    <definedName name="_182__123Graph_ESE60_3" hidden="1">#REF!</definedName>
    <definedName name="_184__123Graph_CSE60_3" hidden="1">#REF!</definedName>
    <definedName name="_19____123Graph_X__200__D50" hidden="1">#REF!</definedName>
    <definedName name="_19__123Graph_X__200__D50" hidden="1">#REF!</definedName>
    <definedName name="_192__123Graph_FSE60_3" hidden="1">#REF!</definedName>
    <definedName name="_2____123Graph_A__200__D50" hidden="1">#REF!</definedName>
    <definedName name="_2____123Graph_CGRAFICO_1" hidden="1">#REF!</definedName>
    <definedName name="_2__123Graph_A__200__D50" hidden="1">#REF!</definedName>
    <definedName name="_2__123Graph_ASE60_1" hidden="1">#REF!</definedName>
    <definedName name="_2__123Graph_ASE60_2" hidden="1">#REF!</definedName>
    <definedName name="_2__123Graph_CGRAFICO_1" hidden="1">#REF!</definedName>
    <definedName name="_20____123Graph_XEFICIENCIA_1" hidden="1">#REF!</definedName>
    <definedName name="_20__123Graph_CSE60_2" hidden="1">#REF!</definedName>
    <definedName name="_20__123Graph_DSE60_2" hidden="1">#REF!</definedName>
    <definedName name="_20__123Graph_XEFICIENCIA_1" hidden="1">#REF!</definedName>
    <definedName name="_207__123Graph_DSE60_1" hidden="1">#REF!</definedName>
    <definedName name="_21____123Graph_XGRANULOMETRIA_1" hidden="1">#REF!</definedName>
    <definedName name="_21__123Graph_XGRANULOMETRIA_1" hidden="1">#REF!</definedName>
    <definedName name="_210__123Graph_FSE60_2" hidden="1">#REF!</definedName>
    <definedName name="_22____123Graph_LBL_ACHART_3" hidden="1">#REF!</definedName>
    <definedName name="_22___123Graph_A__200__BPF" hidden="1">#REF!</definedName>
    <definedName name="_22__123Graph_DSE60_3" hidden="1">#REF!</definedName>
    <definedName name="_224__123Graph_FSE60_3" hidden="1">#REF!</definedName>
    <definedName name="_23____123Graph_ACHART_1" hidden="1">#N/A</definedName>
    <definedName name="_23____123Graph_LBL_DCHART_1" hidden="1">#N/A</definedName>
    <definedName name="_23___123Graph_A__200__D50" hidden="1">#REF!</definedName>
    <definedName name="_23__123Graph_ASE60_1" hidden="1">#REF!</definedName>
    <definedName name="_230__123Graph_DSE60_2" hidden="1">#REF!</definedName>
    <definedName name="_24____123Graph_ACHART_3" hidden="1">#REF!</definedName>
    <definedName name="_24___123Graph_AEFICIENCIA_1" hidden="1">#REF!</definedName>
    <definedName name="_24__123Graph_ACHART_1" hidden="1">#N/A</definedName>
    <definedName name="_24__123Graph_BSE60_1" hidden="1">#REF!</definedName>
    <definedName name="_24__123Graph_ESE60_2" hidden="1">#REF!</definedName>
    <definedName name="_25____123Graph_BCHART_1" hidden="1">#N/A</definedName>
    <definedName name="_25___123Graph_AGRANULOMETRIA_1" hidden="1">#REF!</definedName>
    <definedName name="_253__123Graph_DSE60_3" hidden="1">#REF!</definedName>
    <definedName name="_26____123Graph_BCHART_3" hidden="1">#REF!</definedName>
    <definedName name="_26___123Graph_B__200__BPF" hidden="1">#REF!</definedName>
    <definedName name="_26__123Graph_DSE60_1" hidden="1">#REF!</definedName>
    <definedName name="_26__123Graph_ESE60_3" hidden="1">#REF!</definedName>
    <definedName name="_27____123Graph_BCHART_1" hidden="1">#N/A</definedName>
    <definedName name="_27____123Graph_DCHART_1" hidden="1">#N/A</definedName>
    <definedName name="_27___123Graph_B__200__D50" hidden="1">#REF!</definedName>
    <definedName name="_276__123Graph_ESE60_2" hidden="1">#REF!</definedName>
    <definedName name="_28____123Graph_ACHART_1" hidden="1">#N/A</definedName>
    <definedName name="_28____123Graph_LBL_ACHART_1" hidden="1">#N/A</definedName>
    <definedName name="_28___123Graph_BEFICIENCIA_1" hidden="1">#REF!</definedName>
    <definedName name="_28__123Graph_ASE60_2" hidden="1">#REF!</definedName>
    <definedName name="_28__123Graph_FSE60_1" hidden="1">#REF!</definedName>
    <definedName name="_29____123Graph_LBL_ACHART_3" hidden="1">#REF!</definedName>
    <definedName name="_29___123Graph_BGRANULOMETRIA_1" hidden="1">#REF!</definedName>
    <definedName name="_299__123Graph_ESE60_3" hidden="1">#REF!</definedName>
    <definedName name="_3____123Graph_AEFICIENCIA_1" hidden="1">#REF!</definedName>
    <definedName name="_3__123Graph_AEFICIENCIA_1" hidden="1">#REF!</definedName>
    <definedName name="_3__123Graph_ASE60_1" hidden="1">#REF!</definedName>
    <definedName name="_3__123Graph_ASE60_3" hidden="1">#REF!</definedName>
    <definedName name="_30____123Graph_LBL_DCHART_1" hidden="1">#N/A</definedName>
    <definedName name="_30___123Graph_C__200__BPF" hidden="1">#REF!</definedName>
    <definedName name="_30__123Graph_ACHART_3" hidden="1">#REF!</definedName>
    <definedName name="_30__123Graph_BSE60_2" hidden="1">#REF!</definedName>
    <definedName name="_30__123Graph_FSE60_2" hidden="1">#REF!</definedName>
    <definedName name="_31____123Graph_BCHART_1" hidden="1">#N/A</definedName>
    <definedName name="_31____123Graph_DCHART_1" hidden="1">#N/A</definedName>
    <definedName name="_31___123Graph_C__200__D50" hidden="1">#REF!</definedName>
    <definedName name="_31__123Graph_BCHART_1" hidden="1">#N/A</definedName>
    <definedName name="_31__123Graph_FSE60_3" hidden="1">#REF!</definedName>
    <definedName name="_32____123Graph_LBL_ACHART_1" hidden="1">#N/A</definedName>
    <definedName name="_32___123Graph_CGRANULOMETRIA_1" hidden="1">#REF!</definedName>
    <definedName name="_32__123Graph_DSE60_3" hidden="1">#REF!</definedName>
    <definedName name="_32__123Graph_FSE60_3" hidden="1">#REF!</definedName>
    <definedName name="_322__123Graph_FSE60_1" hidden="1">#REF!</definedName>
    <definedName name="_33___123Graph_D__200__BPF" hidden="1">#REF!</definedName>
    <definedName name="_34____123Graph_DCHART_1" hidden="1">#N/A</definedName>
    <definedName name="_34___123Graph_D__200__D50" hidden="1">#REF!</definedName>
    <definedName name="_345__123Graph_FSE60_2" hidden="1">#REF!</definedName>
    <definedName name="_35____123Graph_LBL_ACHART_1" hidden="1">#N/A</definedName>
    <definedName name="_35___123Graph_E__200__BPF" hidden="1">#REF!</definedName>
    <definedName name="_36____123Graph_LBL_DCHART_1" hidden="1">#N/A</definedName>
    <definedName name="_36___123Graph_E__200__D50" hidden="1">#REF!</definedName>
    <definedName name="_36__123Graph_BSE60_3" hidden="1">#REF!</definedName>
    <definedName name="_365__123Graph_FSE60_3" hidden="1">#REF!</definedName>
    <definedName name="_37___123Graph_F__200__BPF" hidden="1">#REF!</definedName>
    <definedName name="_37__123Graph_BCHART_3" hidden="1">#REF!</definedName>
    <definedName name="_38____123Graph_LBL_DCHART_1" hidden="1">#N/A</definedName>
    <definedName name="_38___123Graph_F__200__D50" hidden="1">#REF!</definedName>
    <definedName name="_38__123Graph_DCHART_1" hidden="1">#N/A</definedName>
    <definedName name="_39___123Graph_X__200__BPF" hidden="1">#REF!</definedName>
    <definedName name="_39__123Graph_LBL_ACHART_1" hidden="1">#N/A</definedName>
    <definedName name="_4____123Graph_AGRANULOMETRIA_1" hidden="1">#REF!</definedName>
    <definedName name="_4__123Graph_AGRANULOMETRIA_1" hidden="1">#REF!</definedName>
    <definedName name="_4__123Graph_ASE60_2" hidden="1">#REF!</definedName>
    <definedName name="_4__123Graph_BSE60_1" hidden="1">#REF!</definedName>
    <definedName name="_40___123Graph_X__200__D50" hidden="1">#REF!</definedName>
    <definedName name="_41___123Graph_XEFICIENCIA_1" hidden="1">#REF!</definedName>
    <definedName name="_42___123Graph_XGRANULOMETRIA_1" hidden="1">#REF!</definedName>
    <definedName name="_42__123Graph_ASE60_3" hidden="1">#REF!</definedName>
    <definedName name="_42__123Graph_CSE60_2" hidden="1">#REF!</definedName>
    <definedName name="_43__123Graph_A__200__BPF" hidden="1">#REF!</definedName>
    <definedName name="_44__123Graph_A__200__D50" hidden="1">#REF!</definedName>
    <definedName name="_45__123Graph_AEFICIENCIA_1" hidden="1">#REF!</definedName>
    <definedName name="_45__123Graph_LBL_ACHART_3" hidden="1">#REF!</definedName>
    <definedName name="_46__123Graph_AGRANULOMETRIA_1" hidden="1">#REF!</definedName>
    <definedName name="_46__123Graph_ASE60_2" hidden="1">#REF!</definedName>
    <definedName name="_46__123Graph_LBL_DCHART_1" hidden="1">#N/A</definedName>
    <definedName name="_47__123Graph_B__200__BPF" hidden="1">#REF!</definedName>
    <definedName name="_48__123Graph_B__200__D50" hidden="1">#REF!</definedName>
    <definedName name="_48__123Graph_BSE60_1" hidden="1">#REF!</definedName>
    <definedName name="_48__123Graph_CSE60_3" hidden="1">#REF!</definedName>
    <definedName name="_49__123Graph_ACHART_1" hidden="1">#N/A</definedName>
    <definedName name="_49__123Graph_BEFICIENCIA_1" hidden="1">#REF!</definedName>
    <definedName name="_5____123Graph_B__200__BPF" hidden="1">#REF!</definedName>
    <definedName name="_5__123Graph_B__200__BPF" hidden="1">#REF!</definedName>
    <definedName name="_5__123Graph_BSE60_2" hidden="1">#REF!</definedName>
    <definedName name="_50__123Graph_ACHART_3" hidden="1">#REF!</definedName>
    <definedName name="_50__123Graph_BGRANULOMETRIA_1" hidden="1">#REF!</definedName>
    <definedName name="_51__123Graph_BCHART_1" hidden="1">#N/A</definedName>
    <definedName name="_51__123Graph_C__200__BPF" hidden="1">#REF!</definedName>
    <definedName name="_52__123Graph_BCHART_3" hidden="1">#REF!</definedName>
    <definedName name="_52__123Graph_C__200__D50" hidden="1">#REF!</definedName>
    <definedName name="_53__123Graph_CGRANULOMETRIA_1" hidden="1">#REF!</definedName>
    <definedName name="_53__123Graph_DCHART_1" hidden="1">#N/A</definedName>
    <definedName name="_54__123Graph_D__200__BPF" hidden="1">#REF!</definedName>
    <definedName name="_54__123Graph_DSE60_1" hidden="1">#REF!</definedName>
    <definedName name="_54__123Graph_LBL_ACHART_1" hidden="1">#N/A</definedName>
    <definedName name="_55__123Graph_ACHART_1" hidden="1">#N/A</definedName>
    <definedName name="_55__123Graph_D__200__D50" hidden="1">#REF!</definedName>
    <definedName name="_55__123Graph_LBL_ACHART_3" hidden="1">#REF!</definedName>
    <definedName name="_56__123Graph_E__200__BPF" hidden="1">#REF!</definedName>
    <definedName name="_56__123Graph_LBL_DCHART_1" hidden="1">#N/A</definedName>
    <definedName name="_57__123Graph_ACHART_1" hidden="1">#N/A</definedName>
    <definedName name="_57__123Graph_E__200__D50" hidden="1">#REF!</definedName>
    <definedName name="_58__123Graph_BCHART_1" hidden="1">#N/A</definedName>
    <definedName name="_58__123Graph_F__200__BPF" hidden="1">#REF!</definedName>
    <definedName name="_59__123Graph_ACHART_3" hidden="1">#REF!</definedName>
    <definedName name="_59__123Graph_F__200__D50" hidden="1">#REF!</definedName>
    <definedName name="_6____123Graph_B__200__D50" hidden="1">#REF!</definedName>
    <definedName name="_6__123Graph_ASE60_1" hidden="1">#REF!</definedName>
    <definedName name="_6__123Graph_ASE60_3" hidden="1">#REF!</definedName>
    <definedName name="_6__123Graph_B__200__D50" hidden="1">#REF!</definedName>
    <definedName name="_6__123Graph_BSE60_3" hidden="1">#REF!</definedName>
    <definedName name="_60__123Graph_BCHART_1" hidden="1">#N/A</definedName>
    <definedName name="_60__123Graph_BSE60_2" hidden="1">#REF!</definedName>
    <definedName name="_60__123Graph_DSE60_2" hidden="1">#REF!</definedName>
    <definedName name="_60__123Graph_X__200__BPF" hidden="1">#REF!</definedName>
    <definedName name="_61__123Graph_DCHART_1" hidden="1">#N/A</definedName>
    <definedName name="_61__123Graph_X__200__D50" hidden="1">#REF!</definedName>
    <definedName name="_62__123Graph_LBL_ACHART_1" hidden="1">#N/A</definedName>
    <definedName name="_62__123Graph_XEFICIENCIA_1" hidden="1">#REF!</definedName>
    <definedName name="_63__123Graph_DCHART_1" hidden="1">#N/A</definedName>
    <definedName name="_63__123Graph_XGRANULOMETRIA_1" hidden="1">#REF!</definedName>
    <definedName name="_64__123Graph_LBL_ACHART_1" hidden="1">#N/A</definedName>
    <definedName name="_65__123Graph_LBL_DCHART_1" hidden="1">#N/A</definedName>
    <definedName name="_66__123Graph_DSE60_3" hidden="1">#REF!</definedName>
    <definedName name="_67__123Graph_LBL_DCHART_1" hidden="1">#N/A</definedName>
    <definedName name="_69__123Graph_ASE60_3" hidden="1">#REF!</definedName>
    <definedName name="_7____123Graph_ACHART_3" hidden="1">#REF!</definedName>
    <definedName name="_7____123Graph_BEFICIENCIA_1" hidden="1">#REF!</definedName>
    <definedName name="_7__123Graph_BEFICIENCIA_1" hidden="1">#REF!</definedName>
    <definedName name="_7__123Graph_CSE60_2" hidden="1">#REF!</definedName>
    <definedName name="_70__123Graph_BSE60_2" hidden="1">#REF!</definedName>
    <definedName name="_72__123Graph_BSE60_3" hidden="1">#REF!</definedName>
    <definedName name="_72__123Graph_ESE60_2" hidden="1">#REF!</definedName>
    <definedName name="_78__123Graph_ESE60_3" hidden="1">#REF!</definedName>
    <definedName name="_78778777777" hidden="1">#REF!</definedName>
    <definedName name="_8____123Graph_BCHART_1" hidden="1">#N/A</definedName>
    <definedName name="_8____123Graph_BGRANULOMETRIA_1" hidden="1">#REF!</definedName>
    <definedName name="_8__123Graph_BGRANULOMETRIA_1" hidden="1">#REF!</definedName>
    <definedName name="_8__123Graph_BSE60_1" hidden="1">#REF!</definedName>
    <definedName name="_8__123Graph_CSE60_3" hidden="1">#REF!</definedName>
    <definedName name="_84__123Graph_BSE60_3" hidden="1">#REF!</definedName>
    <definedName name="_84__123Graph_CSE60_2" hidden="1">#REF!</definedName>
    <definedName name="_84__123Graph_FSE60_1" hidden="1">#REF!</definedName>
    <definedName name="_9____123Graph_C__200__BPF" hidden="1">#REF!</definedName>
    <definedName name="_9__123Graph_C__200__BPF" hidden="1">#REF!</definedName>
    <definedName name="_9__123Graph_DSE60_1" hidden="1">#REF!</definedName>
    <definedName name="_90__123Graph_FSE60_2" hidden="1">#REF!</definedName>
    <definedName name="_92__123Graph_BSE60_1" hidden="1">#REF!</definedName>
    <definedName name="_96__123Graph_CSE60_3" hidden="1">#REF!</definedName>
    <definedName name="_96__123Graph_FSE60_3" hidden="1">#REF!</definedName>
    <definedName name="_98__123Graph_CSE60_2" hidden="1">#REF!</definedName>
    <definedName name="_AMO_UniqueIdentifier" hidden="1">"'bb6e7ac9-55dc-4a3a-b3d6-ddcc0c27497b'"</definedName>
    <definedName name="_Ant3" hidden="1">{"'banner (abr)'!$A$14:$G$22"}</definedName>
    <definedName name="_AS1" hidden="1">{"comp1",#N/A,FALSE,"COMPS";"footnotes",#N/A,FALSE,"COMPS"}</definedName>
    <definedName name="_asdfasd" hidden="1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e21bd5d12cd429bb4daf96080b45e13.edm" hidden="1">#REF!</definedName>
    <definedName name="_bdm.154e07a8c3c74b959f943e6a899ab208.edm" hidden="1">#REF!</definedName>
    <definedName name="_bdm.314dc8aa612b47cfae9627a936862410.edm" hidden="1">#REF!</definedName>
    <definedName name="_bdm.65b1f8c0235144c9a7077764a1973f06.edm" hidden="1">#REF!</definedName>
    <definedName name="_bdm.7d80d41c4a7944d2a5d1c5965af6c303.edm" hidden="1">#REF!</definedName>
    <definedName name="_bdm.83a1668826914f9d9c88992524edd094.edm" hidden="1">#REF!</definedName>
    <definedName name="_bdm.a40ff4bd5a4b4373a74530a2fdcc7e4c.edm" hidden="1">#REF!</definedName>
    <definedName name="_bdm.e39dc12b6521457a92f4e45f4041bfe1.edm" hidden="1">#REF!</definedName>
    <definedName name="_cc1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_cp92000" hidden="1">{#N/A,#N/A,TRUE,"Caps1-5";#N/A,#N/A,TRUE,"Cap6";#N/A,#N/A,TRUE,"Caps7-8";#N/A,#N/A,TRUE,"Cap9-Resumo";#N/A,#N/A,TRUE,"Cap9-Det-2000";#N/A,#N/A,TRUE,"Cap9-Det-2001";#N/A,#N/A,TRUE,"Caps10-11"}</definedName>
    <definedName name="_d4" hidden="1">{#N/A,#N/A,TRUE,"1842CWN0"}</definedName>
    <definedName name="_d8" hidden="1">{#N/A,#N/A,TRUE,"1842CWN0"}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2" hidden="1">{"CONSEJO",#N/A,FALSE,"Dist p0";"CONSEJO",#N/A,FALSE,"Ficha CODICE"}</definedName>
    <definedName name="_df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9" hidden="1">{#N/A,#N/A,TRUE,"1842CWN0"}</definedName>
    <definedName name="_Dist_Bin" hidden="1">#REF!</definedName>
    <definedName name="_Dist_Values" hidden="1">#REF!</definedName>
    <definedName name="_F" hidden="1">{"CONSEJO",#N/A,FALSE,"Dist p0";"CONSEJO",#N/A,FALSE,"Ficha CODICE"}</definedName>
    <definedName name="_FC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_FHE7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Fill" hidden="1">#REF!</definedName>
    <definedName name="_xlnm._FilterDatabase" localSheetId="3" hidden="1">'Costos de falla actualizados'!$A$3:$N$13</definedName>
    <definedName name="_xlnm._FilterDatabase" localSheetId="7" hidden="1">IPC!$B$6:$F$306</definedName>
    <definedName name="_xlnm._FilterDatabase" localSheetId="8" hidden="1">'IPP-Industria'!$B$6:$F$306</definedName>
    <definedName name="_xlnm._FilterDatabase" localSheetId="9" hidden="1">'IPP-Minería'!$B$6:$F$306</definedName>
    <definedName name="_xlnm._FilterDatabase" localSheetId="1" hidden="1">'Parámetros y resultados'!$B$29:$W$34</definedName>
    <definedName name="_xlnm._FilterDatabase" localSheetId="2" hidden="1">'Paridad Diesel'!$B$6:$F$306</definedName>
    <definedName name="_xlnm._FilterDatabase" localSheetId="6" hidden="1">'Salario Nominal'!$B$6:$F$306</definedName>
    <definedName name="_xlnm._FilterDatabase" localSheetId="5" hidden="1">'Tipo de Cambio Observado'!$B$6:$F$306</definedName>
    <definedName name="_xlnm._FilterDatabase" hidden="1">#REF!</definedName>
    <definedName name="_j1" hidden="1">{#N/A,#N/A,FALSE,"E-1";#N/A,#N/A,FALSE,"E-2";#N/A,#N/A,FALSE,"F-1";#N/A,#N/A,FALSE,"F-2";#N/A,#N/A,FALSE,"F-3";#N/A,#N/A,FALSE,"F-4";#N/A,#N/A,FALSE,"F-5";#N/A,#N/A,FALSE,"F-6";#N/A,#N/A,FALSE,"Matrix"}</definedName>
    <definedName name="_jy5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Key1" hidden="1">#REF!</definedName>
    <definedName name="_Key2" hidden="1">#REF!</definedName>
    <definedName name="_key3" hidden="1">#REF!</definedName>
    <definedName name="_lns72" hidden="1">{#N/A,#N/A,TRUE,"1842CWN0"}</definedName>
    <definedName name="_mm2" hidden="1">{#N/A,#N/A,FALSE,"summary";#N/A,#N/A,FALSE,"SumGraph"}</definedName>
    <definedName name="_new10" hidden="1">{#N/A,#N/A,FALSE,"SMT1";#N/A,#N/A,FALSE,"SMT2";#N/A,#N/A,FALSE,"Summary";#N/A,#N/A,FALSE,"Graphs";#N/A,#N/A,FALSE,"4 Panel"}</definedName>
    <definedName name="_new2" hidden="1">#N/A</definedName>
    <definedName name="_new3" hidden="1">#N/A</definedName>
    <definedName name="_NEW4" hidden="1">{#N/A,#N/A,FALSE,"Full";#N/A,#N/A,FALSE,"Half";#N/A,#N/A,FALSE,"Op Expenses";#N/A,#N/A,FALSE,"Cap Charge";#N/A,#N/A,FALSE,"Cost C";#N/A,#N/A,FALSE,"PP&amp;E";#N/A,#N/A,FALSE,"R&amp;D"}</definedName>
    <definedName name="_no1" hidden="1">{#N/A,#N/A,FALSE,"SMT1";#N/A,#N/A,FALSE,"SMT2";#N/A,#N/A,FALSE,"Summary";#N/A,#N/A,FALSE,"Graphs";#N/A,#N/A,FALSE,"4 Panel"}</definedName>
    <definedName name="_no10" hidden="1">{#N/A,#N/A,FALSE,"SMT1";#N/A,#N/A,FALSE,"SMT2";#N/A,#N/A,FALSE,"Summary";#N/A,#N/A,FALSE,"Graphs";#N/A,#N/A,FALSE,"4 Panel"}</definedName>
    <definedName name="_no11" hidden="1">{#N/A,#N/A,FALSE,"Full";#N/A,#N/A,FALSE,"Half";#N/A,#N/A,FALSE,"Op Expenses";#N/A,#N/A,FALSE,"Cap Charge";#N/A,#N/A,FALSE,"Cost C";#N/A,#N/A,FALSE,"PP&amp;E";#N/A,#N/A,FALSE,"R&amp;D"}</definedName>
    <definedName name="_no12" hidden="1">{#N/A,#N/A,FALSE,"SMT1";#N/A,#N/A,FALSE,"SMT2";#N/A,#N/A,FALSE,"Summary";#N/A,#N/A,FALSE,"Graphs";#N/A,#N/A,FALSE,"4 Panel"}</definedName>
    <definedName name="_no13" hidden="1">{"EVA",#N/A,FALSE,"SMT2";#N/A,#N/A,FALSE,"Summary";#N/A,#N/A,FALSE,"Graphs";#N/A,#N/A,FALSE,"4 Panel"}</definedName>
    <definedName name="_no14" hidden="1">{#N/A,#N/A,FALSE,"Full";#N/A,#N/A,FALSE,"Half";#N/A,#N/A,FALSE,"Op Expenses";#N/A,#N/A,FALSE,"Cap Charge";#N/A,#N/A,FALSE,"Cost C";#N/A,#N/A,FALSE,"PP&amp;E";#N/A,#N/A,FALSE,"R&amp;D"}</definedName>
    <definedName name="_no2" hidden="1">{"EVA",#N/A,FALSE,"SMT2";#N/A,#N/A,FALSE,"Summary";#N/A,#N/A,FALSE,"Graphs";#N/A,#N/A,FALSE,"4 Panel"}</definedName>
    <definedName name="_no3" hidden="1">{#N/A,#N/A,FALSE,"SMT1";#N/A,#N/A,FALSE,"SMT2";#N/A,#N/A,FALSE,"Summary";#N/A,#N/A,FALSE,"Graphs";#N/A,#N/A,FALSE,"4 Panel"}</definedName>
    <definedName name="_no4" hidden="1">{#N/A,#N/A,FALSE,"SMT1";#N/A,#N/A,FALSE,"SMT2";#N/A,#N/A,FALSE,"Summary";#N/A,#N/A,FALSE,"Graphs";#N/A,#N/A,FALSE,"4 Panel"}</definedName>
    <definedName name="_no5" hidden="1">{#N/A,#N/A,FALSE,"Full";#N/A,#N/A,FALSE,"Half";#N/A,#N/A,FALSE,"Op Expenses";#N/A,#N/A,FALSE,"Cap Charge";#N/A,#N/A,FALSE,"Cost C";#N/A,#N/A,FALSE,"PP&amp;E";#N/A,#N/A,FALSE,"R&amp;D"}</definedName>
    <definedName name="_no6" hidden="1">{"EVA",#N/A,FALSE,"SMT2";#N/A,#N/A,FALSE,"Summary";#N/A,#N/A,FALSE,"Graphs";#N/A,#N/A,FALSE,"4 Panel"}</definedName>
    <definedName name="_no7" hidden="1">{"EVA",#N/A,FALSE,"SMT2";#N/A,#N/A,FALSE,"Summary";#N/A,#N/A,FALSE,"Graphs";#N/A,#N/A,FALSE,"4 Panel"}</definedName>
    <definedName name="_no8" hidden="1">{"EVA",#N/A,FALSE,"SMT2";#N/A,#N/A,FALSE,"Summary";#N/A,#N/A,FALSE,"Graphs";#N/A,#N/A,FALSE,"4 Panel"}</definedName>
    <definedName name="_no9" hidden="1">{"EVA",#N/A,FALSE,"SMT2";#N/A,#N/A,FALSE,"Summary";#N/A,#N/A,FALSE,"Graphs";#N/A,#N/A,FALSE,"4 Panel"}</definedName>
    <definedName name="_Ñ" hidden="1">#REF!</definedName>
    <definedName name="_Order1" hidden="1">0</definedName>
    <definedName name="_Order2" hidden="1">0</definedName>
    <definedName name="_Parse_Out" hidden="1">#REF!</definedName>
    <definedName name="_R" hidden="1">{"ANAR",#N/A,FALSE,"Dist total";"MARGEN",#N/A,FALSE,"Dist total";"COMENTARIO",#N/A,FALSE,"Ficha CODICE";"CONSEJO",#N/A,FALSE,"Dist p0";"uno",#N/A,FALSE,"Dist total"}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 hidden="1">{"Graf_Carga Trab",#N/A,FALSE,"Grafi_Carga Trab";"Graf_Venta Flujo",#N/A,FALSE,"Grafi_Carga Trab"}</definedName>
    <definedName name="_REV11" hidden="1">{"Graf_Carga Trab",#N/A,FALSE,"Grafi_Carga Trab";"Graf_Venta Flujo",#N/A,FALSE,"Grafi_Carga Trab"}</definedName>
    <definedName name="_skf45" hidden="1">{#N/A,#N/A,TRUE,"1842CWN0"}</definedName>
    <definedName name="_Sort" hidden="1">#REF!</definedName>
    <definedName name="_sr51" hidden="1">{#N/A,#N/A,TRUE,"INGENIERIA";#N/A,#N/A,TRUE,"COMPRAS";#N/A,#N/A,TRUE,"DIRECCION";#N/A,#N/A,TRUE,"RESUMEN"}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yl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UEN2" hidden="1">#REF!</definedName>
    <definedName name="_v3" hidden="1">{"CONSEJO",#N/A,FALSE,"Dist p0";"CONSEJO",#N/A,FALSE,"Ficha CODICE"}</definedName>
    <definedName name="_VEX1" hidden="1">{#N/A,#N/A,FALSE,"Costos Contables CIB A 12 1994";#N/A,#N/A,FALSE,"Cuadre Contab. y C. OP"}</definedName>
    <definedName name="_wrn1" hidden="1">{#N/A,#N/A,TRUE,"Est. de Fact.";#N/A,#N/A,TRUE,"Capitulo 19";#N/A,#N/A,TRUE,"Proyecto P855"}</definedName>
    <definedName name="_xs7" hidden="1">{#N/A,#N/A,TRUE,"INGENIERIA";#N/A,#N/A,TRUE,"COMPRAS";#N/A,#N/A,TRUE,"DIRECCION";#N/A,#N/A,TRUE,"RESUMEN"}</definedName>
    <definedName name="_zx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a" localSheetId="1">#REF!</definedName>
    <definedName name="a">#REF!</definedName>
    <definedName name="A_impresión_IM" localSheetId="3">#REF!</definedName>
    <definedName name="A_impresión_IM" localSheetId="1">#REF!</definedName>
    <definedName name="A_impresión_IM">#REF!</definedName>
    <definedName name="A02M310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hidden="1">{#N/A,#N/A,TRUE,"Pro Forma";#N/A,#N/A,TRUE,"PF_Bal";#N/A,#N/A,TRUE,"PF_INC";#N/A,#N/A,TRUE,"CBE";#N/A,#N/A,TRUE,"SWK"}</definedName>
    <definedName name="aaa" hidden="1">{#N/A,#N/A,TRUE,"financial";#N/A,#N/A,TRUE,"plants"}</definedName>
    <definedName name="AAA_DOCTOPS" hidden="1">"AAA_SET"</definedName>
    <definedName name="AAA_duser" hidden="1">"OFF"</definedName>
    <definedName name="aaaa" hidden="1">{#N/A,#N/A,FALSE,"summary";#N/A,#N/A,FALSE,"SumGraph"}</definedName>
    <definedName name="aaaaa" hidden="1">{"'Feuil1'!$A$1:$Y$50"}</definedName>
    <definedName name="AAAAAAA" hidden="1">{"ANAR",#N/A,FALSE,"Dist total";"MARGEN",#N/A,FALSE,"Dist total";"COMENTARIO",#N/A,FALSE,"Ficha CODICE";"CONSEJO",#N/A,FALSE,"Dist p0";"uno",#N/A,FALSE,"Dist total"}</definedName>
    <definedName name="AAAAAAAAA" hidden="1">{"CONSEJO",#N/A,FALSE,"Dist p0";"CONSEJO",#N/A,FALSE,"Ficha CODICE"}</definedName>
    <definedName name="aaaaaaaaaaaaa" hidden="1">#REF!</definedName>
    <definedName name="AAB_Addin5" hidden="1">"AAB_Description for addin 5,Description for addin 5,Description for addin 5,Description for addin 5,Description for addin 5,Description for addin 5"</definedName>
    <definedName name="ab" hidden="1">{#N/A,#N/A,TRUE,"Pro Forma";#N/A,#N/A,TRUE,"PF_Bal";#N/A,#N/A,TRUE,"PF_INC";#N/A,#N/A,TRUE,"CBE";#N/A,#N/A,TRUE,"SWK"}</definedName>
    <definedName name="ABC" hidden="1">{#N/A,#N/A,FALSE,"Total_OC015";#N/A,#N/A,FALSE,"ADMIN";#N/A,#N/A,FALSE,"PROCES";#N/A,#N/A,FALSE,"mecan";#N/A,#N/A,FALSE,"civil";#N/A,#N/A,FALSE,"CAÑER";#N/A,#N/A,FALSE,"ELEC";#N/A,#N/A,FALSE,"INSTR"}</definedName>
    <definedName name="ABRACADABRA" hidden="1">#REF!</definedName>
    <definedName name="abril" hidden="1">#REF!</definedName>
    <definedName name="ac" hidden="1">{#N/A,#N/A,TRUE,"Pro Forma";#N/A,#N/A,TRUE,"PF_Bal";#N/A,#N/A,TRUE,"PF_INC";#N/A,#N/A,TRUE,"CBE";#N/A,#N/A,TRUE,"SWK"}</definedName>
    <definedName name="AccessDatabase" hidden="1">"M:\Internacional\Cierre septiembre 1999\Análisis varios\Holdings Data.mdb"</definedName>
    <definedName name="ACwvu.STANDARD." hidden="1">#REF!</definedName>
    <definedName name="ad" hidden="1">{"Sens Table",#N/A,FALSE,"Timing &amp; Assumptions";#N/A,#N/A,FALSE,"Key Data &amp; Results";"Cash Flow",#N/A,FALSE,"Cash Flows";#N/A,#N/A,FALSE,"Table of Contents";"Total Op Expenses Base Case",#N/A,FALSE,"Total Op Costs";"Plant Opex Base Case",#N/A,FALSE,"Plant Operating Expenses";"Mine Opex Base Case",#N/A,FALSE,"Mine Op Costs";"View_Base",#N/A,FALSE,"Labor Summary by Operation";"View_Base",#N/A,FALSE,"Labor by Function";"Cost Base",#N/A,FALSE,"Cost Table";"Book Base",#N/A,FALSE,"Book Depreciation";"Mine Plan Base Case",#N/A,FALSE,"Mine Plan";"Unit Costs",#N/A,FALSE,"Timing &amp; Assumptions"}</definedName>
    <definedName name="adas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adASD" hidden="1">{"'banner (abr)'!$A$14:$G$22"}</definedName>
    <definedName name="adasfd" hidden="1">{"'banner (abr)'!$A$14:$G$22"}</definedName>
    <definedName name="add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addg" hidden="1">{#N/A,#N/A,FALSE,"CBE";#N/A,#N/A,FALSE,"SWK"}</definedName>
    <definedName name="adds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adrian" hidden="1">{#N/A,#N/A,FALSE,"TOC";#N/A,#N/A,FALSE,"ASS";#N/A,#N/A,FALSE,"CF";#N/A,#N/A,FALSE,"FUEL&amp;MTC"}</definedName>
    <definedName name="adsad" hidden="1">#REF!</definedName>
    <definedName name="adsda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adssad" hidden="1">#REF!</definedName>
    <definedName name="AE" hidden="1">{"'banner (abr)'!$A$14:$G$22"}</definedName>
    <definedName name="aec" hidden="1">{#N/A,#N/A,FALSE,"summary";#N/A,#N/A,FALSE,"SumGraph"}</definedName>
    <definedName name="aes" hidden="1">{"CONSEJO",#N/A,FALSE,"Dist p0";"CONSEJO",#N/A,FALSE,"Ficha CODICE"}</definedName>
    <definedName name="af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ag" hidden="1">{#N/A,#N/A,FALSE,"PXP-TOTAL Modif";"vis2",#N/A,FALSE,"PXP-AÑO";"Vis1",#N/A,FALSE,"PXP-AÑO"}</definedName>
    <definedName name="agp" hidden="1">{"'banner (abr)'!$A$14:$G$22"}</definedName>
    <definedName name="agua" hidden="1">{"Sens Table",#N/A,FALSE,"Timing &amp; Assumptions";#N/A,#N/A,FALSE,"Key Data &amp; Results";"Cash Flow",#N/A,FALSE,"Cash Flows";#N/A,#N/A,FALSE,"Table of Contents";"Total Op Expenses Base Case",#N/A,FALSE,"Total Op Costs";"Plant Opex Base Case",#N/A,FALSE,"Plant Operating Expenses";"Mine Opex Base Case",#N/A,FALSE,"Mine Op Costs";"View_Base",#N/A,FALSE,"Labor Summary by Operation";"View_Base",#N/A,FALSE,"Labor by Function";"Cost Base",#N/A,FALSE,"Cost Table";"Book Base",#N/A,FALSE,"Book Depreciation";"Mine Plan Base Case",#N/A,FALSE,"Mine Plan";"Unit Costs",#N/A,FALSE,"Timing &amp; Assumptions"}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kfkd" hidden="1">{#N/A,#N/A,TRUE,"1842CWN0"}</definedName>
    <definedName name="alex" hidden="1">{"Sens Table",#N/A,FALSE,"Timing &amp; Assumptions";#N/A,#N/A,FALSE,"Key Data &amp; Results";"Cash Flow",#N/A,FALSE,"Cash Flows";#N/A,#N/A,FALSE,"Table of Contents";"Total Op Expenses Base Case",#N/A,FALSE,"Total Op Costs";"Plant Opex Base Case",#N/A,FALSE,"Plant Operating Expenses";"Mine Opex Base Case",#N/A,FALSE,"Mine Op Costs";"View_Base",#N/A,FALSE,"Labor Summary by Operation";"View_Base",#N/A,FALSE,"Labor by Function";"Cost Base",#N/A,FALSE,"Cost Table";"Book Base",#N/A,FALSE,"Book Depreciation";"Mine Plan Base Case",#N/A,FALSE,"Mine Plan";"Unit Costs",#N/A,FALSE,"Timing &amp; Assumptions"}</definedName>
    <definedName name="alfa" localSheetId="10">'[1]paper benavente'!$L$10</definedName>
    <definedName name="alfa" localSheetId="1">#REF!</definedName>
    <definedName name="alfa">#REF!</definedName>
    <definedName name="Alt.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amor" hidden="1">{"MO(BASE)",#N/A,FALSE,"MO(BASE)";"MO(BASE)1",#N/A,FALSE,"MO(BASE)";"MO(BASE)2",#N/A,FALSE,"MO(BASE)"}</definedName>
    <definedName name="ANALIS" hidden="1">{"ANAR",#N/A,FALSE,"Dist total";"MARGEN",#N/A,FALSE,"Dist total";"COMENTARIO",#N/A,FALSE,"Ficha CODICE";"CONSEJO",#N/A,FALSE,"Dist p0";"uno",#N/A,FALSE,"Dist total"}</definedName>
    <definedName name="Anexo" hidden="1">{"'input-data'!$B$5:$R$22"}</definedName>
    <definedName name="ANEXO1" hidden="1">{#N/A,#N/A,FALSE,"Costos Contables CIB A 12 1994";#N/A,#N/A,FALSE,"Cuadre Contab. y C. OP"}</definedName>
    <definedName name="Anexo2" hidden="1">{"'input-data'!$B$5:$R$22"}</definedName>
    <definedName name="anscount" hidden="1">1</definedName>
    <definedName name="ANTEC" hidden="1">{#N/A,#N/A,FALSE,"TEC 01";#N/A,#N/A,FALSE,"TEC 02";#N/A,#N/A,FALSE,"TEC 03";#N/A,#N/A,FALSE,"TEC 04";#N/A,#N/A,FALSE,"TEC 05";#N/A,#N/A,FALSE,"TEC 06";#N/A,#N/A,FALSE,"Form. Aseg. Calid.";#N/A,#N/A,FALSE,"TEC 07A";#N/A,#N/A,FALSE,"TEC 07B";#N/A,#N/A,FALSE,"TEC 07C";#N/A,#N/A,FALSE,"TEC 08";#N/A,#N/A,FALSE,"TEC 09";#N/A,#N/A,FALSE,"TEC 10";#N/A,#N/A,FALSE,"TEC 11";#N/A,#N/A,FALSE,"ECO 01";#N/A,#N/A,FALSE,"ECO 2";#N/A,#N/A,FALSE,"ECO 03";#N/A,#N/A,FALSE,"ECO-04";#N/A,#N/A,FALSE,"ECO-05";#N/A,#N/A,FALSE,"ECO-06";#N/A,#N/A,FALSE,"ECO-07";#N/A,#N/A,FALSE,"ECO-08"}</definedName>
    <definedName name="ANTENA3" hidden="1">{"'banner (abr)'!$A$14:$G$22"}</definedName>
    <definedName name="antoni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nunciostext2" hidden="1">{"'banner (abr)'!$A$14:$G$22"}</definedName>
    <definedName name="AÑO" localSheetId="1">#REF!</definedName>
    <definedName name="AÑO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{"ANAR",#N/A,FALSE,"Dist total";"MARGEN",#N/A,FALSE,"Dist total";"COMENTARIO",#N/A,FALSE,"Ficha CODICE";"CONSEJO",#N/A,FALSE,"Dist p0";"uno",#N/A,FALSE,"Dist total"}</definedName>
    <definedName name="_xlnm.Print_Area" localSheetId="3">'Costos de falla actualizados'!$A$1:$G$27</definedName>
    <definedName name="aRGENTINA" hidden="1">#REF!</definedName>
    <definedName name="as" hidden="1">{"comp1",#N/A,FALSE,"COMPS";"footnotes",#N/A,FALSE,"COMPS"}</definedName>
    <definedName name="AS2DocOpenMode" hidden="1">"AS2DocumentEdit"</definedName>
    <definedName name="AS2HasNoAutoHeaderFooter" hidden="1">" "</definedName>
    <definedName name="asa" hidden="1">{"Sens Table",#N/A,FALSE,"Timing &amp; Assumptions";#N/A,#N/A,FALSE,"Key Data &amp; Results";"Cash Flow",#N/A,FALSE,"Cash Flows";#N/A,#N/A,FALSE,"Table of Contents";"Total Op Expenses Base Case",#N/A,FALSE,"Total Op Costs";"Plant Opex Base Case",#N/A,FALSE,"Plant Operating Expenses";"Mine Opex Base Case",#N/A,FALSE,"Mine Op Costs";"View_Base",#N/A,FALSE,"Labor Summary by Operation";"View_Base",#N/A,FALSE,"Labor by Function";"Cost Base",#N/A,FALSE,"Cost Table";"Book Base",#N/A,FALSE,"Book Depreciation";"Mine Plan Base Case",#N/A,FALSE,"Mine Plan";"Unit Costs",#N/A,FALSE,"Timing &amp; Assumptions"}</definedName>
    <definedName name="asd" hidden="1">{"CONSEJO",#N/A,FALSE,"Dist p0";"CONSEJO",#N/A,FALSE,"Ficha CODICE"}</definedName>
    <definedName name="asdaf" hidden="1">{"uno",#N/A,FALSE,"Dist total";"COMENTARIO",#N/A,FALSE,"Ficha CODICE"}</definedName>
    <definedName name="asdasd" hidden="1">#REF!</definedName>
    <definedName name="asdf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rgy" hidden="1">{"'banner (abr)'!$A$14:$G$22"}</definedName>
    <definedName name="asdvasdvvvvv" hidden="1">{"PYGP",#N/A,TRUE,"PandL";"BALANCEP",#N/A,TRUE,"BS";"Estado Cash Flow",#N/A,TRUE,"CFlow";"debt",#N/A,TRUE,"Debt";"worcap",#N/A,TRUE,"WorCap";"Analisis Impuestos",#N/A,TRUE,"Tax"}</definedName>
    <definedName name="asea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srggsdfa" hidden="1">#REF!</definedName>
    <definedName name="ass" hidden="1">{"PYGP",#N/A,TRUE,"PandL";"BALANCEP",#N/A,TRUE,"BS";"Estado Cash Flow",#N/A,TRUE,"CFlow";"debt",#N/A,TRUE,"Debt";"worcap",#N/A,TRUE,"WorCap";"Analisis Impuestos",#N/A,TRUE,"Tax"}</definedName>
    <definedName name="ausucua" hidden="1">{#N/A,#N/A,FALSE,"TOC";#N/A,#N/A,FALSE,"ASS";#N/A,#N/A,FALSE,"CF";#N/A,#N/A,FALSE,"FUEL&amp;MTC"}</definedName>
    <definedName name="autobuses" hidden="1">{"'banner (abr)'!$A$14:$G$22"}</definedName>
    <definedName name="avc" hidden="1">{#N/A,#N/A,FALSE,"Total_OC015";#N/A,#N/A,FALSE,"ADMIN";#N/A,#N/A,FALSE,"PROCES";#N/A,#N/A,FALSE,"mecan";#N/A,#N/A,FALSE,"civil";#N/A,#N/A,FALSE,"CAÑER";#N/A,#N/A,FALSE,"ELEC";#N/A,#N/A,FALSE,"INSTR"}</definedName>
    <definedName name="avdd" hidden="1">{#N/A,#N/A,FALSE,"Calc";#N/A,#N/A,FALSE,"Sensitivity";#N/A,#N/A,FALSE,"LT Earn.Dil.";#N/A,#N/A,FALSE,"Dil. AVP"}</definedName>
    <definedName name="az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BAL" hidden="1">{"CONSEJO",#N/A,FALSE,"Dist p0";"CONSEJO",#N/A,FALSE,"Ficha CODICE"}</definedName>
    <definedName name="Balance_Energético">#REF!</definedName>
    <definedName name="Banco_dados_IM" localSheetId="1">#REF!</definedName>
    <definedName name="Banco_dados_IM">#REF!</definedName>
    <definedName name="_xlnm.Database" localSheetId="1">#REF!</definedName>
    <definedName name="_xlnm.Database">#REF!</definedName>
    <definedName name="Bases" hidden="1">{"CONSEJO",#N/A,FALSE,"Dist p0";"CONSEJO",#N/A,FALSE,"Ficha CODICE"}</definedName>
    <definedName name="bb" hidden="1">{"uno",#N/A,FALSE,"Dist total";"COMENTARIO",#N/A,FALSE,"Ficha CODICE"}</definedName>
    <definedName name="bbb" hidden="1">{"'Feuil1'!$A$1:$Y$50"}</definedName>
    <definedName name="BBBB" hidden="1">{"PYGT",#N/A,FALSE,"PYG";"ACTIT",#N/A,FALSE,"BCE_GRAL-ACTIVO";"PASIT",#N/A,FALSE,"BCE_GRAL-PASIVO-PATRIM";"CAJAT",#N/A,FALSE,"CAJA"}</definedName>
    <definedName name="BBBBB" hidden="1">{"ANAR",#N/A,FALSE,"Dist total";"MARGEN",#N/A,FALSE,"Dist total";"COMENTARIO",#N/A,FALSE,"Ficha CODICE";"CONSEJO",#N/A,FALSE,"Dist p0";"uno",#N/A,FALSE,"Dist total"}</definedName>
    <definedName name="BBBBBBB" hidden="1">{"CONSEJO",#N/A,FALSE,"Dist p0";"CONSEJO",#N/A,FALSE,"Ficha CODICE"}</definedName>
    <definedName name="BBBBBBBB" hidden="1">{"uno",#N/A,FALSE,"Dist total";"COMENTARIO",#N/A,FALSE,"Ficha CODICE"}</definedName>
    <definedName name="bbc" hidden="1">{#N/A,#N/A,TRUE,"1842CWN0"}</definedName>
    <definedName name="beta" localSheetId="10">'[1]paper benavente'!$L$8</definedName>
    <definedName name="beta" localSheetId="1">#REF!</definedName>
    <definedName name="beta">#REF!</definedName>
    <definedName name="bf" hidden="1">{"CONSEJO",#N/A,FALSE,"Dist p0";"CONSEJO",#N/A,FALSE,"Ficha CODICE"}</definedName>
    <definedName name="BG" hidden="1">#REF!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hh" hidden="1">{"Informe 1_Consolidado",#N/A,FALSE,"Cons.";"Informe 1_Tunel",#N/A,FALSE,"Cons.";"Informe 1_Melip",#N/A,FALSE,"Cons.";"Informe 1_Guall",#N/A,FALSE,"Cons.";"Informe 1_Sara L",#N/A,FALSE,"Cons.";"Informe 1_Quellon",#N/A,FALSE,"Cons.";"Informe 1_Biolix",#N/A,FALSE,"Cons.";"Informe 1_Oficina",#N/A,FALSE,"Cons.";"Informe 1_Consorcio",#N/A,FALSE,"Cons."}</definedName>
    <definedName name="bhd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i" hidden="1">{#N/A,#N/A,FALSE,"F-01";#N/A,#N/A,FALSE,"F-01";#N/A,#N/A,FALSE,"F-01"}</definedName>
    <definedName name="Bilans" hidden="1">{#N/A,#N/A,FALSE,"F-01";#N/A,#N/A,FALSE,"F-01";#N/A,#N/A,FALSE,"F-01"}</definedName>
    <definedName name="BILANS30.07.2002" hidden="1">{#N/A,#N/A,FALSE,"F-01";#N/A,#N/A,FALSE,"F-01";#N/A,#N/A,FALSE,"F-01"}</definedName>
    <definedName name="blackberry2" hidden="1">{"'banner (abr)'!$A$14:$G$22"}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rys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vnbf" hidden="1">{"'banner (abr)'!$A$14:$G$22"}</definedName>
    <definedName name="BX" hidden="1">{"ANAR",#N/A,FALSE,"Dist total";"MARGEN",#N/A,FALSE,"Dist total";"COMENTARIO",#N/A,FALSE,"Ficha CODICE";"CONSEJO",#N/A,FALSE,"Dist p0";"uno",#N/A,FALSE,"Dist total"}</definedName>
    <definedName name="CA" hidden="1">#REF!</definedName>
    <definedName name="CABCELAR" hidden="1">{#N/A,#N/A,FALSE,"Costos Productos 6A";#N/A,#N/A,FALSE,"Costo Unitario Total H-94-12"}</definedName>
    <definedName name="Cable" hidden="1">{#N/A,#N/A,FALSE,"Operations";#N/A,#N/A,FALSE,"Financials"}</definedName>
    <definedName name="Cable2" hidden="1">{#N/A,#N/A,FALSE,"Operations";#N/A,#N/A,FALSE,"Financials"}</definedName>
    <definedName name="calidad" hidden="1">{"CONSEJO",#N/A,FALSE,"Dist p0";"CONSEJO",#N/A,FALSE,"Ficha CODICE"}</definedName>
    <definedName name="CALIDAD3" hidden="1">{#N/A,#N/A,FALSE,"Costos Productos 6A";#N/A,#N/A,FALSE,"Costo Unitario Total H-94-12"}</definedName>
    <definedName name="CAPEX_Out" hidden="1">#REF!</definedName>
    <definedName name="carlitron" hidden="1">{"CONSEJO",#N/A,FALSE,"Dist p0";"CONSEJO",#N/A,FALSE,"Ficha CODICE"}</definedName>
    <definedName name="carta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CARTA5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CARTAS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cas" hidden="1">{"ANAR",#N/A,FALSE,"Dist total";"MARGEN",#N/A,FALSE,"Dist total";"COMENTARIO",#N/A,FALSE,"Ficha CODICE";"CONSEJO",#N/A,FALSE,"Dist p0";"uno",#N/A,FALSE,"Dist total"}</definedName>
    <definedName name="casa1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CATL1" hidden="1">{"CONSEJO",#N/A,FALSE,"Dist p0";"CONSEJO",#N/A,FALSE,"Ficha CODICE"}</definedName>
    <definedName name="CBWorkbookPriority" hidden="1">-74887307</definedName>
    <definedName name="cc" hidden="1">{#N/A,#N/A,FALSE,"CBE";#N/A,#N/A,FALSE,"SWK"}</definedName>
    <definedName name="ccc" hidden="1">{"'Feuil1'!$A$1:$Y$50"}</definedName>
    <definedName name="cd" hidden="1">{"uno",#N/A,FALSE,"Dist total";"COMENTARIO",#N/A,FALSE,"Ficha CODICE"}</definedName>
    <definedName name="cdfgrtfd" hidden="1">#REF!</definedName>
    <definedName name="CESAR" hidden="1">{#N/A,#N/A,FALSE,"Costos Productos 6A";#N/A,#N/A,FALSE,"Costo Unitario Total H-94-12"}</definedName>
    <definedName name="CHACA" hidden="1">#REF!</definedName>
    <definedName name="chancay" hidden="1">{#N/A,#N/A,FALSE,"COMERCIAL";#N/A,#N/A,FALSE,"inversiones";#N/A,#N/A,FALSE,"pro5";#N/A,#N/A,FALSE,"mor -irre mes";#N/A,#N/A,FALSE,"irregulare"}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#REF!</definedName>
    <definedName name="ChangeRange2" hidden="1">#N/A</definedName>
    <definedName name="Chnge" hidden="1">#N/A</definedName>
    <definedName name="ChngeRange" hidden="1">#N/A</definedName>
    <definedName name="CHSFH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ciao" hidden="1">#N/A</definedName>
    <definedName name="CIERRE03INTERACTIVA" hidden="1">{"PYGP",#N/A,TRUE,"PandL";"BALANCEP",#N/A,TRUE,"BS";"Estado Cash Flow",#N/A,TRUE,"CFlow";"debt",#N/A,TRUE,"Debt";"worcap",#N/A,TRUE,"WorCap";"Analisis Impuestos",#N/A,TRUE,"Tax"}</definedName>
    <definedName name="cine" hidden="1">{"'banner (abr)'!$A$14:$G$22"}</definedName>
    <definedName name="cine2" hidden="1">{"'banner (abr)'!$A$14:$G$22"}</definedName>
    <definedName name="cinema4" hidden="1">{"'banner (abr)'!$A$14:$G$22"}</definedName>
    <definedName name="CIQWBGuid" hidden="1">"84ca78f6-06f8-4965-8373-79875c11175c"</definedName>
    <definedName name="Circuito" hidden="1">{"'banner (abr)'!$A$14:$G$22"}</definedName>
    <definedName name="Civil" hidden="1">{#N/A,#N/A,FALSE,"SMT1";#N/A,#N/A,FALSE,"SMT2";#N/A,#N/A,FALSE,"Summary";#N/A,#N/A,FALSE,"Graphs";#N/A,#N/A,FALSE,"4 Panel"}</definedName>
    <definedName name="civilb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cjsa" hidden="1">#REF!</definedName>
    <definedName name="clientes" hidden="1">#REF!</definedName>
    <definedName name="COASIN" hidden="1">{#N/A,#N/A,FALSE,"Graficos"}</definedName>
    <definedName name="ColumnNames">[2]data!$A$1:$YL$1</definedName>
    <definedName name="Combinas" hidden="1">{"'banner (abr)'!$A$14:$G$22"}</definedName>
    <definedName name="Comparable" hidden="1">{"First Page",#N/A,FALSE,"Surfactants LBO";"Second Page",#N/A,FALSE,"Surfactants LBO"}</definedName>
    <definedName name="compras" hidden="1">3</definedName>
    <definedName name="CONSO" hidden="1">{"MO(BASE)",#N/A,FALSE,"MO(BASE)";"MO(BASE)1",#N/A,FALSE,"MO(BASE)";"MO(BASE)2",#N/A,FALSE,"MO(BASE)"}</definedName>
    <definedName name="CONSTRUCCION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consultoria" hidden="1">{#N/A,#N/A,FALSE,"Calc";#N/A,#N/A,FALSE,"Sensitivity";#N/A,#N/A,FALSE,"LT Earn.Dil.";#N/A,#N/A,FALSE,"Dil. AVP"}</definedName>
    <definedName name="consum" hidden="1">{"'Sheet2'!$A$3:$B$17"}</definedName>
    <definedName name="CONT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ABLE" hidden="1">{#N/A,#N/A,FALSE,"CIBHA05A";#N/A,#N/A,FALSE,"CIBHA05B"}</definedName>
    <definedName name="CONTABLES" hidden="1">{#N/A,#N/A,FALSE,"Costos Productos 6A";#N/A,#N/A,FALSE,"Costo Unitario Total H-94-12"}</definedName>
    <definedName name="ContentsHelp" hidden="1">#REF!</definedName>
    <definedName name="control" hidden="1">{#N/A,#N/A,FALSE,"Graficos"}</definedName>
    <definedName name="cooper2" hidden="1">{#N/A,#N/A,TRUE,"Pro Forma";#N/A,#N/A,TRUE,"PF_Bal";#N/A,#N/A,TRUE,"PF_INC";#N/A,#N/A,TRUE,"CBE";#N/A,#N/A,TRUE,"SWK"}</definedName>
    <definedName name="copia" hidden="1">{"CONSEJO",#N/A,FALSE,"Dist p0";"CONSEJO",#N/A,FALSE,"Ficha CODICE"}</definedName>
    <definedName name="corte" hidden="1">{#N/A,#N/A,FALSE,"COMERCIAL";#N/A,#N/A,FALSE,"inversiones";#N/A,#N/A,FALSE,"pro5";#N/A,#N/A,FALSE,"mor -irre mes";#N/A,#N/A,FALSE,"irregulare"}</definedName>
    <definedName name="cosots" hidden="1">{"Graf_Carga Trab",#N/A,FALSE,"Grafi_Carga Trab";"Graf_Venta Flujo",#N/A,FALSE,"Grafi_Carga Trab"}</definedName>
    <definedName name="cost04" hidden="1">{#N/A,#N/A,FALSE,"Costos Productos 6A";#N/A,#N/A,FALSE,"Costo Unitario Total H-94-12"}</definedName>
    <definedName name="Costa" hidden="1">{"ANAR",#N/A,FALSE,"Dist total";"MARGEN",#N/A,FALSE,"Dist total";"COMENTARIO",#N/A,FALSE,"Ficha CODICE";"CONSEJO",#N/A,FALSE,"Dist p0";"uno",#N/A,FALSE,"Dist total"}</definedName>
    <definedName name="Costanera" hidden="1">{"ANAR",#N/A,FALSE,"Dist total";"MARGEN",#N/A,FALSE,"Dist total";"COMENTARIO",#N/A,FALSE,"Ficha CODICE";"CONSEJO",#N/A,FALSE,"Dist p0";"uno",#N/A,FALSE,"Dist total"}</definedName>
    <definedName name="COSTCONTAB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perativos" hidden="1">{#N/A,#N/A,FALSE,"Costos Productos 6A";#N/A,#N/A,FALSE,"Costo Unitario Total H-94-12"}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hidden="1">{#N/A,#N/A,FALSE,"Costos Productos 6A";#N/A,#N/A,FALSE,"Costo Unitario Total H-94-12"}</definedName>
    <definedName name="Costos1" hidden="1">{#N/A,#N/A,FALSE,"Full";#N/A,#N/A,FALSE,"Half";#N/A,#N/A,FALSE,"Op Expenses";#N/A,#N/A,FALSE,"Cap Charge";#N/A,#N/A,FALSE,"Cost C";#N/A,#N/A,FALSE,"PP&amp;E";#N/A,#N/A,FALSE,"R&amp;D"}</definedName>
    <definedName name="costos2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CPI">#REF!</definedName>
    <definedName name="CPI0">#REF!</definedName>
    <definedName name="CreateTable" hidden="1">#REF!</definedName>
    <definedName name="_xlnm.Criteria" hidden="1">{#N/A,#N/A,FALSE,"GRAFICO";#N/A,#N/A,FALSE,"CAJA (2)";#N/A,#N/A,FALSE,"TERCEROS-PROMEDIO";#N/A,#N/A,FALSE,"CAJA";#N/A,#N/A,FALSE,"INGRESOS1995-2003";#N/A,#N/A,FALSE,"GASTOS1995-2003"}</definedName>
    <definedName name="CRUDOS" hidden="1">{#N/A,#N/A,FALSE,"CIBHA05A";#N/A,#N/A,FALSE,"CIBHA05B"}</definedName>
    <definedName name="cualquiera" hidden="1">{"uno",#N/A,FALSE,"Dist total";"COMENTARIO",#N/A,FALSE,"Ficha CODICE"}</definedName>
    <definedName name="cub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cuenta" hidden="1">{"CONSEJO",#N/A,FALSE,"Dist p0";"CONSEJO",#N/A,FALSE,"Ficha CODICE"}</definedName>
    <definedName name="cv" hidden="1">#REF!</definedName>
    <definedName name="cv_05073" hidden="1">#REF!</definedName>
    <definedName name="cvdlfbelbfvxl" hidden="1">{"CONSEJO",#N/A,FALSE,"Dist p0";"CONSEJO",#N/A,FALSE,"Ficha CODICE"}</definedName>
    <definedName name="cvgn" hidden="1">#REF!</definedName>
    <definedName name="Cwvu.COMPRIMIDA." hidden="1">#REF!,#REF!</definedName>
    <definedName name="Cwvu.GREY_ALL." hidden="1">#REF!</definedName>
    <definedName name="Cwvu.STANDARD." hidden="1">#REF!,#REF!,#REF!</definedName>
    <definedName name="d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aas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ad" hidden="1">{#N/A,#N/A,FALSE,"Total_OC015";#N/A,#N/A,FALSE,"ADMIN";#N/A,#N/A,FALSE,"PROCES";#N/A,#N/A,FALSE,"mecan";#N/A,#N/A,FALSE,"civil";#N/A,#N/A,FALSE,"CAÑER";#N/A,#N/A,FALSE,"ELEC";#N/A,#N/A,FALSE,"INSTR"}</definedName>
    <definedName name="dafd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as" hidden="1">{"ANAR",#N/A,FALSE,"Dist total";"MARGEN",#N/A,FALSE,"Dist total";"COMENTARIO",#N/A,FALSE,"Ficha CODICE";"CONSEJO",#N/A,FALSE,"Dist p0";"uno",#N/A,FALSE,"Dist total"}</definedName>
    <definedName name="datos" hidden="1">#REF!</definedName>
    <definedName name="datos2" hidden="1">#REF!</definedName>
    <definedName name="dd" hidden="1">{"EVA",#N/A,FALSE,"SMT2";#N/A,#N/A,FALSE,"Summary";#N/A,#N/A,FALSE,"Graphs";#N/A,#N/A,FALSE,"4 Panel"}</definedName>
    <definedName name="ddd" hidden="1">{#N/A,#N/A,FALSE,"Calc";#N/A,#N/A,FALSE,"Sensitivity";#N/A,#N/A,FALSE,"LT Earn.Dil.";#N/A,#N/A,FALSE,"Dil. AVP"}</definedName>
    <definedName name="dddd" hidden="1">{"ANAR",#N/A,FALSE,"Dist total";"MARGEN",#N/A,FALSE,"Dist total";"COMENTARIO",#N/A,FALSE,"Ficha CODICE";"CONSEJO",#N/A,FALSE,"Dist p0";"uno",#N/A,FALSE,"Dist total"}</definedName>
    <definedName name="ddddd" hidden="1">{"Informe 1_Consolidado",#N/A,FALSE,"Cons.";"Informe 1_Tunel",#N/A,FALSE,"Cons.";"Informe 1_Melip",#N/A,FALSE,"Cons.";"Informe 1_Guall",#N/A,FALSE,"Cons.";"Informe 1_Sara L",#N/A,FALSE,"Cons.";"Informe 1_Quellon",#N/A,FALSE,"Cons.";"Informe 1_Biolix",#N/A,FALSE,"Cons.";"Informe 1_Oficina",#N/A,FALSE,"Cons.";"Informe 1_Consorcio",#N/A,FALSE,"Cons."}</definedName>
    <definedName name="dddddd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ddddddd" hidden="1">{"ANAR",#N/A,FALSE,"Dist total";"MARGEN",#N/A,FALSE,"Dist total";"COMENTARIO",#N/A,FALSE,"Ficha CODICE";"CONSEJO",#N/A,FALSE,"Dist p0";"uno",#N/A,FALSE,"Dist total"}</definedName>
    <definedName name="DDDDDDDD" hidden="1">{#N/A,#N/A,FALSE,"GRAFICO";#N/A,#N/A,FALSE,"CAJA (2)";#N/A,#N/A,FALSE,"TERCEROS-PROMEDIO";#N/A,#N/A,FALSE,"CAJA";#N/A,#N/A,FALSE,"INGRESOS1995-2003";#N/A,#N/A,FALSE,"GASTOS1995-2003"}</definedName>
    <definedName name="dddddddddd" hidden="1">{"ANAR",#N/A,FALSE,"Dist total";"MARGEN",#N/A,FALSE,"Dist total";"COMENTARIO",#N/A,FALSE,"Ficha CODICE";"CONSEJO",#N/A,FALSE,"Dist p0";"uno",#N/A,FALSE,"Dist total"}</definedName>
    <definedName name="ddf" hidden="1">{#N/A,#N/A,TRUE,"INGENIERIA";#N/A,#N/A,TRUE,"COMPRAS";#N/A,#N/A,TRUE,"DIRECCION";#N/A,#N/A,TRUE,"RESUMEN"}</definedName>
    <definedName name="ddvom" hidden="1">{#N/A,#N/A,TRUE,"1842CWN0"}</definedName>
    <definedName name="de" hidden="1">{"comp1",#N/A,FALSE,"COMPS";"footnotes",#N/A,FALSE,"COMPS"}</definedName>
    <definedName name="dede" hidden="1">{"comp1",#N/A,FALSE,"COMPS";"footnotes",#N/A,FALSE,"COMPS"}</definedName>
    <definedName name="DeleteRange" hidden="1">#REF!</definedName>
    <definedName name="DeleteTable" hidden="1">#REF!</definedName>
    <definedName name="DESARROLLOSRIODELMEDIO" hidden="1">{#N/A,#N/A,FALSE,"summary";#N/A,#N/A,FALSE,"SumGraph"}</definedName>
    <definedName name="DESFRE" hidden="1">{#N/A,#N/A,FALSE,"GRAFICO";#N/A,#N/A,FALSE,"CAJA (2)";#N/A,#N/A,FALSE,"TERCEROS-PROMEDIO";#N/A,#N/A,FALSE,"CAJA";#N/A,#N/A,FALSE,"INGRESOS1995-2003";#N/A,#N/A,FALSE,"GASTOS1995-2003"}</definedName>
    <definedName name="DEUDA" hidden="1">{"ANAR",#N/A,FALSE,"Dist total";"MARGEN",#N/A,FALSE,"Dist total";"COMENTARIO",#N/A,FALSE,"Ficha CODICE";"CONSEJO",#N/A,FALSE,"Dist p0";"uno",#N/A,FALSE,"Dist total"}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s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fd" hidden="1">{"comp1",#N/A,FALSE,"COMPS";"footnotes",#N/A,FALSE,"COMPS"}</definedName>
    <definedName name="dfg" hidden="1">{"uno",#N/A,FALSE,"Dist total";"COMENTARIO",#N/A,FALSE,"Ficha CODICE"}</definedName>
    <definedName name="dfgdfg" hidden="1">{"Title",#N/A,FALSE,"Title";"Info",#N/A,FALSE,"Title";"Contents",#N/A,FALSE,"Title";"Sec.1",#N/A,FALSE,"Title";"Output1",#N/A,FALSE,"Output";"Sec.2",#N/A,FALSE,"Title";"Graph1",#N/A,FALSE,"Output";"Graph2",#N/A,FALSE,"Output";"Sec.3",#N/A,FALSE,"Title";"Gap1",#N/A,FALSE,"Output";"Sec.4",#N/A,FALSE,"Title";"Model_all",#N/A,FALSE,"Autostrade S.p.A."}</definedName>
    <definedName name="DFGF" hidden="1">{"'banner (abr)'!$A$14:$G$22"}</definedName>
    <definedName name="DFGH" hidden="1">{"'banner (abr)'!$A$14:$G$22"}</definedName>
    <definedName name="dfhd" hidden="1">{#N/A,#N/A,FALSE,"GRAFICO";#N/A,#N/A,FALSE,"CAJA (2)";#N/A,#N/A,FALSE,"TERCEROS-PROMEDIO";#N/A,#N/A,FALSE,"CAJA";#N/A,#N/A,FALSE,"INGRESOS1995-2003";#N/A,#N/A,FALSE,"GASTOS1995-2003"}</definedName>
    <definedName name="dfhgdfh" hidden="1">{"'banner (abr)'!$A$14:$G$22"}</definedName>
    <definedName name="dfj" hidden="1">{#N/A,#N/A,TRUE,"INGENIERIA";#N/A,#N/A,TRUE,"COMPRAS";#N/A,#N/A,TRUE,"DIRECCION";#N/A,#N/A,TRUE,"RESUMEN"}</definedName>
    <definedName name="dfjdf" hidden="1">{"'banner (abr)'!$A$14:$G$22"}</definedName>
    <definedName name="dgasd" hidden="1">{#N/A,#N/A,TRUE,"1842CWN0"}</definedName>
    <definedName name="dgasg" hidden="1">{#N/A,#N/A,TRUE,"INGENIERIA";#N/A,#N/A,TRUE,"COMPRAS";#N/A,#N/A,TRUE,"DIRECCION";#N/A,#N/A,TRUE,"RESUMEN"}</definedName>
    <definedName name="dhg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hjdb53" hidden="1">{#N/A,#N/A,TRUE,"1842CWN0"}</definedName>
    <definedName name="DiscMan_ShowVariable" hidden="1">1</definedName>
    <definedName name="djdbsc" hidden="1">{#N/A,#N/A,TRUE,"1842CWN0"}</definedName>
    <definedName name="djkdhbdv" hidden="1">{#N/A,#N/A,TRUE,"1842CWN0"}</definedName>
    <definedName name="dkdk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ldjdb" hidden="1">{#N/A,#N/A,TRUE,"INGENIERIA";#N/A,#N/A,TRUE,"COMPRAS";#N/A,#N/A,TRUE,"DIRECCION";#N/A,#N/A,TRUE,"RESUMEN"}</definedName>
    <definedName name="DME_Dirty" hidden="1">"False"</definedName>
    <definedName name="DOL0">#REF!</definedName>
    <definedName name="DOLAR">#REF!</definedName>
    <definedName name="Dolares" hidden="1">#REF!</definedName>
    <definedName name="DSAF" hidden="1">{"'banner (abr)'!$A$14:$G$22"}</definedName>
    <definedName name="DSDSDS" hidden="1">{"Auditoría Interna",#N/A,FALSE,"General "}</definedName>
    <definedName name="dtu" hidden="1">{#N/A,#N/A,TRUE,"financial";#N/A,#N/A,TRUE,"plants"}</definedName>
    <definedName name="dvklsbn" hidden="1">{#N/A,#N/A,TRUE,"INGENIERIA";#N/A,#N/A,TRUE,"COMPRAS";#N/A,#N/A,TRUE,"DIRECCION";#N/A,#N/A,TRUE,"RESUMEN"}</definedName>
    <definedName name="dyhu" hidden="1">{"'banner (abr)'!$A$14:$G$22"}</definedName>
    <definedName name="e" hidden="1">{"ANAR",#N/A,FALSE,"Dist total";"MARGEN",#N/A,FALSE,"Dist total";"COMENTARIO",#N/A,FALSE,"Ficha CODICE";"CONSEJO",#N/A,FALSE,"Dist p0";"uno",#N/A,FALSE,"Dist total"}</definedName>
    <definedName name="EBITDA_x_negocios_mensual" hidden="1">#REF!</definedName>
    <definedName name="EbitdaPTO2012Acumulado" hidden="1">#REF!</definedName>
    <definedName name="ECO" hidden="1">{#N/A,#N/A,FALSE,"TEC 01";#N/A,#N/A,FALSE,"TEC 02";#N/A,#N/A,FALSE,"TEC 03";#N/A,#N/A,FALSE,"TEC 04";#N/A,#N/A,FALSE,"TEC 05A";#N/A,#N/A,FALSE,"TEC 05B";#N/A,#N/A,FALSE,"TEC 05C";#N/A,#N/A,FALSE,"TEC 05D";#N/A,#N/A,FALSE,"TEC 06";#N/A,#N/A,FALSE,"TEC 07";#N/A,#N/A,FALSE,"TEC 08";#N/A,#N/A,FALSE,"TEC 09";#N/A,#N/A,FALSE,"TEC 10";#N/A,#N/A,FALSE,"TEC 13";#N/A,#N/A,FALSE,"ECO 01";#N/A,#N/A,FALSE,"ECO 02";#N/A,#N/A,FALSE,"ECO 03"}</definedName>
    <definedName name="ed" hidden="1">{"uno",#N/A,FALSE,"Dist total";"COMENTARIO",#N/A,FALSE,"Ficha CODICE"}</definedName>
    <definedName name="ed5dyx" hidden="1">{#N/A,#N/A,FALSE,"CBE";#N/A,#N/A,FALSE,"SWK"}</definedName>
    <definedName name="edd" hidden="1">{#N/A,#N/A,FALSE,"TOC";#N/A,#N/A,FALSE,"ASS";#N/A,#N/A,FALSE,"CF";#N/A,#N/A,FALSE,"FUEL&amp;MTC"}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r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ee" hidden="1">{#N/A,#N/A,TRUE,"INGENIERIA";#N/A,#N/A,TRUE,"COMPRAS";#N/A,#N/A,TRUE,"DIRECCION";#N/A,#N/A,TRUE,"RESUMEN"}</definedName>
    <definedName name="eea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EEE" hidden="1">{"uno",#N/A,FALSE,"Dist total";"COMENTARIO",#N/A,FALSE,"Ficha CODICE"}</definedName>
    <definedName name="eeee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EEEEEEE" hidden="1">{"ANAR",#N/A,FALSE,"Dist total";"MARGEN",#N/A,FALSE,"Dist total";"COMENTARIO",#N/A,FALSE,"Ficha CODICE";"CONSEJO",#N/A,FALSE,"Dist p0";"uno",#N/A,FALSE,"Dist total"}</definedName>
    <definedName name="eeert" hidden="1">{"CONSEJO",#N/A,FALSE,"Dist p0";"CONSEJO",#N/A,FALSE,"Ficha CODICE"}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s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eeww" hidden="1">{"uno",#N/A,FALSE,"Dist total";"COMENTARIO",#N/A,FALSE,"Ficha CODICE"}</definedName>
    <definedName name="efecto_precio" hidden="1">#REF!</definedName>
    <definedName name="efwerf" hidden="1">{#N/A,#N/A,FALSE,"Graficos"}</definedName>
    <definedName name="efy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ejbd84" hidden="1">{#N/A,#N/A,TRUE,"1842CWN0"}</definedName>
    <definedName name="ekc" hidden="1">{#N/A,#N/A,TRUE,"INGENIERIA";#N/A,#N/A,TRUE,"COMPRAS";#N/A,#N/A,TRUE,"DIRECCION";#N/A,#N/A,TRUE,"RESUMEN"}</definedName>
    <definedName name="elast_ing_cp" localSheetId="10">'[1]elasticidades y otros supuestos'!$D$5</definedName>
    <definedName name="elast_ing_cp" localSheetId="1">#REF!</definedName>
    <definedName name="elast_ing_cp">#REF!</definedName>
    <definedName name="elast_ing_lp" localSheetId="10">'[1]elasticidades y otros supuestos'!$E$5</definedName>
    <definedName name="elast_ing_lp" localSheetId="1">#REF!</definedName>
    <definedName name="elast_ing_lp">#REF!</definedName>
    <definedName name="emily" hidden="1">{#N/A,#N/A,FALSE,"Calc";#N/A,#N/A,FALSE,"Sensitivity";#N/A,#N/A,FALSE,"LT Earn.Dil.";#N/A,#N/A,FALSE,"Dil. AVP"}</definedName>
    <definedName name="Endesaa" hidden="1">{#N/A,#N/A,FALSE,"COMERCIAL";#N/A,#N/A,FALSE,"inversiones";#N/A,#N/A,FALSE,"pro5";#N/A,#N/A,FALSE,"mor -irre mes";#N/A,#N/A,FALSE,"irregulare"}</definedName>
    <definedName name="epe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eq" hidden="1">{#N/A,#N/A,FALSE,"minas";#N/A,#N/A,FALSE,"Total_OC015";#N/A,#N/A,FALSE,"ADMIN";#N/A,#N/A,FALSE,"PROCES";#N/A,#N/A,FALSE,"civil";#N/A,#N/A,FALSE,"CAÑER";#N/A,#N/A,FALSE,"ELEC";#N/A,#N/A,FALSE,"INSTR";#N/A,#N/A,FALSE,"PDS";#N/A,#N/A,FALSE,"mecan"}</definedName>
    <definedName name="equ" hidden="1">{#N/A,#N/A,TRUE,"Est. de Fact.";#N/A,#N/A,TRUE,"Capitulo 19";#N/A,#N/A,TRUE,"Proyecto P855"}</definedName>
    <definedName name="equi" hidden="1">{#N/A,#N/A,FALSE,"Total_OC015";#N/A,#N/A,FALSE,"ADMIN";#N/A,#N/A,FALSE,"PROCES";#N/A,#N/A,FALSE,"mecan";#N/A,#N/A,FALSE,"civil";#N/A,#N/A,FALSE,"CAÑER";#N/A,#N/A,FALSE,"ELEC";#N/A,#N/A,FALSE,"INSTR"}</definedName>
    <definedName name="equu" hidden="1">{#N/A,#N/A,FALSE,"minas";#N/A,#N/A,FALSE,"Total_OC015";#N/A,#N/A,FALSE,"ADMIN";#N/A,#N/A,FALSE,"PROCES";#N/A,#N/A,FALSE,"civil";#N/A,#N/A,FALSE,"CAÑER";#N/A,#N/A,FALSE,"ELEC";#N/A,#N/A,FALSE,"INSTR";#N/A,#N/A,FALSE,"PDS";#N/A,#N/A,FALSE,"mecan"}</definedName>
    <definedName name="er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erd" hidden="1">{#N/A,#N/A,FALSE,"IC_Global";#N/A,#N/A,FALSE,"IC_Global (98-f)";#N/A,#N/A,FALSE,"Inc";#N/A,#N/A,FALSE,"CAMBIOS (2)";#N/A,#N/A,FALSE,"EXPL Inc.";#N/A,#N/A,FALSE,"HITOS98";#N/A,#N/A,FALSE,"CURVA ""S"" GLOBAL ";#N/A,#N/A,FALSE,"CURVA ""S"" 1998 "}</definedName>
    <definedName name="ERT" hidden="1">#REF!</definedName>
    <definedName name="ertert" hidden="1">{#N/A,#N/A,FALSE,"GRAFICO";#N/A,#N/A,FALSE,"CAJA (2)";#N/A,#N/A,FALSE,"TERCEROS-PROMEDIO";#N/A,#N/A,FALSE,"CAJA";#N/A,#N/A,FALSE,"INGRESOS1995-2003";#N/A,#N/A,FALSE,"GASTOS1995-2003"}</definedName>
    <definedName name="ertertet" hidden="1">{"PYGT",#N/A,FALSE,"PYG";"ACTIT",#N/A,FALSE,"BCE_GRAL-ACTIVO";"PASIT",#N/A,FALSE,"BCE_GRAL-PASIVO-PATRIM";"CAJAT",#N/A,FALSE,"CAJA"}</definedName>
    <definedName name="ertertetr" hidden="1">{#N/A,#N/A,FALSE,"Aging Summary";#N/A,#N/A,FALSE,"Ratio Analysis";#N/A,#N/A,FALSE,"Test 120 Day Accts";#N/A,#N/A,FALSE,"Tickmarks"}</definedName>
    <definedName name="ERTYYUU" hidden="1">#REF!</definedName>
    <definedName name="erytf" hidden="1">{#N/A,#N/A,FALSE,"TOC";#N/A,#N/A,FALSE,"ASS";#N/A,#N/A,FALSE,"CF";#N/A,#N/A,FALSE,"FUEL&amp;MTC"}</definedName>
    <definedName name="este" hidden="1">{"PYGT",#N/A,FALSE,"PYG";"ACTIT",#N/A,FALSE,"BCE_GRAL-ACTIVO";"PASIT",#N/A,FALSE,"BCE_GRAL-PASIVO-PATRIM";"CAJAT",#N/A,FALSE,"CAJA"}</definedName>
    <definedName name="ESTEWW" hidden="1">{#N/A,#N/A,FALSE,"GRAFICO";#N/A,#N/A,FALSE,"CAJA (2)";#N/A,#N/A,FALSE,"TERCEROS-PROMEDIO";#N/A,#N/A,FALSE,"CAJA";#N/A,#N/A,FALSE,"INGRESOS1995-2003";#N/A,#N/A,FALSE,"GASTOS1995-2003"}</definedName>
    <definedName name="estre" hidden="1">{#N/A,#N/A,FALSE,"GRAFICO";#N/A,#N/A,FALSE,"CAJA (2)";#N/A,#N/A,FALSE,"TERCEROS-PROMEDIO";#N/A,#N/A,FALSE,"CAJA";#N/A,#N/A,FALSE,"INGRESOS1995-2003";#N/A,#N/A,FALSE,"GASTOS1995-2003"}</definedName>
    <definedName name="etp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ety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ev.Calculation" hidden="1">-4135</definedName>
    <definedName name="ev.Initialized" hidden="1">FALSE</definedName>
    <definedName name="EV__LASTREFTIME__" hidden="1">38555.5292708333</definedName>
    <definedName name="EXPFIS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expo" hidden="1">{"'banner (abr)'!$A$14:$G$22"}</definedName>
    <definedName name="ext" hidden="1">{"'banner (abr)'!$A$14:$G$22"}</definedName>
    <definedName name="Exterior" hidden="1">{"'banner (abr)'!$A$14:$G$22"}</definedName>
    <definedName name="exterior100" hidden="1">{"'banner (abr)'!$A$14:$G$22"}</definedName>
    <definedName name="exterior2" hidden="1">{"'banner (abr)'!$A$14:$G$22"}</definedName>
    <definedName name="exterior3" hidden="1">{"'banner (abr)'!$A$14:$G$22"}</definedName>
    <definedName name="exterior4ç" hidden="1">{"'banner (abr)'!$A$14:$G$22"}</definedName>
    <definedName name="exteriorre" hidden="1">{"'banner (abr)'!$A$14:$G$22"}</definedName>
    <definedName name="FACY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falat" hidden="1">{"'banner (abr)'!$A$14:$G$22"}</definedName>
    <definedName name="falsey" hidden="1">{"'banner (abr)'!$A$14:$G$22"}</definedName>
    <definedName name="fd" hidden="1">{#N/A,#N/A,FALSE,"TOC";#N/A,#N/A,FALSE,"ASS";#N/A,#N/A,FALSE,"CF";#N/A,#N/A,FALSE,"FUEL&amp;MTC"}</definedName>
    <definedName name="fda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fdas" hidden="1">{"uno",#N/A,FALSE,"Dist total";"COMENTARIO",#N/A,FALSE,"Ficha CODICE"}</definedName>
    <definedName name="fdasf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d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fdfjgd" hidden="1">{"Informe 2_Consolidado",#N/A,FALSE,"Cons.";"Informe 2_Tunel",#N/A,FALSE,"Cons.";"Informe 2_Melip",#N/A,FALSE,"Cons.";"Informe 2_Guall",#N/A,FALSE,"Cons.";"Informe 2_Sara L",#N/A,FALSE,"Cons.";"Informe 2_Quellon",#N/A,FALSE,"Cons.";"Informe 2_Biolix",#N/A,FALSE,"Cons.";"Informe 2_Oficina",#N/A,FALSE,"Cons.";"Informe 2_Consorcio",#N/A,FALSE,"Cons."}</definedName>
    <definedName name="fds" hidden="1">{"comps",#N/A,FALSE,"comps";"notes",#N/A,FALSE,"comps"}</definedName>
    <definedName name="fdsa" hidden="1">{#N/A,#N/A,FALSE,"TOC";#N/A,#N/A,FALSE,"ASS";#N/A,#N/A,FALSE,"CF";#N/A,#N/A,FALSE,"FUEL&amp;MTC"}</definedName>
    <definedName name="fdsf" hidden="1">{"general",#N/A,FALSE,"Assumptions"}</definedName>
    <definedName name="fdsfsdfdsfsd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fdshfg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fe" hidden="1">{"FCB_ALL",#N/A,FALSE,"FCB"}</definedName>
    <definedName name="fede" hidden="1">{"ANAR",#N/A,FALSE,"Dist total";"MARGEN",#N/A,FALSE,"Dist total";"COMENTARIO",#N/A,FALSE,"Ficha CODICE";"CONSEJO",#N/A,FALSE,"Dist p0";"uno",#N/A,FALSE,"Dist total"}</definedName>
    <definedName name="felipe" hidden="1">{"CI+GG(BASE)",#N/A,FALSE,"CI+GG(BASE)";"GG",#N/A,FALSE,"CI+GG(BASE)";"CI",#N/A,FALSE,"CI+GG(BASE)"}</definedName>
    <definedName name="Fernando" hidden="1">{"cuadro1",#N/A,FALSE,"Cam buz camión Opción 1";"cuadro2",#N/A,FALSE,"Cam buz camión Opción 1";"cuadro3",#N/A,FALSE,"Cam buz camión Opción 1";"cuadro4",#N/A,FALSE,"Cam buz camión Opción 1";"cuadro5",#N/A,FALSE,"Cam buz camión Opción 1"}</definedName>
    <definedName name="ff" hidden="1">{"uno",#N/A,FALSE,"Dist total";"COMENTARIO",#N/A,FALSE,"Ficha CODICE"}</definedName>
    <definedName name="FFF" hidden="1">{"Graf_Carga Trab",#N/A,FALSE,"Grafi_Carga Trab";"Graf_Venta Flujo",#N/A,FALSE,"Grafi_Carga Trab"}</definedName>
    <definedName name="ffff" hidden="1">{"comps",#N/A,FALSE,"comps";"notes",#N/A,FALSE,"comps"}</definedName>
    <definedName name="FFFFF" hidden="1">{"'banner (abr)'!$A$14:$G$22"}</definedName>
    <definedName name="ffffffff" hidden="1">{"CONSEJO",#N/A,FALSE,"Dist p0";"CONSEJO",#N/A,FALSE,"Ficha CODICE"}</definedName>
    <definedName name="fffffffff" hidden="1">{"CONSEJO",#N/A,FALSE,"Dist p0";"CONSEJO",#N/A,FALSE,"Ficha CODICE"}</definedName>
    <definedName name="ffgfgf" hidden="1">{"'banner (abr)'!$A$14:$G$22"}</definedName>
    <definedName name="ffgh" hidden="1">{#N/A,#N/A,TRUE,"1842CWN0"}</definedName>
    <definedName name="ffnkl" hidden="1">{#N/A,#N/A,TRUE,"INGENIERIA";#N/A,#N/A,TRUE,"COMPRAS";#N/A,#N/A,TRUE,"DIRECCION";#N/A,#N/A,TRUE,"RESUMEN"}</definedName>
    <definedName name="fgbas" hidden="1">{#N/A,#N/A,TRUE,"INGENIERIA";#N/A,#N/A,TRUE,"COMPRAS";#N/A,#N/A,TRUE,"DIRECCION";#N/A,#N/A,TRUE,"RESUMEN"}</definedName>
    <definedName name="fgch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fgdfg" hidden="1">{"'banner (abr)'!$A$14:$G$22"}</definedName>
    <definedName name="FGF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g" hidden="1">{"ResMN",#N/A,TRUE,"Res";"ResNegMN",#N/A,TRUE,"Res";"EEPMN",#N/A,TRUE,"EEP";"GasMN",#N/A,TRUE,"Gas";"AorGNMN",#N/A,TRUE,"Aorgas";"GenMN",#N/A,TRUE,"Gen";"AorGEMN",#N/A,TRUE,"Aorgen";"SerMN",#N/A,TRUE,"Serv";"ResME",#N/A,TRUE,"Res";"ResNegME",#N/A,TRUE,"Res";"EEPME",#N/A,TRUE,"EEP";"GasME",#N/A,TRUE,"Gas";"AorGNME",#N/A,TRUE,"Aorgas";"GenME",#N/A,TRUE,"Gen";"AorGEME",#N/A,TRUE,"Aorgen";"SerME",#N/A,TRUE,"Serv";"E_SGas",#N/A,TRUE,"Balgas";"Balenerg",#N/A,TRUE,"Balener";"Balance_MN",#N/A,TRUE,"Balance";"Balance_ME",#N/A,TRUE,"Balance"}</definedName>
    <definedName name="fgjk" hidden="1">{#N/A,#N/A,TRUE,"INGENIERIA";#N/A,#N/A,TRUE,"COMPRAS";#N/A,#N/A,TRUE,"DIRECCION";#N/A,#N/A,TRUE,"RESUMEN"}</definedName>
    <definedName name="fgr" hidden="1">{#N/A,#N/A,FALSE,"Total_OC015";#N/A,#N/A,FALSE,"ADMIN";#N/A,#N/A,FALSE,"PROCES";#N/A,#N/A,FALSE,"mecan";#N/A,#N/A,FALSE,"civil";#N/A,#N/A,FALSE,"CAÑER";#N/A,#N/A,FALSE,"ELEC";#N/A,#N/A,FALSE,"INSTR"}</definedName>
    <definedName name="fgs" hidden="1">{#N/A,#N/A,TRUE,"1842CWN0"}</definedName>
    <definedName name="fhf" hidden="1">{#N/A,#N/A,TRUE,"1842CWN0"}</definedName>
    <definedName name="fhg" hidden="1">{#N/A,#N/A,TRUE,"1842CWN0"}</definedName>
    <definedName name="FHSFJKSG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fi">#REF!</definedName>
    <definedName name="fjdkdk" hidden="1">{#N/A,#N/A,TRUE,"INGENIERIA";#N/A,#N/A,TRUE,"COMPRAS";#N/A,#N/A,TRUE,"DIRECCION";#N/A,#N/A,TRUE,"RESUMEN"}</definedName>
    <definedName name="flhg" hidden="1">{#N/A,#N/A,TRUE,"1842CWN0"}</definedName>
    <definedName name="flios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lujos" hidden="1">{#N/A,#N/A,FALSE,"Graficos"}</definedName>
    <definedName name="fn">#REF!</definedName>
    <definedName name="fORMA9698" hidden="1">{#N/A,#N/A,FALSE,"CIBHA05A";#N/A,#N/A,FALSE,"CIBHA05B"}</definedName>
    <definedName name="FORMAUNIT" hidden="1">{#N/A,#N/A,FALSE,"Costos Productos 6A";#N/A,#N/A,FALSE,"Costo Unitario Total H-94-12"}</definedName>
    <definedName name="fple" hidden="1">{#N/A,#N/A,TRUE,"INGENIERIA";#N/A,#N/A,TRUE,"COMPRAS";#N/A,#N/A,TRUE,"DIRECCION";#N/A,#N/A,TRUE,"RESUMEN"}</definedName>
    <definedName name="FRDEASASa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FSF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fsfs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ft" hidden="1">{#N/A,#N/A,TRUE,"INGENIERIA";#N/A,#N/A,TRUE,"COMPRAS";#N/A,#N/A,TRUE,"DIRECCION";#N/A,#N/A,TRUE,"RESUMEN"}</definedName>
    <definedName name="fvgh" hidden="1">{#N/A,#N/A,TRUE,"INGENIERIA";#N/A,#N/A,TRUE,"COMPRAS";#N/A,#N/A,TRUE,"DIRECCION";#N/A,#N/A,TRUE,"RESUMEN"}</definedName>
    <definedName name="fvghh" hidden="1">{#N/A,#N/A,TRUE,"1842CWN0"}</definedName>
    <definedName name="fvrj" hidden="1">{#N/A,#N/A,TRUE,"1842CWN0"}</definedName>
    <definedName name="fyhtryr" hidden="1">{"'banner (abr)'!$A$14:$G$22"}</definedName>
    <definedName name="g" hidden="1">{#N/A,#N/A,FALSE,"Graficos"}</definedName>
    <definedName name="gamma" localSheetId="10">'[1]paper benavente'!$L$9</definedName>
    <definedName name="gamma" localSheetId="1">#REF!</definedName>
    <definedName name="gamma">#REF!</definedName>
    <definedName name="Gantt_2" hidden="1">{#N/A,#N/A,FALSE,"Total_OC015";#N/A,#N/A,FALSE,"ADMIN";#N/A,#N/A,FALSE,"PROCES";#N/A,#N/A,FALSE,"mecan";#N/A,#N/A,FALSE,"civil";#N/A,#N/A,FALSE,"CAÑER";#N/A,#N/A,FALSE,"ELEC";#N/A,#N/A,FALSE,"INSTR"}</definedName>
    <definedName name="gasdad" hidden="1">{"PYGP",#N/A,TRUE,"PandL";"BALANCEP",#N/A,TRUE,"BS";"Estado Cash Flow",#N/A,TRUE,"CFlow";"debt",#N/A,TRUE,"Debt";"worcap",#N/A,TRUE,"WorCap";"Analisis Impuestos",#N/A,TRUE,"Tax"}</definedName>
    <definedName name="Gastón" hidden="1">{"CI+GG(BASE)",#N/A,FALSE,"CI+GG(BASE)";"GG",#N/A,FALSE,"CI+GG(BASE)";"CI",#N/A,FALSE,"CI+GG(BASE)"}</definedName>
    <definedName name="gastos" hidden="1">11</definedName>
    <definedName name="gato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gb" hidden="1">{"CONSEJO",#N/A,FALSE,"Dist p0";"CONSEJO",#N/A,FALSE,"Ficha CODICE"}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DG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gf\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GFGFGGG" hidden="1">{"Control_Consolidado",#N/A,FALSE,"Cons.";"Control_Tunel",#N/A,FALSE,"Cons.";"Control_Melip",#N/A,FALSE,"Cons.";"Control_Gualleco",#N/A,FALSE,"Cons.";"Control_Sara L",#N/A,FALSE,"Cons.";"Control_Quellon",#N/A,FALSE,"Cons.";"Control_Biolix",#N/A,FALSE,"Cons.";"Control_Oficina",#N/A,FALSE,"Cons.";"Control_Consorcio",#N/A,FALSE,"Cons."}</definedName>
    <definedName name="gfgs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GFHRT" hidden="1">#REF!</definedName>
    <definedName name="gfjhfdgj" hidden="1">{#N/A,#N/A,TRUE,"1842CWN0"}</definedName>
    <definedName name="gg" hidden="1">{"CONSEJO",#N/A,FALSE,"Dist p0";"CONSEJO",#N/A,FALSE,"Ficha CODICE"}</definedName>
    <definedName name="ggg" hidden="1">{"ANAR",#N/A,FALSE,"Dist total";"MARGEN",#N/A,FALSE,"Dist total";"COMENTARIO",#N/A,FALSE,"Ficha CODICE";"CONSEJO",#N/A,FALSE,"Dist p0";"uno",#N/A,FALSE,"Dist total"}</definedName>
    <definedName name="gggg" hidden="1">{"uno",#N/A,FALSE,"Dist total";"COMENTARIO",#N/A,FALSE,"Ficha CODICE"}</definedName>
    <definedName name="ggggg" hidden="1">{"CONSEJO",#N/A,FALSE,"Dist p0";"CONSEJO",#N/A,FALSE,"Ficha CODICE"}</definedName>
    <definedName name="gggggggggg" hidden="1">{"ANAR",#N/A,FALSE,"Dist total";"MARGEN",#N/A,FALSE,"Dist total";"COMENTARIO",#N/A,FALSE,"Ficha CODICE";"CONSEJO",#N/A,FALSE,"Dist p0";"uno",#N/A,FALSE,"Dist total"}</definedName>
    <definedName name="ggggs" hidden="1">{"CONSEJO",#N/A,FALSE,"Dist p0";"CONSEJO",#N/A,FALSE,"Ficha CODICE"}</definedName>
    <definedName name="ggh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hidden="1">{"ANAR",#N/A,FALSE,"Dist total";"MARGEN",#N/A,FALSE,"Dist total";"COMENTARIO",#N/A,FALSE,"Ficha CODICE";"CONSEJO",#N/A,FALSE,"Dist p0";"uno",#N/A,FALSE,"Dist total"}</definedName>
    <definedName name="gh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ghdfgh" hidden="1">{#N/A,#N/A,TRUE,"INGENIERIA";#N/A,#N/A,TRUE,"COMPRAS";#N/A,#N/A,TRUE,"DIRECCION";#N/A,#N/A,TRUE,"RESUMEN"}</definedName>
    <definedName name="ghfgh" hidden="1">{#N/A,#N/A,TRUE,"INGENIERIA";#N/A,#N/A,TRUE,"COMPRAS";#N/A,#N/A,TRUE,"DIRECCION";#N/A,#N/A,TRUE,"RESUMEN"}</definedName>
    <definedName name="ghgijuu" hidden="1">{#N/A,#N/A,FALSE,"COVER";#N/A,#N/A,FALSE,"RECAP";#N/A,#N/A,FALSE,"SANTA BARBARA NONMANUAL";#N/A,#N/A,FALSE,"CEQUIP";#N/A,#N/A,FALSE,"WRATE";#N/A,#N/A,FALSE,"INDIRECT";#N/A,#N/A,FALSE,"TRAIN";#N/A,#N/A,FALSE,"MANLOADED SCHEDULE"}</definedName>
    <definedName name="ghjtfj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ifbfbv" hidden="1">{#N/A,#N/A,TRUE,"INGENIERIA";#N/A,#N/A,TRUE,"COMPRAS";#N/A,#N/A,TRUE,"DIRECCION";#N/A,#N/A,TRUE,"RESUMEN"}</definedName>
    <definedName name="gigi" hidden="1">{#N/A,#N/A,FALSE,"summary";#N/A,#N/A,FALSE,"SumGraph"}</definedName>
    <definedName name="GJLHÑÑGHK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gls_ACT_EST_ROW" hidden="1">#REF!</definedName>
    <definedName name="gls_ACT_FORM_OFFSET" hidden="1">#REF!</definedName>
    <definedName name="gls_AnalystEmpNoHeading" hidden="1">#REF!</definedName>
    <definedName name="gls_AnalystNameHeading" hidden="1">#REF!</definedName>
    <definedName name="gls_EST_FORM_OFFSET" hidden="1">#REF!</definedName>
    <definedName name="gls_FIRST_ITEM" hidden="1">#REF!</definedName>
    <definedName name="gls_FIRST_PK" hidden="1">#REF!</definedName>
    <definedName name="gls_FIRST_ROWMULT" hidden="1">#REF!</definedName>
    <definedName name="gls_FIRST_UNITS" hidden="1">#REF!</definedName>
    <definedName name="gls_FIXED_NAMES" hidden="1">#REF!</definedName>
    <definedName name="gls_FONT_STATUS" hidden="1">#REF!</definedName>
    <definedName name="gls_GenAccountingConvention" hidden="1">#REF!</definedName>
    <definedName name="gls_GenAdditionalInfo" hidden="1">#REF!</definedName>
    <definedName name="gls_GenComments" hidden="1">#REF!</definedName>
    <definedName name="gls_GenCompany" hidden="1">#REF!</definedName>
    <definedName name="gls_GenCompanyInfo" hidden="1">#REF!</definedName>
    <definedName name="gls_GenCountry" hidden="1">#REF!</definedName>
    <definedName name="gls_GenCurrency" hidden="1">#REF!</definedName>
    <definedName name="gls_GenCurrencyMultiplier" hidden="1">#REF!</definedName>
    <definedName name="gls_GenEnterCompInfo" hidden="1">#REF!</definedName>
    <definedName name="gls_GenEPSComment" hidden="1">#REF!</definedName>
    <definedName name="gls_GenHomeRegion" hidden="1">#REF!</definedName>
    <definedName name="gls_GenLastPublished" hidden="1">#REF!</definedName>
    <definedName name="gls_GenLastRecRevised" hidden="1">#REF!</definedName>
    <definedName name="gls_GenMainInfo" hidden="1">#REF!</definedName>
    <definedName name="gls_GenNoteComment" hidden="1">#REF!</definedName>
    <definedName name="gls_GenProfile" hidden="1">#REF!</definedName>
    <definedName name="gls_GenRecComment" hidden="1">#REF!</definedName>
    <definedName name="gls_GenSaleslineInfo" hidden="1">#REF!</definedName>
    <definedName name="gls_GenSalesSplitByRegion" hidden="1">#REF!</definedName>
    <definedName name="gls_GenSalesSplitHeading" hidden="1">#REF!</definedName>
    <definedName name="gls_GenSheetVersion" hidden="1">#REF!</definedName>
    <definedName name="gls_genStockCore" hidden="1">#REF!</definedName>
    <definedName name="gls_genStockRec" hidden="1">#REF!</definedName>
    <definedName name="gls_IssuedStockClassHeading" hidden="1">#REF!</definedName>
    <definedName name="gls_IssuedStockCodeHeading" hidden="1">#REF!</definedName>
    <definedName name="gls_IssuedStockFreeFloatHeading" hidden="1">#REF!</definedName>
    <definedName name="gls_KEY_DATA" hidden="1">#REF!</definedName>
    <definedName name="gls_KEY_VALUE" hidden="1">#REF!</definedName>
    <definedName name="gls_PERIOD_CODE" hidden="1">#REF!</definedName>
    <definedName name="gls_PERIOD_INDICATOR" hidden="1">#REF!</definedName>
    <definedName name="gls_PERIOD_PARENT_OR_CONSOL" hidden="1">#REF!</definedName>
    <definedName name="gls_PERIOD_TOTAL" hidden="1">#REF!</definedName>
    <definedName name="gls_PERIOD_TYPE" hidden="1">#REF!</definedName>
    <definedName name="gls_PrincipalStockClass" hidden="1">#REF!</definedName>
    <definedName name="gls_Recommendations" hidden="1">#REF!</definedName>
    <definedName name="gls_SASS5HistEPSGrowth" hidden="1">#REF!</definedName>
    <definedName name="gls_SASS5ProjEPSGrowth" hidden="1">#REF!</definedName>
    <definedName name="gls_SASSDirectorHoldings" hidden="1">#REF!</definedName>
    <definedName name="gls_SASSEPS45AGR" hidden="1">#REF!</definedName>
    <definedName name="gls_SASSIsInterimLastAnnounce" hidden="1">#REF!</definedName>
    <definedName name="gls_SASSLastAnnounce" hidden="1">#REF!</definedName>
    <definedName name="gls_SASSNETDIV45AGR" hidden="1">#REF!</definedName>
    <definedName name="gls_ShareholderClassHeading" hidden="1">#REF!</definedName>
    <definedName name="gls_ShareholderHolding" hidden="1">#REF!</definedName>
    <definedName name="gls_ShareholderHoldingHeading" hidden="1">#REF!</definedName>
    <definedName name="gls_ShareholderName" hidden="1">#REF!</definedName>
    <definedName name="gls_ShareholderNameHeading" hidden="1">#REF!</definedName>
    <definedName name="gls_ShareholdingName" hidden="1">#REF!</definedName>
    <definedName name="gls_SPARE_YEARS" hidden="1">#REF!</definedName>
    <definedName name="gls_START_FORMULA_OVERRIDEABLE" hidden="1">#REF!</definedName>
    <definedName name="gls_START_LOCAL_NAMES" hidden="1">#REF!</definedName>
    <definedName name="gls_START_PERIOD_CURRENCY" hidden="1">#REF!</definedName>
    <definedName name="gls_START_STATUS" hidden="1">#REF!</definedName>
    <definedName name="gls_START_USER_REQ" hidden="1">#REF!</definedName>
    <definedName name="gls_START_USER_STATUS" hidden="1">#REF!</definedName>
    <definedName name="gls_START_VALIDATION" hidden="1">#REF!</definedName>
    <definedName name="gls_START_WHAT" hidden="1">#REF!</definedName>
    <definedName name="gls_START_YEAR" hidden="1">#REF!</definedName>
    <definedName name="gls_TEMP_PERIOD_CODE" hidden="1">#REF!</definedName>
    <definedName name="gls_YEAR_AE_CONTROL" hidden="1">#REF!</definedName>
    <definedName name="gls_YEAR_END_ROW" hidden="1">#REF!</definedName>
    <definedName name="gmd" hidden="1">{#N/A,#N/A,FALSE,"Matrix";#N/A,#N/A,FALSE,"Executive";#N/A,#N/A,FALSE,"Summary"}</definedName>
    <definedName name="gpx" hidden="1">{#N/A,#N/A,TRUE,"INGENIERIA";#N/A,#N/A,TRUE,"COMPRAS";#N/A,#N/A,TRUE,"DIRECCION";#N/A,#N/A,TRUE,"RESUMEN"}</definedName>
    <definedName name="gr" hidden="1">{"ANAR",#N/A,FALSE,"Dist total";"MARGEN",#N/A,FALSE,"Dist total";"COMENTARIO",#N/A,FALSE,"Ficha CODICE";"CONSEJO",#N/A,FALSE,"Dist p0";"uno",#N/A,FALSE,"Dist total"}</definedName>
    <definedName name="GRAF" hidden="1">{#N/A,#N/A,FALSE,"SMT1";#N/A,#N/A,FALSE,"SMT2";#N/A,#N/A,FALSE,"Summary";#N/A,#N/A,FALSE,"Graphs";#N/A,#N/A,FALSE,"4 Panel"}</definedName>
    <definedName name="Graph" hidden="1">#REF!</definedName>
    <definedName name="GRCHIS0599" hidden="1">{#N/A,#N/A,FALSE,"Costos Productos 6A";#N/A,#N/A,FALSE,"Costo Unitario Total H-94-12"}</definedName>
    <definedName name="gsdfg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tfd" hidden="1">{#N/A,#N/A,TRUE,"1842CWN0"}</definedName>
    <definedName name="gvnhg" hidden="1">{"'banner (abr)'!$A$14:$G$22"}</definedName>
    <definedName name="h" hidden="1">#REF!</definedName>
    <definedName name="HE" hidden="1">#N/A</definedName>
    <definedName name="hfdddslnb" hidden="1">{#N/A,#N/A,TRUE,"1842CWN0"}</definedName>
    <definedName name="HG" hidden="1">{"Informe 2_Consolidado",#N/A,FALSE,"Cons.";"Informe 2_Tunel",#N/A,FALSE,"Cons.";"Informe 2_Melip",#N/A,FALSE,"Cons.";"Informe 2_Guall",#N/A,FALSE,"Cons.";"Informe 2_Sara L",#N/A,FALSE,"Cons.";"Informe 2_Quellon",#N/A,FALSE,"Cons.";"Informe 2_Biolix",#N/A,FALSE,"Cons.";"Informe 2_Oficina",#N/A,FALSE,"Cons.";"Informe 2_Consorcio",#N/A,FALSE,"Cons."}</definedName>
    <definedName name="hgf" hidden="1">{#N/A,#N/A,TRUE,"INGENIERIA";#N/A,#N/A,TRUE,"COMPRAS";#N/A,#N/A,TRUE,"DIRECCION";#N/A,#N/A,TRUE,"RESUMEN"}</definedName>
    <definedName name="hgfd" hidden="1">{#N/A,#N/A,TRUE,"1842CWN0"}</definedName>
    <definedName name="HGH" hidden="1">{#N/A,#N/A,FALSE,"summary";#N/A,#N/A,FALSE,"SumGraph"}</definedName>
    <definedName name="hh" hidden="1">{"CONSEJO",#N/A,FALSE,"Dist p0";"CONSEJO",#N/A,FALSE,"Ficha CODICE"}</definedName>
    <definedName name="HHGH" hidden="1">{"Control_Consolidado",#N/A,FALSE,"Cons.";"Control_Tunel",#N/A,FALSE,"Cons.";"Control_Melip",#N/A,FALSE,"Cons.";"Control_Gualleco",#N/A,FALSE,"Cons.";"Control_Sara L",#N/A,FALSE,"Cons.";"Control_Quellon",#N/A,FALSE,"Cons.";"Control_Biolix",#N/A,FALSE,"Cons.";"Control_Oficina",#N/A,FALSE,"Cons.";"Control_Consorcio",#N/A,FALSE,"Cons."}</definedName>
    <definedName name="hhh" hidden="1">{"uno",#N/A,FALSE,"Dist total";"COMENTARIO",#N/A,FALSE,"Ficha CODICE"}</definedName>
    <definedName name="hhhh" hidden="1">{"uno",#N/A,FALSE,"Dist total";"COMENTARIO",#N/A,FALSE,"Ficha CODICE"}</definedName>
    <definedName name="hhhhh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HHHHHH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hhhsdf" hidden="1">{"up stand alones",#N/A,FALSE,"Acquiror"}</definedName>
    <definedName name="HHJK" hidden="1">{"Graf_Carga Trab",#N/A,FALSE,"Grafi_Carga Trab";"Graf_Venta Flujo",#N/A,FALSE,"Grafi_Carga Trab"}</definedName>
    <definedName name="hhtgb" hidden="1">{#N/A,#N/A,TRUE,"INGENIERIA";#N/A,#N/A,TRUE,"COMPRAS";#N/A,#N/A,TRUE,"DIRECCION";#N/A,#N/A,TRUE,"RESUMEN"}</definedName>
    <definedName name="HISTORICO" hidden="1">{#N/A,#N/A,TRUE,"Julio";#N/A,#N/A,TRUE,"Agosto";#N/A,#N/A,TRUE,"BHCo";#N/A,#N/A,TRUE,"Abril";#N/A,#N/A,TRUE,"Pro Forma"}</definedName>
    <definedName name="hjfhgfjdhgjfg" hidden="1">#REF!</definedName>
    <definedName name="hjg" hidden="1">{#N/A,#N/A,FALSE,"TOC";#N/A,#N/A,FALSE,"ASS";#N/A,#N/A,FALSE,"CF";#N/A,#N/A,FALSE,"FUEL&amp;MTC"}</definedName>
    <definedName name="hjityu" hidden="1">{#N/A,#N/A,TRUE,"1842CWN0"}</definedName>
    <definedName name="HJKHJKHGJKHKHK" hidden="1">{"PYGT",#N/A,FALSE,"PYG";"ACTIT",#N/A,FALSE,"BCE_GRAL-ACTIVO";"PASIT",#N/A,FALSE,"BCE_GRAL-PASIVO-PATRIM";"CAJAT",#N/A,FALSE,"CAJA"}</definedName>
    <definedName name="HJKHJKHJKHJK" hidden="1">{"PYGT",#N/A,FALSE,"PYG";"ACTIT",#N/A,FALSE,"BCE_GRAL-ACTIVO";"PASIT",#N/A,FALSE,"BCE_GRAL-PASIVO-PATRIM";"CAJAT",#N/A,FALSE,"CAJA"}</definedName>
    <definedName name="HJKHKHKHJKHJKHK" hidden="1">{"PYGS",#N/A,FALSE,"PYG";"ACTIS",#N/A,FALSE,"BCE_GRAL-ACTIVO";"PASIS",#N/A,FALSE,"BCE_GRAL-PASIVO-PATRIM";"CAJAS",#N/A,FALSE,"CAJA"}</definedName>
    <definedName name="HJKHKHKHK" hidden="1">{#N/A,#N/A,FALSE,"GRAFICO";#N/A,#N/A,FALSE,"CAJA (2)";#N/A,#N/A,FALSE,"TERCEROS-PROMEDIO";#N/A,#N/A,FALSE,"CAJA";#N/A,#N/A,FALSE,"INGRESOS1995-2003";#N/A,#N/A,FALSE,"GASTOS1995-2003"}</definedName>
    <definedName name="hkd" hidden="1">{#N/A,#N/A,TRUE,"1842CWN0"}</definedName>
    <definedName name="HKHJKHKHKHK" hidden="1">{#N/A,#N/A,FALSE,"GRAFICO";#N/A,#N/A,FALSE,"CAJA (2)";#N/A,#N/A,FALSE,"TERCEROS-PROMEDIO";#N/A,#N/A,FALSE,"CAJA";#N/A,#N/A,FALSE,"INGRESOS1995-2003";#N/A,#N/A,FALSE,"GASTOS1995-2003"}</definedName>
    <definedName name="HKHKHKH" hidden="1">{#N/A,#N/A,FALSE,"GRAFICO";#N/A,#N/A,FALSE,"CAJA (2)";#N/A,#N/A,FALSE,"TERCEROS-PROMEDIO";#N/A,#N/A,FALSE,"CAJA";#N/A,#N/A,FALSE,"INGRESOS1995-2003";#N/A,#N/A,FALSE,"GASTOS1995-2003"}</definedName>
    <definedName name="HKHKHKHKHJK" hidden="1">{#N/A,#N/A,FALSE,"GRAFICO";#N/A,#N/A,FALSE,"CAJA (2)";#N/A,#N/A,FALSE,"TERCEROS-PROMEDIO";#N/A,#N/A,FALSE,"CAJA";#N/A,#N/A,FALSE,"INGRESOS1995-2003";#N/A,#N/A,FALSE,"GASTOS1995-2003"}</definedName>
    <definedName name="HKIYUIYIYIYUI" hidden="1">{#N/A,#N/A,FALSE,"Aging Summary";#N/A,#N/A,FALSE,"Ratio Analysis";#N/A,#N/A,FALSE,"Test 120 Day Accts";#N/A,#N/A,FALSE,"Tickmarks"}</definedName>
    <definedName name="hljhlzdfjñhshsrth" hidden="1">{"'banner (abr)'!$A$14:$G$22"}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f" hidden="1">{#N/A,#N/A,TRUE,"1842CWN0"}</definedName>
    <definedName name="hnrsd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oha" hidden="1">{"PYGT",#N/A,FALSE,"PYG";"ACTIT",#N/A,FALSE,"BCE_GRAL-ACTIVO";"PASIT",#N/A,FALSE,"BCE_GRAL-PASIVO-PATRIM";"CAJAT",#N/A,FALSE,"CAJA"}</definedName>
    <definedName name="HOJITA" hidden="1">{"cuadro1",#N/A,FALSE,"Buzon Camion Opción 3";"cuadro2",#N/A,FALSE,"Buzon Camion Opción 3";"cuadro3",#N/A,FALSE,"Buzon Camion Opción 3";"cuadro4",#N/A,FALSE,"Buzon Camion Opción 3"}</definedName>
    <definedName name="hojita2" hidden="1">{"cuadro1",#N/A,FALSE,"Buzon Camion Opción 3";"cuadro2",#N/A,FALSE,"Buzon Camion Opción 3";"cuadro3",#N/A,FALSE,"Buzon Camion Opción 3";"cuadro4",#N/A,FALSE,"Buzon Camion Opción 3"}</definedName>
    <definedName name="hola" hidden="1">{"ANAR",#N/A,FALSE,"Dist total";"MARGEN",#N/A,FALSE,"Dist total";"COMENTARIO",#N/A,FALSE,"Ficha CODICE";"CONSEJO",#N/A,FALSE,"Dist p0";"uno",#N/A,FALSE,"Dist total"}</definedName>
    <definedName name="HSIT" hidden="1">{#N/A,#N/A,FALSE,"CIBHA05A";#N/A,#N/A,FALSE,"CIBHA05B"}</definedName>
    <definedName name="HTML_CodePage" hidden="1">1252</definedName>
    <definedName name="HTML_Control" localSheetId="10" hidden="1">{"'III15-0095'!$A$1:$N$151"}</definedName>
    <definedName name="HTML_Control" localSheetId="1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PathFileMac" hidden="1">"Macintosh HD:HomePageStuff:New_Home_Page:datafile:histret.html"</definedName>
    <definedName name="HTML_Title" hidden="1">""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y" hidden="1">{"uno",#N/A,FALSE,"Dist total";"COMENTARIO",#N/A,FALSE,"Ficha CODICE"}</definedName>
    <definedName name="hynj" hidden="1">{#N/A,#N/A,TRUE,"1842CWN0"}</definedName>
    <definedName name="hyr" hidden="1">"3T1VUT8I39P3QDNY8DMI9H4UN"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act" hidden="1">{#N/A,#N/A,TRUE,"1842CWN0"}</definedName>
    <definedName name="III" hidden="1">{#N/A,#N/A,FALSE,"summary";#N/A,#N/A,FALSE,"SumGraph"}</definedName>
    <definedName name="ijfd" hidden="1">{#N/A,#N/A,TRUE,"INGENIERIA";#N/A,#N/A,TRUE,"COMPRAS";#N/A,#N/A,TRUE,"DIRECCION";#N/A,#N/A,TRUE,"RESUMEN"}</definedName>
    <definedName name="ijjbg" hidden="1">{#N/A,#N/A,TRUE,"1842CWN0"}</definedName>
    <definedName name="imgt" hidden="1">{#N/A,#N/A,TRUE,"INGENIERIA";#N/A,#N/A,TRUE,"COMPRAS";#N/A,#N/A,TRUE,"DIRECCION";#N/A,#N/A,TRUE,"RESUMEN"}</definedName>
    <definedName name="impactos" hidden="1">#REF!</definedName>
    <definedName name="incdice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INCU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incurrido2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incurrido3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INDICES" hidden="1">{"CONSEJO",#N/A,FALSE,"Dist p0";"CONSEJO",#N/A,FALSE,"Ficha CODICE"}</definedName>
    <definedName name="INDPYG9698" hidden="1">{#N/A,#N/A,FALSE,"Costos Productos 6A";#N/A,#N/A,FALSE,"Costo Unitario Total H-94-12"}</definedName>
    <definedName name="informe" hidden="1">{"ANAR",#N/A,FALSE,"Dist total";"MARGEN",#N/A,FALSE,"Dist total";"COMENTARIO",#N/A,FALSE,"Ficha CODICE";"CONSEJO",#N/A,FALSE,"Dist p0";"uno",#N/A,FALSE,"Dist total"}</definedName>
    <definedName name="INGREHIS" hidden="1">{#N/A,#N/A,FALSE,"CIBHA05A";#N/A,#N/A,FALSE,"CIBHA05B"}</definedName>
    <definedName name="Ingresos06" hidden="1">{"'Sheet2'!$A$3:$B$17"}</definedName>
    <definedName name="interent" hidden="1">{"'banner (abr)'!$A$14:$G$22"}</definedName>
    <definedName name="international" hidden="1">{"'banner (abr)'!$A$14:$G$22"}</definedName>
    <definedName name="investments" hidden="1">#REF!</definedName>
    <definedName name="IOPIOU" hidden="1">{#N/A,#N/A,FALSE,"Costos Productos 6A";#N/A,#N/A,FALSE,"Costo Unitario Total H-94-12"}</definedName>
    <definedName name="IPC">#REF!</definedName>
    <definedName name="IPC0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EYED_TO_OTHERS_FDIC" hidden="1">"c6534"</definedName>
    <definedName name="IQ_CORE_CAPITAL_RATIO_FDIC" hidden="1">"c6745"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D_GUARANTEED_US_FDIC" hidden="1">"c6404"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CAP" hidden="1">"c712"</definedName>
    <definedName name="IQ_MATURITY_ONE_YEAR_LESS_FDIC" hidden="1">"c6425"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"07/31/2017 14:39:12"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>3000</definedName>
    <definedName name="IQ_YTDMONTH" hidden="1">130000</definedName>
    <definedName name="IQ_Z_SCORE" hidden="1">"c1339"</definedName>
    <definedName name="IQRSharepriceAK244" hidden="1">#REF!</definedName>
    <definedName name="IQRSharepriceAK305" hidden="1">#REF!</definedName>
    <definedName name="IQRSharepriceAK323" hidden="1">#REF!</definedName>
    <definedName name="IQRSharepriceAK347" hidden="1">#REF!</definedName>
    <definedName name="IQRSharepriceAK349" hidden="1">#REF!</definedName>
    <definedName name="IQRSharepriceAV244" hidden="1">#REF!</definedName>
    <definedName name="IQRSharepriceAV305" hidden="1">#REF!</definedName>
    <definedName name="IQRSharepriceAV323" hidden="1">#REF!</definedName>
    <definedName name="IQRSharepriceAV347" hidden="1">#REF!</definedName>
    <definedName name="IQRSharepriceAV349" hidden="1">#REF!</definedName>
    <definedName name="IQRSharepriceBE162" hidden="1">#REF!</definedName>
    <definedName name="IQRSharepriceBE207" hidden="1">#REF!</definedName>
    <definedName name="IQRSharepriceBE208" hidden="1">#REF!</definedName>
    <definedName name="IQRSharepriceBE209" hidden="1">#REF!</definedName>
    <definedName name="IQRSharepriceBE210" hidden="1">#REF!</definedName>
    <definedName name="IQRSharepriceBE211" hidden="1">#REF!</definedName>
    <definedName name="IQRSharepriceBE212" hidden="1">#REF!</definedName>
    <definedName name="IQRSharepriceBE213" hidden="1">#REF!</definedName>
    <definedName name="IQRSharepriceBE214" hidden="1">#REF!</definedName>
    <definedName name="IQRSharepriceBE215" hidden="1">#REF!</definedName>
    <definedName name="IQRSharepriceBE216" hidden="1">#REF!</definedName>
    <definedName name="IQRSharepriceBE217" hidden="1">#REF!</definedName>
    <definedName name="IQRSharepriceBE219" hidden="1">#REF!</definedName>
    <definedName name="IQRSharepriceBE225" hidden="1">#REF!</definedName>
    <definedName name="IQRSharepriceBE226" hidden="1">#REF!</definedName>
    <definedName name="IQRSharepriceBE228" hidden="1">#REF!</definedName>
    <definedName name="IQRSharepriceBE242" hidden="1">#REF!</definedName>
    <definedName name="IQRSharepriceBE243" hidden="1">#REF!</definedName>
    <definedName name="IQRSharepriceBE244" hidden="1">#REF!</definedName>
    <definedName name="IQRSharepriceBH244" hidden="1">#REF!</definedName>
    <definedName name="IQRSharepriceBH305" hidden="1">#REF!</definedName>
    <definedName name="IQRSharepriceBH323" hidden="1">#REF!</definedName>
    <definedName name="IQRSharepriceBH347" hidden="1">#REF!</definedName>
    <definedName name="IQRSharepriceBH349" hidden="1">#REF!</definedName>
    <definedName name="IQRSharepriceBM210" hidden="1">#REF!</definedName>
    <definedName name="IQRSharepriceBN162" hidden="1">#REF!</definedName>
    <definedName name="IQRSharepriceBN207" hidden="1">#REF!</definedName>
    <definedName name="IQRSharepriceBN208" hidden="1">#REF!</definedName>
    <definedName name="IQRSharepriceBO208" hidden="1">#REF!</definedName>
    <definedName name="IQRSharepriceBP208" hidden="1">#REF!</definedName>
    <definedName name="IQRSharepriceBP209" hidden="1">#REF!</definedName>
    <definedName name="IQRSharepriceBP210" hidden="1">#REF!</definedName>
    <definedName name="IQRSharepriceBP211" hidden="1">#REF!</definedName>
    <definedName name="IQRSharepriceBP212" hidden="1">#REF!</definedName>
    <definedName name="IQRSharepriceBP213" hidden="1">#REF!</definedName>
    <definedName name="IQRSharepriceBP214" hidden="1">#REF!</definedName>
    <definedName name="IQRSharepriceBP215" hidden="1">#REF!</definedName>
    <definedName name="IQRSharepriceBP216" hidden="1">#REF!</definedName>
    <definedName name="IQRSharepriceBP217" hidden="1">#REF!</definedName>
    <definedName name="IQRSharepriceBP219" hidden="1">#REF!</definedName>
    <definedName name="IQRSharepriceBP226" hidden="1">#REF!</definedName>
    <definedName name="IQRSharepriceBP228" hidden="1">#REF!</definedName>
    <definedName name="IQRSharepriceBP242" hidden="1">#REF!</definedName>
    <definedName name="IQRSharepriceBP243" hidden="1">#REF!</definedName>
    <definedName name="IQRSharepriceBP244" hidden="1">#REF!</definedName>
    <definedName name="IQRSharepriceBT244" hidden="1">#REF!</definedName>
    <definedName name="IQRSharepriceBT305" hidden="1">#REF!</definedName>
    <definedName name="IQRSharepriceBT323" hidden="1">#REF!</definedName>
    <definedName name="IQRSharepriceBT347" hidden="1">#REF!</definedName>
    <definedName name="IQRSharepriceBT349" hidden="1">#REF!</definedName>
    <definedName name="IQRSharepriceBY210" hidden="1">#REF!</definedName>
    <definedName name="IQRSharepriceCB243" hidden="1">#REF!</definedName>
    <definedName name="IQRSharepriceCB244" hidden="1">#REF!</definedName>
    <definedName name="IQRSharepriceCC209" hidden="1">#REF!</definedName>
    <definedName name="IQRSharepriceCD209" hidden="1">#REF!</definedName>
    <definedName name="IQRSharepriceCE209" hidden="1">#REF!</definedName>
    <definedName name="IQRSharepriceCF209" hidden="1">#REF!</definedName>
    <definedName name="IQRSharepriceCF244" hidden="1">#REF!</definedName>
    <definedName name="IQRSharepriceCF305" hidden="1">#REF!</definedName>
    <definedName name="IQRSharepriceCF323" hidden="1">#REF!</definedName>
    <definedName name="IQRSharepriceCF347" hidden="1">#REF!</definedName>
    <definedName name="IQRSharepriceCF349" hidden="1">#REF!</definedName>
    <definedName name="IQRSharepriceCG209" hidden="1">#REF!</definedName>
    <definedName name="IQRSharepriceCH209" hidden="1">#REF!</definedName>
    <definedName name="IQRSharepriceCI209" hidden="1">#REF!</definedName>
    <definedName name="IQRSharepriceCN209" hidden="1">#REF!</definedName>
    <definedName name="IQRSharepriceCN210" hidden="1">#REF!</definedName>
    <definedName name="IQRSharepriceCN224" hidden="1">#REF!</definedName>
    <definedName name="IQRSharepriceCN225" hidden="1">#REF!</definedName>
    <definedName name="IQRSharepriceCN227" hidden="1">#REF!</definedName>
    <definedName name="IQRSharepriceCN241" hidden="1">#REF!</definedName>
    <definedName name="IQRSharepriceCN243" hidden="1">#REF!</definedName>
    <definedName name="IQRSharepriceCN244" hidden="1">#REF!</definedName>
    <definedName name="IQRSharepriceCO209" hidden="1">#REF!</definedName>
    <definedName name="IQRSharepriceCO210" hidden="1">#REF!</definedName>
    <definedName name="IQRSharepriceCO224" hidden="1">#REF!</definedName>
    <definedName name="IQRSharepriceCO225" hidden="1">#REF!</definedName>
    <definedName name="IQRSharepriceCO227" hidden="1">#REF!</definedName>
    <definedName name="IQRSharepriceCO241" hidden="1">#REF!</definedName>
    <definedName name="IQRSharepriceCP209" hidden="1">#REF!</definedName>
    <definedName name="IQRSharepriceCP210" hidden="1">#REF!</definedName>
    <definedName name="IQRSharepriceCP224" hidden="1">#REF!</definedName>
    <definedName name="IQRSharepriceCP225" hidden="1">#REF!</definedName>
    <definedName name="IQRSharepriceCP227" hidden="1">#REF!</definedName>
    <definedName name="IQRSharepriceCP241" hidden="1">#REF!</definedName>
    <definedName name="IQRSharepriceCQ209" hidden="1">#REF!</definedName>
    <definedName name="IQRSharepriceCQ210" hidden="1">#REF!</definedName>
    <definedName name="IQRSharepriceCQ224" hidden="1">#REF!</definedName>
    <definedName name="IQRSharepriceCQ225" hidden="1">#REF!</definedName>
    <definedName name="IQRSharepriceCQ227" hidden="1">#REF!</definedName>
    <definedName name="IQRSharepriceCQ241" hidden="1">#REF!</definedName>
    <definedName name="IQRSharepriceCR209" hidden="1">#REF!</definedName>
    <definedName name="IQRSharepriceCR210" hidden="1">#REF!</definedName>
    <definedName name="IQRSharepriceCR224" hidden="1">#REF!</definedName>
    <definedName name="IQRSharepriceCR225" hidden="1">#REF!</definedName>
    <definedName name="IQRSharepriceCR227" hidden="1">#REF!</definedName>
    <definedName name="IQRSharepriceCR241" hidden="1">#REF!</definedName>
    <definedName name="IQRSharepriceCR244" hidden="1">#REF!</definedName>
    <definedName name="IQRSharepriceCR305" hidden="1">#REF!</definedName>
    <definedName name="IQRSharepriceCR323" hidden="1">#REF!</definedName>
    <definedName name="IQRSharepriceCR347" hidden="1">#REF!</definedName>
    <definedName name="IQRSharepriceCR349" hidden="1">#REF!</definedName>
    <definedName name="IQRSharepriceCS209" hidden="1">#REF!</definedName>
    <definedName name="IQRSharepriceCS210" hidden="1">#REF!</definedName>
    <definedName name="IQRSharepriceCS224" hidden="1">#REF!</definedName>
    <definedName name="IQRSharepriceCS225" hidden="1">#REF!</definedName>
    <definedName name="IQRSharepriceCS227" hidden="1">#REF!</definedName>
    <definedName name="IQRSharepriceCS241" hidden="1">#REF!</definedName>
    <definedName name="IQRSharepriceCT209" hidden="1">#REF!</definedName>
    <definedName name="IQRSharepriceCT241" hidden="1">#REF!</definedName>
    <definedName name="IQRSharepriceCW242" hidden="1">#REF!</definedName>
    <definedName name="IQRSharepriceCX242" hidden="1">#REF!</definedName>
    <definedName name="IQRSharepriceCY242" hidden="1">#REF!</definedName>
    <definedName name="IQRSharepriceCZ242" hidden="1">#REF!</definedName>
    <definedName name="IQRSharepriceCZ243" hidden="1">#REF!</definedName>
    <definedName name="IQRSharepriceCZ244" hidden="1">#REF!</definedName>
    <definedName name="IQRSharepriceD153" hidden="1">#REF!</definedName>
    <definedName name="IQRSharepriceDA242" hidden="1">#REF!</definedName>
    <definedName name="IQRSharepriceDB242" hidden="1">#REF!</definedName>
    <definedName name="IQRSharepriceDL243" hidden="1">#REF!</definedName>
    <definedName name="IQRSharepriceDL244" hidden="1">#REF!</definedName>
    <definedName name="IQRSharepriceDL304" hidden="1">#REF!</definedName>
    <definedName name="IQRSharepriceDL322" hidden="1">#REF!</definedName>
    <definedName name="IQRSharepriceDL346" hidden="1">#REF!</definedName>
    <definedName name="IQRSharepriceDL348" hidden="1">#REF!</definedName>
    <definedName name="IQRSharepriceDM243" hidden="1">#REF!</definedName>
    <definedName name="IQRSharepriceDM304" hidden="1">#REF!</definedName>
    <definedName name="IQRSharepriceDM322" hidden="1">#REF!</definedName>
    <definedName name="IQRSharepriceDM346" hidden="1">#REF!</definedName>
    <definedName name="IQRSharepriceDM348" hidden="1">#REF!</definedName>
    <definedName name="IQRSharepriceDN243" hidden="1">#REF!</definedName>
    <definedName name="IQRSharepriceDN304" hidden="1">#REF!</definedName>
    <definedName name="IQRSharepriceDN322" hidden="1">#REF!</definedName>
    <definedName name="IQRSharepriceDN346" hidden="1">#REF!</definedName>
    <definedName name="IQRSharepriceDN348" hidden="1">#REF!</definedName>
    <definedName name="IQRSharepriceDO243" hidden="1">#REF!</definedName>
    <definedName name="IQRSharepriceDO304" hidden="1">#REF!</definedName>
    <definedName name="IQRSharepriceDO322" hidden="1">#REF!</definedName>
    <definedName name="IQRSharepriceDO346" hidden="1">#REF!</definedName>
    <definedName name="IQRSharepriceDO348" hidden="1">#REF!</definedName>
    <definedName name="IQRSharepriceDP243" hidden="1">#REF!</definedName>
    <definedName name="IQRSharepriceDP304" hidden="1">#REF!</definedName>
    <definedName name="IQRSharepriceDP322" hidden="1">#REF!</definedName>
    <definedName name="IQRSharepriceDP346" hidden="1">#REF!</definedName>
    <definedName name="IQRSharepriceDP348" hidden="1">#REF!</definedName>
    <definedName name="IQRSharepriceDQ243" hidden="1">#REF!</definedName>
    <definedName name="IQRSharepriceDQ304" hidden="1">#REF!</definedName>
    <definedName name="IQRSharepriceDQ322" hidden="1">#REF!</definedName>
    <definedName name="IQRSharepriceDQ346" hidden="1">#REF!</definedName>
    <definedName name="IQRSharepriceDQ348" hidden="1">#REF!</definedName>
    <definedName name="IQRSharepriceEF243" hidden="1">#REF!</definedName>
    <definedName name="IQRSharepriceEG243" hidden="1">#REF!</definedName>
    <definedName name="IQRSharepriceEH243" hidden="1">#REF!</definedName>
    <definedName name="IQRSharepriceEI243" hidden="1">#REF!</definedName>
    <definedName name="IQRSharepriceEJ243" hidden="1">#REF!</definedName>
    <definedName name="IQRSharepriceEK243" hidden="1">#REF!</definedName>
    <definedName name="IQRSharepriceH153" hidden="1">#REF!</definedName>
    <definedName name="IQRSharepriceH154" hidden="1">#REF!</definedName>
    <definedName name="IQRSharepriceH162" hidden="1">#REF!</definedName>
    <definedName name="IQRSharepriceQ154" hidden="1">#REF!</definedName>
    <definedName name="IQRSharepriceQ162" hidden="1">#REF!</definedName>
    <definedName name="iruña" hidden="1">#REF!</definedName>
    <definedName name="IsColHidden" hidden="1">FALSE</definedName>
    <definedName name="IsLTMColHidden" hidden="1">FALSE</definedName>
    <definedName name="j" hidden="1">{"ANAR",#N/A,FALSE,"Dist total";"MARGEN",#N/A,FALSE,"Dist total";"COMENTARIO",#N/A,FALSE,"Ficha CODICE";"CONSEJO",#N/A,FALSE,"Dist p0";"uno",#N/A,FALSE,"Dist total"}</definedName>
    <definedName name="jac" hidden="1">{"ANAR",#N/A,FALSE,"Dist total";"MARGEN",#N/A,FALSE,"Dist total";"COMENTARIO",#N/A,FALSE,"Ficha CODICE";"CONSEJO",#N/A,FALSE,"Dist p0";"uno",#N/A,FALSE,"Dist total"}</definedName>
    <definedName name="jdhsdva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es" hidden="1">{"DCF",#N/A,FALSE,"DCF"}</definedName>
    <definedName name="jfk" hidden="1">{"ANAR",#N/A,FALSE,"Dist total";"MARGEN",#N/A,FALSE,"Dist total";"COMENTARIO",#N/A,FALSE,"Ficha CODICE";"CONSEJO",#N/A,FALSE,"Dist p0";"uno",#N/A,FALSE,"Dist total"}</definedName>
    <definedName name="jfyu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g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jg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jgfde" hidden="1">{#N/A,#N/A,TRUE,"INGENIERIA";#N/A,#N/A,TRUE,"COMPRAS";#N/A,#N/A,TRUE,"DIRECCION";#N/A,#N/A,TRUE,"RESUMEN"}</definedName>
    <definedName name="jhg" hidden="1">{#N/A,#N/A,TRUE,"1842CWN0"}</definedName>
    <definedName name="jhjhhj" hidden="1">{"CONSEJO",#N/A,FALSE,"Dist p0";"CONSEJO",#N/A,FALSE,"Ficha CODICE"}</definedName>
    <definedName name="jj" hidden="1">{"uno",#N/A,FALSE,"Dist total";"COMENTARIO",#N/A,FALSE,"Ficha CODICE"}</definedName>
    <definedName name="jj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JJJ" hidden="1">{"'banner (abr)'!$A$14:$G$22"}</definedName>
    <definedName name="jjjjj" hidden="1">{"CONSEJO",#N/A,FALSE,"Dist p0";"CONSEJO",#N/A,FALSE,"Ficha CODICE"}</definedName>
    <definedName name="jnbghjbg" hidden="1">{"ANAR",#N/A,FALSE,"Dist total";"MARGEN",#N/A,FALSE,"Dist total";"COMENTARIO",#N/A,FALSE,"Ficha CODICE";"CONSEJO",#N/A,FALSE,"Dist p0";"uno",#N/A,FALSE,"Dist total"}</definedName>
    <definedName name="JOSIANNE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jp" hidden="1">{"uno",#N/A,FALSE,"Dist total";"COMENTARIO",#N/A,FALSE,"Ficha CODICE"}</definedName>
    <definedName name="ju" hidden="1">{"CONSEJO",#N/A,FALSE,"Dist p0";"CONSEJO",#N/A,FALSE,"Ficha CODICE"}</definedName>
    <definedName name="juafhidhfai" hidden="1">{"ANAR",#N/A,FALSE,"Dist total";"MARGEN",#N/A,FALSE,"Dist total";"COMENTARIO",#N/A,FALSE,"Ficha CODICE";"CONSEJO",#N/A,FALSE,"Dist p0";"uno",#N/A,FALSE,"Dist total"}</definedName>
    <definedName name="JUANITO" hidden="1">{"Sens Table",#N/A,FALSE,"Timing &amp; Assumptions";#N/A,#N/A,FALSE,"Key Data &amp; Results";"Cash Flow",#N/A,FALSE,"Cash Flows";#N/A,#N/A,FALSE,"Table of Contents";"Total Op Expenses Base Case",#N/A,FALSE,"Total Op Costs";"Plant Opex Base Case",#N/A,FALSE,"Plant Operating Expenses";"Mine Opex Base Case",#N/A,FALSE,"Mine Op Costs";"View_Base",#N/A,FALSE,"Labor Summary by Operation";"View_Base",#N/A,FALSE,"Labor by Function";"Cost Base",#N/A,FALSE,"Cost Table";"Book Base",#N/A,FALSE,"Book Depreciation";"Mine Plan Base Case",#N/A,FALSE,"Mine Plan";"Unit Costs",#N/A,FALSE,"Timing &amp; Assumptions"}</definedName>
    <definedName name="JUPOX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k" hidden="1">{#N/A,#N/A,TRUE,"1842CWN0"}</definedName>
    <definedName name="K2_WBEVMODE" hidden="1">-1</definedName>
    <definedName name="kdbdif" hidden="1">{#N/A,#N/A,TRUE,"1842CWN0"}</definedName>
    <definedName name="kdjdbv" hidden="1">{#N/A,#N/A,TRUE,"1842CWN0"}</definedName>
    <definedName name="kdjks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gkgg" hidden="1">{#N/A,#N/A,FALSE,"GRAFICO";#N/A,#N/A,FALSE,"CAJA (2)";#N/A,#N/A,FALSE,"TERCEROS-PROMEDIO";#N/A,#N/A,FALSE,"CAJA";#N/A,#N/A,FALSE,"INGRESOS1995-2003";#N/A,#N/A,FALSE,"GASTOS1995-2003"}</definedName>
    <definedName name="khgfd" hidden="1">{#N/A,#N/A,TRUE,"INGENIERIA";#N/A,#N/A,TRUE,"COMPRAS";#N/A,#N/A,TRUE,"DIRECCION";#N/A,#N/A,TRUE,"RESUMEN"}</definedName>
    <definedName name="khhj" hidden="1">{"PYGT",#N/A,FALSE,"PYG";"ACTIT",#N/A,FALSE,"BCE_GRAL-ACTIVO";"PASIT",#N/A,FALSE,"BCE_GRAL-PASIVO-PATRIM";"CAJAT",#N/A,FALSE,"CAJA"}</definedName>
    <definedName name="khjgfgderryiol" hidden="1">{"PYGT",#N/A,FALSE,"PYG";"ACTIT",#N/A,FALSE,"BCE_GRAL-ACTIVO";"PASIT",#N/A,FALSE,"BCE_GRAL-PASIVO-PATRIM";"CAJAT",#N/A,FALSE,"CAJA"}</definedName>
    <definedName name="KHJKHKHKHJKH" hidden="1">{"'PACÍFICO12'!$A$1:$E$6"}</definedName>
    <definedName name="KHKHKHKHKHKHK" hidden="1">{"PYGT",#N/A,FALSE,"PYG";"ACTIT",#N/A,FALSE,"BCE_GRAL-ACTIVO";"PASIT",#N/A,FALSE,"BCE_GRAL-PASIVO-PATRIM";"CAJAT",#N/A,FALSE,"CAJA"}</definedName>
    <definedName name="ki" hidden="1">{"uno",#N/A,FALSE,"Dist total";"COMENTARIO",#N/A,FALSE,"Ficha CODICE"}</definedName>
    <definedName name="kiuililk" hidden="1">{#N/A,#N/A,FALSE,"GRAFICO";#N/A,#N/A,FALSE,"CAJA (2)";#N/A,#N/A,FALSE,"TERCEROS-PROMEDIO";#N/A,#N/A,FALSE,"CAJA";#N/A,#N/A,FALSE,"INGRESOS1995-2003";#N/A,#N/A,FALSE,"GASTOS1995-2003"}</definedName>
    <definedName name="kjhjkhkjhjk" hidden="1">{#N/A,#N/A,FALSE,"GRAFICO";#N/A,#N/A,FALSE,"CAJA (2)";#N/A,#N/A,FALSE,"TERCEROS-PROMEDIO";#N/A,#N/A,FALSE,"CAJA";#N/A,#N/A,FALSE,"INGRESOS1995-2003";#N/A,#N/A,FALSE,"GASTOS1995-2003"}</definedName>
    <definedName name="kjshdkjd" hidden="1">{"ResMN",#N/A,TRUE,"Res";"ResNegMN",#N/A,TRUE,"Res";"EEPMN",#N/A,TRUE,"EEP";"GasMN",#N/A,TRUE,"Gas";"AorGNMN",#N/A,TRUE,"Aorgas";"GenMN",#N/A,TRUE,"Gen";"AorGEMN",#N/A,TRUE,"Aorgen";"SerMN",#N/A,TRUE,"Serv";"ResME",#N/A,TRUE,"Res";"ResNegME",#N/A,TRUE,"Res";"EEPME",#N/A,TRUE,"EEP";"GasME",#N/A,TRUE,"Gas";"AorGNME",#N/A,TRUE,"Aorgas";"GenME",#N/A,TRUE,"Gen";"AorGEME",#N/A,TRUE,"Aorgen";"SerME",#N/A,TRUE,"Serv";"E_SGas",#N/A,TRUE,"Balgas";"Balenerg",#N/A,TRUE,"Balener";"Balance_MN",#N/A,TRUE,"Balance";"Balance_ME",#N/A,TRUE,"Balance"}</definedName>
    <definedName name="kjshgsv" hidden="1">{#N/A,#N/A,TRUE,"INGENIERIA";#N/A,#N/A,TRUE,"COMPRAS";#N/A,#N/A,TRUE,"DIRECCION";#N/A,#N/A,TRUE,"RESUMEN"}</definedName>
    <definedName name="kkk" hidden="1">{#N/A,#N/A,FALSE,"GRAFICO";#N/A,#N/A,FALSE,"CAJA (2)";#N/A,#N/A,FALSE,"TERCEROS-PROMEDIO";#N/A,#N/A,FALSE,"CAJA";#N/A,#N/A,FALSE,"INGRESOS1995-2003";#N/A,#N/A,FALSE,"GASTOS1995-2003"}</definedName>
    <definedName name="kkkk" hidden="1">{#N/A,#N/A,FALSE,"GRAFICO";#N/A,#N/A,FALSE,"CAJA (2)";#N/A,#N/A,FALSE,"TERCEROS-PROMEDIO";#N/A,#N/A,FALSE,"CAJA";#N/A,#N/A,FALSE,"INGRESOS1995-2003";#N/A,#N/A,FALSE,"GASTOS1995-2003"}</definedName>
    <definedName name="kkkkkkkkkkkkkkk" hidden="1">{"PYGT",#N/A,FALSE,"PYG";"ACTIT",#N/A,FALSE,"BCE_GRAL-ACTIVO";"PASIT",#N/A,FALSE,"BCE_GRAL-PASIVO-PATRIM";"CAJAT",#N/A,FALSE,"CAJA"}</definedName>
    <definedName name="klfjdh" hidden="1">{#N/A,#N/A,TRUE,"1842CWN0"}</definedName>
    <definedName name="klh" hidden="1">{#N/A,#N/A,TRUE,"INGENIERIA";#N/A,#N/A,TRUE,"COMPRAS";#N/A,#N/A,TRUE,"DIRECCION";#N/A,#N/A,TRUE,"RESUMEN"}</definedName>
    <definedName name="klsjshn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shsv" hidden="1">{#N/A,#N/A,TRUE,"1842CWN0"}</definedName>
    <definedName name="L" hidden="1">0</definedName>
    <definedName name="lambda" localSheetId="10">'[1]paper benavente'!$L$11</definedName>
    <definedName name="lambda" localSheetId="1">#REF!</definedName>
    <definedName name="lambda">#REF!</definedName>
    <definedName name="leb" hidden="1">{#N/A,#N/A,TRUE,"1842CWN0"}</definedName>
    <definedName name="lfl" hidden="1">{"uno",#N/A,FALSE,"Dist total";"COMENTARIO",#N/A,FALSE,"Ficha CODICE"}</definedName>
    <definedName name="lgioh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imcount" hidden="1">1</definedName>
    <definedName name="liosdasf" hidden="1">#REF!</definedName>
    <definedName name="ListOffset" hidden="1">1</definedName>
    <definedName name="lksjks" hidden="1">{#N/A,#N/A,TRUE,"INGENIERIA";#N/A,#N/A,TRUE,"COMPRAS";#N/A,#N/A,TRUE,"DIRECCION";#N/A,#N/A,TRUE,"RESUMEN"}</definedName>
    <definedName name="ll" hidden="1">{"uno",#N/A,FALSE,"Dist total";"COMENTARIO",#N/A,FALSE,"Ficha CODICE"}</definedName>
    <definedName name="lll" hidden="1">{"CONSEJO",#N/A,FALSE,"Dist p0";"CONSEJO",#N/A,FALSE,"Ficha CODICE"}</definedName>
    <definedName name="lllmgf" hidden="1">{#N/A,#N/A,TRUE,"INGENIERIA";#N/A,#N/A,TRUE,"COMPRAS";#N/A,#N/A,TRUE,"DIRECCION";#N/A,#N/A,TRUE,"RESUMEN"}</definedName>
    <definedName name="lmn" hidden="1">{#N/A,#N/A,TRUE,"INGENIERIA";#N/A,#N/A,TRUE,"COMPRAS";#N/A,#N/A,TRUE,"DIRECCION";#N/A,#N/A,TRUE,"RESUMEN"}</definedName>
    <definedName name="loco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LOT" hidden="1">{#N/A,#N/A,FALSE,"SMT1";#N/A,#N/A,FALSE,"SMT2";#N/A,#N/A,FALSE,"Summary";#N/A,#N/A,FALSE,"Graphs";#N/A,#N/A,FALSE,"4 Panel"}</definedName>
    <definedName name="lots" hidden="1">{#N/A,#N/A,FALSE,"Total_OC015";#N/A,#N/A,FALSE,"ADMIN";#N/A,#N/A,FALSE,"PROCES";#N/A,#N/A,FALSE,"mecan";#N/A,#N/A,FALSE,"civil";#N/A,#N/A,FALSE,"CAÑER";#N/A,#N/A,FALSE,"ELEC";#N/A,#N/A,FALSE,"INSTR"}</definedName>
    <definedName name="lp" hidden="1">{#N/A,#N/A,FALSE,"COVER";#N/A,#N/A,FALSE,"RECAP";#N/A,#N/A,FALSE,"SANTA BARBARA NONMANUAL";#N/A,#N/A,FALSE,"CEQUIP";#N/A,#N/A,FALSE,"WRATE";#N/A,#N/A,FALSE,"INDIRECT";#N/A,#N/A,FALSE,"TRAIN";#N/A,#N/A,FALSE,"MANLOADED SCHEDULE"}</definedName>
    <definedName name="lsb" hidden="1">{#N/A,#N/A,TRUE,"1842CWN0"}</definedName>
    <definedName name="lsksk" hidden="1">{#N/A,#N/A,TRUE,"1842CWN0"}</definedName>
    <definedName name="lsl" hidden="1">{"ANAR",#N/A,FALSE,"Dist total";"MARGEN",#N/A,FALSE,"Dist total";"COMENTARIO",#N/A,FALSE,"Ficha CODICE";"CONSEJO",#N/A,FALSE,"Dist p0";"uno",#N/A,FALSE,"Dist total"}</definedName>
    <definedName name="lui" hidden="1">{"uno",#N/A,FALSE,"Dist total";"COMENTARIO",#N/A,FALSE,"Ficha CODICE"}</definedName>
    <definedName name="luis" hidden="1">{"CONSEJO",#N/A,FALSE,"Dist p0";"CONSEJO",#N/A,FALSE,"Ficha CODICE"}</definedName>
    <definedName name="luisin" hidden="1">{"uno",#N/A,FALSE,"Dist total";"COMENTARIO",#N/A,FALSE,"Ficha CODICE"}</definedName>
    <definedName name="lvc" hidden="1">{#N/A,#N/A,TRUE,"1842CWN0"}</definedName>
    <definedName name="m2a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Maquinaria" hidden="1">{"MO(BASE)",#N/A,FALSE,"MO(BASE)";"MO(BASE)1",#N/A,FALSE,"MO(BASE)";"MO(BASE)2",#N/A,FALSE,"MO(BASE)"}</definedName>
    <definedName name="marañon" hidden="1">#REF!</definedName>
    <definedName name="mario" hidden="1">{#N/A,#N/A,FALSE,"Aging Summary";#N/A,#N/A,FALSE,"Ratio Analysis";#N/A,#N/A,FALSE,"Test 120 Day Accts";#N/A,#N/A,FALSE,"Tickmarks"}</definedName>
    <definedName name="MARZO" hidden="1">#REF!</definedName>
    <definedName name="MB" hidden="1">{#N/A,#N/A,FALSE,"PXP-TOTAL Modif";"vis2",#N/A,FALSE,"PXP-AÑO";"Vis1",#N/A,FALSE,"PXP-AÑO"}</definedName>
    <definedName name="mem" hidden="1">{#N/A,#N/A,FALSE,"Costos Productos 6A";#N/A,#N/A,FALSE,"Costo Unitario Total H-94-12"}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nsilizzazione" hidden="1">#N/A</definedName>
    <definedName name="MerrillPrintIt" hidden="1">#REF!</definedName>
    <definedName name="mj" hidden="1">{#N/A,#N/A,TRUE,"1842CWN0"}</definedName>
    <definedName name="MLKJ" hidden="1">{#N/A,#N/A,FALSE,"Costos Productos 6A";#N/A,#N/A,FALSE,"Costo Unitario Total H-94-12"}</definedName>
    <definedName name="MLNK48af60a378434ec0a3254e3cf89d7de4" hidden="1">#REF!</definedName>
    <definedName name="MLNK7409b4553da44e4b8edbb55c8ed007c4" hidden="1">#REF!</definedName>
    <definedName name="MLNKfcaa67878c8c4f81b243b5deb0c0462d" hidden="1">#REF!</definedName>
    <definedName name="mmm" hidden="1">{"'banner (abr)'!$A$14:$G$22"}</definedName>
    <definedName name="Morosidade1" hidden="1">{"ANAR",#N/A,FALSE,"Dist total";"MARGEN",#N/A,FALSE,"Dist total";"COMENTARIO",#N/A,FALSE,"Ficha CODICE";"CONSEJO",#N/A,FALSE,"Dist p0";"uno",#N/A,FALSE,"Dist total"}</definedName>
    <definedName name="MOVIRECORD" hidden="1">{"'banner (abr)'!$A$14:$G$22"}</definedName>
    <definedName name="msdk" hidden="1">{#N/A,#N/A,TRUE,"1842CWN0"}</definedName>
    <definedName name="MUAM" hidden="1">#REF!</definedName>
    <definedName name="multiproducto" hidden="1">{"'banner (abr)'!$A$14:$G$22"}</definedName>
    <definedName name="mxl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cg" hidden="1">{#N/A,#N/A,TRUE,"1842CWN0"}</definedName>
    <definedName name="nel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ew" hidden="1">#N/A</definedName>
    <definedName name="new_w" hidden="1">{"comps1_1",#N/A,FALSE,"Comps1";"comps1_2",#N/A,FALSE,"Comps1";"comps1_3",#N/A,FALSE,"Comps1";"comps1_4",#N/A,FALSE,"Comps1";"comps1_5",#N/A,FALSE,"Comps1"}</definedName>
    <definedName name="NewRange" hidden="1">#REF!</definedName>
    <definedName name="NFL" hidden="1">{"PYGP",#N/A,TRUE,"PandL";"BALANCEP",#N/A,TRUE,"BS";"Estado Cash Flow",#N/A,TRUE,"CFlow";"debt",#N/A,TRUE,"Debt";"worcap",#N/A,TRUE,"WorCap";"Analisis Impuestos",#N/A,TRUE,"Tax"}</definedName>
    <definedName name="nmv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nn" hidden="1">{#N/A,#N/A,FALSE,"SMT1";#N/A,#N/A,FALSE,"SMT2";#N/A,#N/A,FALSE,"Summary";#N/A,#N/A,FALSE,"Graphs";#N/A,#N/A,FALSE,"4 Panel"}</definedName>
    <definedName name="No_Operacional_POA" hidden="1">{"CONSEJO",#N/A,FALSE,"Dist p0";"CONSEJO",#N/A,FALSE,"Ficha CODICE"}</definedName>
    <definedName name="noemi" hidden="1">{#N/A,#N/A,FALSE,"Costos Productos 6A";#N/A,#N/A,FALSE,"Costo Unitario Total H-94-12"}</definedName>
    <definedName name="noidea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se1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nose2" hidden="1">{#N/A,#N/A,FALSE,"E-1";#N/A,#N/A,FALSE,"E-2";#N/A,#N/A,FALSE,"F-1";#N/A,#N/A,FALSE,"F-2";#N/A,#N/A,FALSE,"F-3";#N/A,#N/A,FALSE,"F-4";#N/A,#N/A,FALSE,"F-5";#N/A,#N/A,FALSE,"F-6";#N/A,#N/A,FALSE,"Matrix"}</definedName>
    <definedName name="nose3" hidden="1">{#N/A,#N/A,FALSE,"Matrix";#N/A,#N/A,FALSE,"Executive";#N/A,#N/A,FALSE,"Summary"}</definedName>
    <definedName name="Nueva" hidden="1">{#N/A,#N/A,FALSE,"summary";#N/A,#N/A,FALSE,"SumGraph"}</definedName>
    <definedName name="ñ" hidden="1">{"ANAR",#N/A,FALSE,"Dist total";"MARGEN",#N/A,FALSE,"Dist total";"COMENTARIO",#N/A,FALSE,"Ficha CODICE";"CONSEJO",#N/A,FALSE,"Dist p0";"uno",#N/A,FALSE,"Dist total"}</definedName>
    <definedName name="ÑLÑL" hidden="1">{"'banner (abr)'!$A$14:$G$22"}</definedName>
    <definedName name="oasohsx" hidden="1">{#N/A,#N/A,TRUE,"INGENIERIA";#N/A,#N/A,TRUE,"COMPRAS";#N/A,#N/A,TRUE,"DIRECCION";#N/A,#N/A,TRUE,"RESUMEN"}</definedName>
    <definedName name="obd" hidden="1">{#N/A,#N/A,TRUE,"INGENIERIA";#N/A,#N/A,TRUE,"COMPRAS";#N/A,#N/A,TRUE,"DIRECCION";#N/A,#N/A,TRUE,"RESUMEN"}</definedName>
    <definedName name="oficial" hidden="1">{#N/A,#N/A,FALSE,"CIBHA05A";#N/A,#N/A,FALSE,"CIBHA05B"}</definedName>
    <definedName name="ohb" hidden="1">{#N/A,#N/A,TRUE,"1842CWN0"}</definedName>
    <definedName name="ohcd" hidden="1">{#N/A,#N/A,TRUE,"1842CWN0"}</definedName>
    <definedName name="ojmerx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OLA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ºººº" localSheetId="1">#REF!</definedName>
    <definedName name="ºººº">#REF!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SCAR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Output" hidden="1">{"comps1_1",#N/A,FALSE,"Comps1";"comps1_2",#N/A,FALSE,"Comps1";"comps1_3",#N/A,FALSE,"Comps1";"comps1_4",#N/A,FALSE,"Comps1";"comps1_5",#N/A,FALSE,"Comps1"}</definedName>
    <definedName name="p" hidden="1">{"uno",#N/A,FALSE,"Dist total";"COMENTARIO",#N/A,FALSE,"Ficha CODICE"}</definedName>
    <definedName name="p0" localSheetId="10">'[1]paper benavente'!$L$5</definedName>
    <definedName name="p0" localSheetId="1">#REF!</definedName>
    <definedName name="p0">#REF!</definedName>
    <definedName name="Pal_Workbook_GUID" hidden="1">"A3FVVW29XIGBP11VSQ7VCGNM"</definedName>
    <definedName name="pamplona" hidden="1">#REF!</definedName>
    <definedName name="pamplonas" hidden="1">#REF!</definedName>
    <definedName name="particulares1" hidden="1">{#N/A,#N/A,FALSE,"Aging Summary";#N/A,#N/A,FALSE,"Ratio Analysis";#N/A,#N/A,FALSE,"Test 120 Day Accts";#N/A,#N/A,FALSE,"Tickmarks"}</definedName>
    <definedName name="patrocinio" hidden="1">{"'banner (abr)'!$A$14:$G$22"}</definedName>
    <definedName name="pda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ico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msa" hidden="1">{"'banner (abr)'!$A$14:$G$22"}</definedName>
    <definedName name="pmt" hidden="1">{#N/A,#N/A,TRUE,"INGENIERIA";#N/A,#N/A,TRUE,"COMPRAS";#N/A,#N/A,TRUE,"DIRECCION";#N/A,#N/A,TRUE,"RESUMEN"}</definedName>
    <definedName name="Podatek" hidden="1">{#N/A,#N/A,FALSE,"F-01";#N/A,#N/A,FALSE,"F-01";#N/A,#N/A,FALSE,"F-01"}</definedName>
    <definedName name="postales" hidden="1">{"'banner (abr)'!$A$14:$G$22"}</definedName>
    <definedName name="POZO" hidden="1">"M:\Datos\PRESUPUESTO Vs GASTOS\DB EJECUCION  PvsG-0SM.mdb"</definedName>
    <definedName name="pp" hidden="1">{"ANAR",#N/A,FALSE,"Dist total";"MARGEN",#N/A,FALSE,"Dist total";"COMENTARIO",#N/A,FALSE,"Ficha CODICE";"CONSEJO",#N/A,FALSE,"Dist p0";"uno",#N/A,FALSE,"Dist total"}</definedName>
    <definedName name="PPA">#REF!</definedName>
    <definedName name="ppp" hidden="1">{"uno",#N/A,FALSE,"Dist total";"COMENTARIO",#N/A,FALSE,"Ficha CODICE"}</definedName>
    <definedName name="ppspsps" hidden="1">{"Informe 1_Consolidado",#N/A,FALSE,"Cons.";"Informe 1_Tunel",#N/A,FALSE,"Cons.";"Informe 1_Melip",#N/A,FALSE,"Cons.";"Informe 1_Guall",#N/A,FALSE,"Cons.";"Informe 1_Sara L",#N/A,FALSE,"Cons.";"Informe 1_Quellon",#N/A,FALSE,"Cons.";"Informe 1_Biolix",#N/A,FALSE,"Cons.";"Informe 1_Oficina",#N/A,FALSE,"Cons.";"Informe 1_Consorcio",#N/A,FALSE,"Cons."}</definedName>
    <definedName name="PPT" hidden="1">#REF!</definedName>
    <definedName name="PRC">#REF!</definedName>
    <definedName name="prechancado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PREMSA" hidden="1">{"'banner (abr)'!$A$14:$G$22"}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oducciones" hidden="1">{"'banner (abr)'!$A$14:$G$22"}</definedName>
    <definedName name="PROGINC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Programas_informaticos">#REF!</definedName>
    <definedName name="proyeccióningresos" hidden="1">{"EVA",#N/A,FALSE,"SMT2";#N/A,#N/A,FALSE,"Summary";#N/A,#N/A,FALSE,"Graphs";#N/A,#N/A,FALSE,"4 Panel"}</definedName>
    <definedName name="PUB_UserID" hidden="1">"MAYERX"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" localSheetId="1">#REF!</definedName>
    <definedName name="Q">#REF!</definedName>
    <definedName name="q_lambda" localSheetId="10">'[1]paper benavente'!$L$12</definedName>
    <definedName name="q_lambda" localSheetId="1">#REF!</definedName>
    <definedName name="q_lambda">#REF!</definedName>
    <definedName name="q0" localSheetId="10">'[1]paper benavente'!$L$6</definedName>
    <definedName name="q0" localSheetId="1">#REF!</definedName>
    <definedName name="q0">#REF!</definedName>
    <definedName name="qaq" hidden="1">{#N/A,#N/A,FALSE,"summary";#N/A,#N/A,FALSE,"SumGraph"}</definedName>
    <definedName name="qpf" hidden="1">{#N/A,#N/A,TRUE,"1842CWN0"}</definedName>
    <definedName name="qq" hidden="1">{#N/A,#N/A,FALSE,"CBE";#N/A,#N/A,FALSE,"SWK"}</definedName>
    <definedName name="qqq" hidden="1">{"ANAR",#N/A,FALSE,"Dist total";"MARGEN",#N/A,FALSE,"Dist total";"COMENTARIO",#N/A,FALSE,"Ficha CODICE";"CONSEJO",#N/A,FALSE,"Dist p0";"uno",#N/A,FALSE,"Dist total"}</definedName>
    <definedName name="QQQQQ" hidden="1">{"uno",#N/A,FALSE,"Dist total";"COMENTARIO",#N/A,FALSE,"Ficha CODICE"}</definedName>
    <definedName name="qsdasd" hidden="1">{"Auditoría Interna",#N/A,FALSE,"General "}</definedName>
    <definedName name="querer" hidden="1">#REF!</definedName>
    <definedName name="qw" hidden="1">{"Control_Consolidado",#N/A,FALSE,"Cons.";"Control_Tunel",#N/A,FALSE,"Cons.";"Control_Melip",#N/A,FALSE,"Cons.";"Control_Gualleco",#N/A,FALSE,"Cons.";"Control_Sara L",#N/A,FALSE,"Cons.";"Control_Quellon",#N/A,FALSE,"Cons.";"Control_Biolix",#N/A,FALSE,"Cons.";"Control_Oficina",#N/A,FALSE,"Cons.";"Control_Consorcio",#N/A,FALSE,"Cons."}</definedName>
    <definedName name="qwe" hidden="1">#REF!</definedName>
    <definedName name="qwerty" hidden="1">#REF!</definedName>
    <definedName name="qwqq" hidden="1">#REF!</definedName>
    <definedName name="qwqwq" hidden="1">#REF!</definedName>
    <definedName name="qx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rachunek" hidden="1">{#N/A,#N/A,FALSE,"F-01";#N/A,#N/A,FALSE,"F-01";#N/A,#N/A,FALSE,"F-01"}</definedName>
    <definedName name="radio" hidden="1">{"'banner (abr)'!$A$14:$G$22"}</definedName>
    <definedName name="RangeChange" hidden="1">#N/A</definedName>
    <definedName name="RANKING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rdx" hidden="1">{#N/A,#N/A,FALSE,"Costos Productos 6A";#N/A,#N/A,FALSE,"Costo Unitario Total H-94-12"}</definedName>
    <definedName name="re" hidden="1">{"test2",#N/A,TRUE,"Prices"}</definedName>
    <definedName name="recarga" hidden="1">{"'banner (abr)'!$A$14:$G$22"}</definedName>
    <definedName name="red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RedefinePrintTableRange" hidden="1">#REF!</definedName>
    <definedName name="ree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RegionNames">[2]data!$B$1:$B$100000</definedName>
    <definedName name="rer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retosplantas" hidden="1">{"EVA",#N/A,FALSE,"SMT2";#N/A,#N/A,FALSE,"Summary";#N/A,#N/A,FALSE,"Graphs";#N/A,#N/A,FALSE,"4 Panel"}</definedName>
    <definedName name="rf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d" hidden="1">{#N/A,#N/A,TRUE,"INGENIERIA";#N/A,#N/A,TRUE,"COMPRAS";#N/A,#N/A,TRUE,"DIRECCION";#N/A,#N/A,TRUE,"RESUMEN"}</definedName>
    <definedName name="rfgcv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G" hidden="1">{"cuadro1",#N/A,FALSE,"Camara buz ffcc Opción 5";"cuadro2",#N/A,FALSE,"Camara buz ffcc Opción 5";"cuadro3",#N/A,FALSE,"Camara buz ffcc Opción 5";"cuadro4",#N/A,FALSE,"Camara buz ffcc Opción 5"}</definedName>
    <definedName name="RIGO2" hidden="1">{"cuadro1",#N/A,FALSE,"Buzon Camion Opción 3";"cuadro2",#N/A,FALSE,"Buzon Camion Opción 3";"cuadro3",#N/A,FALSE,"Buzon Camion Opción 3";"cuadro4",#N/A,FALSE,"Buzon Camion Opción 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jrfbv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k" hidden="1">{#N/A,#N/A,FALSE,"F-01";#N/A,#N/A,FALSE,"F-01";#N/A,#N/A,FALSE,"F-01"}</definedName>
    <definedName name="RO" hidden="1">#REF!</definedName>
    <definedName name="rpemsa" hidden="1">{"'banner (abr)'!$A$14:$G$22"}</definedName>
    <definedName name="rr" hidden="1">{"ANAR",#N/A,FALSE,"Dist total";"MARGEN",#N/A,FALSE,"Dist total";"COMENTARIO",#N/A,FALSE,"Ficha CODICE";"CONSEJO",#N/A,FALSE,"Dist p0";"uno",#N/A,FALSE,"Dist total"}</definedName>
    <definedName name="rrr" hidden="1">{"ANAR",#N/A,FALSE,"Dist total";"MARGEN",#N/A,FALSE,"Dist total";"COMENTARIO",#N/A,FALSE,"Ficha CODICE";"CONSEJO",#N/A,FALSE,"Dist p0";"uno",#N/A,FALSE,"Dist total"}</definedName>
    <definedName name="rrrrr" hidden="1">"3T1VGQWO3XVR246DYVYTNTMTR"</definedName>
    <definedName name="rrrrrrrrrrrrrr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RS" hidden="1">{"'input-data'!$B$5:$R$22"}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apia" hidden="1">{"Sens Table",#N/A,FALSE,"Timing &amp; Assumptions";#N/A,#N/A,FALSE,"Key Data &amp; Results";"Cash Flow",#N/A,FALSE,"Cash Flows";#N/A,#N/A,FALSE,"Table of Contents";"Total Op Expenses Base Case",#N/A,FALSE,"Total Op Costs";"Plant Opex Base Case",#N/A,FALSE,"Plant Operating Expenses";"Mine Opex Base Case",#N/A,FALSE,"Mine Op Costs";"View_Base",#N/A,FALSE,"Labor Summary by Operation";"View_Base",#N/A,FALSE,"Labor by Function";"Cost Base",#N/A,FALSE,"Cost Table";"Book Base",#N/A,FALSE,"Book Depreciation";"Mine Plan Base Case",#N/A,FALSE,"Mine Plan";"Unit Costs",#N/A,FALSE,"Timing &amp; Assumptions"}</definedName>
    <definedName name="rtertet" hidden="1">{#N/A,#N/A,FALSE,"Aging Summary";#N/A,#N/A,FALSE,"Ratio Analysis";#N/A,#N/A,FALSE,"Test 120 Day Accts";#N/A,#N/A,FALSE,"Tickmarks"}</definedName>
    <definedName name="rty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rtyf" hidden="1">{"ANAR",#N/A,FALSE,"Dist total";"MARGEN",#N/A,FALSE,"Dist total";"COMENTARIO",#N/A,FALSE,"Ficha CODICE";"CONSEJO",#N/A,FALSE,"Dist p0";"uno",#N/A,FALSE,"Dist total"}</definedName>
    <definedName name="s" localSheetId="1">#REF!</definedName>
    <definedName name="s">#REF!</definedName>
    <definedName name="s2s55s2" hidden="1">#REF!</definedName>
    <definedName name="SAPBEXdnldView" hidden="1">"476MXX2EY0KJ2D1MK443N64VQ"</definedName>
    <definedName name="SAPBEXhrIndnt" hidden="1">1</definedName>
    <definedName name="SAPBEXrevision" hidden="1">59</definedName>
    <definedName name="SAPBEXsysID" hidden="1">"BWP"</definedName>
    <definedName name="SAPBEXwbID" hidden="1">"4HAR0Y9KZ69CWHZFU2CGFWH57"</definedName>
    <definedName name="SAPsysID" hidden="1">"708C5W7SBKP804JT78WJ0JNKI"</definedName>
    <definedName name="SAPwbID" hidden="1">"ARS"</definedName>
    <definedName name="sd" hidden="1">{"CONSEJO",#N/A,FALSE,"Dist p0";"CONSEJO",#N/A,FALSE,"Ficha CODICE"}</definedName>
    <definedName name="SDA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sdass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sdf" hidden="1">{#N/A,#N/A,FALSE,"Calc";#N/A,#N/A,FALSE,"Sensitivity";#N/A,#N/A,FALSE,"LT Earn.Dil.";#N/A,#N/A,FALSE,"Dil. AVP"}</definedName>
    <definedName name="sdfa" hidden="1">#REF!</definedName>
    <definedName name="sdfaf" hidden="1">{"ANAR",#N/A,FALSE,"Dist total";"MARGEN",#N/A,FALSE,"Dist total";"COMENTARIO",#N/A,FALSE,"Ficha CODICE";"CONSEJO",#N/A,FALSE,"Dist p0";"uno",#N/A,FALSE,"Dist total"}</definedName>
    <definedName name="sdfh" hidden="1">{"'banner (abr)'!$A$14:$G$22"}</definedName>
    <definedName name="sdfhsfdh" hidden="1">{"'banner (abr)'!$A$14:$G$22"}</definedName>
    <definedName name="sdfsd" hidden="1">{"ANAR",#N/A,FALSE,"Dist total";"MARGEN",#N/A,FALSE,"Dist total";"COMENTARIO",#N/A,FALSE,"Ficha CODICE";"CONSEJO",#N/A,FALSE,"Dist p0";"uno",#N/A,FALSE,"Dist total"}</definedName>
    <definedName name="sdfsdf" hidden="1">#REF!</definedName>
    <definedName name="sdfsdfs" hidden="1">{"ANAR",#N/A,FALSE,"Dist total";"MARGEN",#N/A,FALSE,"Dist total";"COMENTARIO",#N/A,FALSE,"Ficha CODICE";"CONSEJO",#N/A,FALSE,"Dist p0";"uno",#N/A,FALSE,"Dist total"}</definedName>
    <definedName name="sdfsss" hidden="1">{"uno",#N/A,FALSE,"Dist total";"COMENTARIO",#N/A,FALSE,"Ficha CODICE"}</definedName>
    <definedName name="sdht" hidden="1">{"'resumen REV 3'!$B$1:$Q$69"}</definedName>
    <definedName name="sdjb81" hidden="1">{#N/A,#N/A,TRUE,"INGENIERIA";#N/A,#N/A,TRUE,"COMPRAS";#N/A,#N/A,TRUE,"DIRECCION";#N/A,#N/A,TRUE,"RESUMEN"}</definedName>
    <definedName name="sdjshs" hidden="1">{#N/A,#N/A,TRUE,"INGENIERIA";#N/A,#N/A,TRUE,"COMPRAS";#N/A,#N/A,TRUE,"DIRECCION";#N/A,#N/A,TRUE,"RESUMEN"}</definedName>
    <definedName name="sdsd" hidden="1">{#N/A,#N/A,TRUE,"INGENIERIA";#N/A,#N/A,TRUE,"COMPRAS";#N/A,#N/A,TRUE,"DIRECCION";#N/A,#N/A,TRUE,"RESUMEN"}</definedName>
    <definedName name="SDSDFGG" hidden="1">{"'banner (abr)'!$A$14:$G$22"}</definedName>
    <definedName name="sdsf" hidden="1">{#N/A,#N/A,TRUE,"INGENIERIA";#N/A,#N/A,TRUE,"COMPRAS";#N/A,#N/A,TRUE,"DIRECCION";#N/A,#N/A,TRUE,"RESUMEN"}</definedName>
    <definedName name="sdyhl" hidden="1">{#N/A,#N/A,TRUE,"1842CWN0"}</definedName>
    <definedName name="sencount" hidden="1">1</definedName>
    <definedName name="SENGOAEÑHAER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Servidumbre">#REF!</definedName>
    <definedName name="sf" hidden="1">{"CONSEJO",#N/A,FALSE,"Dist p0";"CONSEJO",#N/A,FALSE,"Ficha CODICE"}</definedName>
    <definedName name="SFGAST5" hidden="1">{#N/A,#N/A,FALSE,"IC_Global";#N/A,#N/A,FALSE,"IC_Global (98-f)";#N/A,#N/A,FALSE,"Inc";#N/A,#N/A,FALSE,"CAMBIOS (2)";#N/A,#N/A,FALSE,"EXPL Inc.";#N/A,#N/A,FALSE,"HITOS98";#N/A,#N/A,FALSE,"CURVA ""S"" GLOBAL ";#N/A,#N/A,FALSE,"CURVA ""S"" 1998 "}</definedName>
    <definedName name="SFGQEQR" hidden="1">#REF!</definedName>
    <definedName name="SFINTOTAL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sfs" hidden="1">{"uno",#N/A,FALSE,"Dist total";"COMENTARIO",#N/A,FALSE,"Ficha CODICE"}</definedName>
    <definedName name="SFSTRT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sfwgtsfs" hidden="1">{#N/A,#N/A,FALSE,"SMT1";#N/A,#N/A,FALSE,"SMT2";#N/A,#N/A,FALSE,"Summary";#N/A,#N/A,FALSE,"Graphs";#N/A,#N/A,FALSE,"4 Panel"}</definedName>
    <definedName name="SGOT" hidden="1">{"EVA",#N/A,FALSE,"SMT2";#N/A,#N/A,FALSE,"Summary";#N/A,#N/A,FALSE,"Graphs";#N/A,#N/A,FALSE,"4 Panel"}</definedName>
    <definedName name="skfnb2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sdmfd" hidden="1">{#N/A,#N/A,TRUE,"1842CWN0"}</definedName>
    <definedName name="sksjsb" hidden="1">{#N/A,#N/A,TRUE,"INGENIERIA";#N/A,#N/A,TRUE,"COMPRAS";#N/A,#N/A,TRUE,"DIRECCION";#N/A,#N/A,TRUE,"RESUMEN"}</definedName>
    <definedName name="sksks" hidden="1">{#N/A,#N/A,TRUE,"1842CWN0"}</definedName>
    <definedName name="SLDJFKGH" hidden="1">{"'banner (abr)'!$A$14:$G$22"}</definedName>
    <definedName name="sociedades" hidden="1">#REF!</definedName>
    <definedName name="SOLUCIONES" hidden="1">{"'banner (abr)'!$A$14:$G$22"}</definedName>
    <definedName name="solver_adj" hidden="1">#REF!,#REF!</definedName>
    <definedName name="solver_drv" hidden="1">2</definedName>
    <definedName name="solver_est" hidden="1">2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3</definedName>
    <definedName name="solver_val" hidden="1">47.37</definedName>
    <definedName name="SORT" hidden="1">#REF!</definedName>
    <definedName name="SORT2" hidden="1">#REF!</definedName>
    <definedName name="ss" hidden="1">{"uno",#N/A,FALSE,"Dist total";"COMENTARIO",#N/A,FALSE,"Ficha CODICE"}</definedName>
    <definedName name="ssddf" hidden="1">{#N/A,#N/A,TRUE,"INGENIERIA";#N/A,#N/A,TRUE,"COMPRAS";#N/A,#N/A,TRUE,"DIRECCION";#N/A,#N/A,TRUE,"RESUMEN"}</definedName>
    <definedName name="sss" hidden="1">{"CONSEJO",#N/A,FALSE,"Dist p0";"CONSEJO",#N/A,FALSE,"Ficha CODICE"}</definedName>
    <definedName name="ssss" hidden="1">{"ANAR",#N/A,FALSE,"Dist total";"MARGEN",#N/A,FALSE,"Dist total";"COMENTARIO",#N/A,FALSE,"Ficha CODICE";"CONSEJO",#N/A,FALSE,"Dist p0";"uno",#N/A,FALSE,"Dist total"}</definedName>
    <definedName name="sssss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ssssssssssss" hidden="1">{"ResMN",#N/A,TRUE,"Res";"ResNegMN",#N/A,TRUE,"Res";"EEPMN",#N/A,TRUE,"EEP";"GasMN",#N/A,TRUE,"Gas";"AorGNMN",#N/A,TRUE,"Aorgas";"GenMN",#N/A,TRUE,"Gen";"AorGEMN",#N/A,TRUE,"Aorgen";"SerMN",#N/A,TRUE,"Serv";"ResME",#N/A,TRUE,"Res";"ResNegME",#N/A,TRUE,"Res";"EEPME",#N/A,TRUE,"EEP";"GasME",#N/A,TRUE,"Gas";"AorGNME",#N/A,TRUE,"Aorgas";"GenME",#N/A,TRUE,"Gen";"AorGEME",#N/A,TRUE,"Aorgen";"SerME",#N/A,TRUE,"Serv";"E_SGas",#N/A,TRUE,"Balgas";"Balenerg",#N/A,TRUE,"Balener";"Balance_MN",#N/A,TRUE,"Balance";"Balance_ME",#N/A,TRUE,"Balance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wvu.STANDARD." hidden="1">#REF!</definedName>
    <definedName name="szzz" hidden="1">{#N/A,#N/A,FALSE,"P&amp;L"}</definedName>
    <definedName name="szzzs" hidden="1">{#N/A,#N/A,FALSE,"P&amp;L"}</definedName>
    <definedName name="t" hidden="1">{"ANAR",#N/A,FALSE,"Dist total";"MARGEN",#N/A,FALSE,"Dist total";"COMENTARIO",#N/A,FALSE,"Ficha CODICE";"CONSEJO",#N/A,FALSE,"Dist p0";"uno",#N/A,FALSE,"Dist total"}</definedName>
    <definedName name="target" hidden="1">{"'banner (abr)'!$A$14:$G$22"}</definedName>
    <definedName name="target2" hidden="1">{"'banner (abr)'!$A$14:$G$22"}</definedName>
    <definedName name="Temáticas..." hidden="1">{"'banner (abr)'!$A$14:$G$22"}</definedName>
    <definedName name="tes" hidden="1">#REF!</definedName>
    <definedName name="teste" hidden="1">{"CONSEJO",#N/A,FALSE,"Dist p0";"CONSEJO",#N/A,FALSE,"Ficha CODICE"}</definedName>
    <definedName name="testes" hidden="1">{"uno",#N/A,FALSE,"Dist total";"COMENTARIO",#N/A,FALSE,"Ficha CODICE"}</definedName>
    <definedName name="testito" hidden="1">{"Sens Table",#N/A,FALSE,"Timing &amp; Assumptions";#N/A,#N/A,FALSE,"Key Data &amp; Results";"Cash Flow",#N/A,FALSE,"Cash Flows";#N/A,#N/A,FALSE,"Table of Contents";"Total Op Expenses Base Case",#N/A,FALSE,"Total Op Costs";"Plant Opex Base Case",#N/A,FALSE,"Plant Operating Expenses";"Mine Opex Base Case",#N/A,FALSE,"Mine Op Costs";"View_Base",#N/A,FALSE,"Labor Summary by Operation";"View_Base",#N/A,FALSE,"Labor by Function";"Cost Base",#N/A,FALSE,"Cost Table";"Book Base",#N/A,FALSE,"Book Depreciation";"Mine Plan Base Case",#N/A,FALSE,"Mine Plan";"Unit Costs",#N/A,FALSE,"Timing &amp; Assumptions"}</definedName>
    <definedName name="TextRefCopyRangeCount" hidden="1">91</definedName>
    <definedName name="tfhjj" hidden="1">{"ResMN",#N/A,TRUE,"Res";"ResNegMN",#N/A,TRUE,"Res";"EEPMN",#N/A,TRUE,"EEP";"GasMN",#N/A,TRUE,"Gas";"AorGNMN",#N/A,TRUE,"Aorgas";"GenMN",#N/A,TRUE,"Gen";"AorGEMN",#N/A,TRUE,"Aorgen";"SerMN",#N/A,TRUE,"Serv";"ResME",#N/A,TRUE,"Res";"ResNegME",#N/A,TRUE,"Res";"EEPME",#N/A,TRUE,"EEP";"GasME",#N/A,TRUE,"Gas";"AorGNME",#N/A,TRUE,"Aorgas";"GenME",#N/A,TRUE,"Gen";"AorGEME",#N/A,TRUE,"Aorgen";"SerME",#N/A,TRUE,"Serv";"E_SGas",#N/A,TRUE,"Balgas";"Balenerg",#N/A,TRUE,"Balener";"Balance_MN",#N/A,TRUE,"Balance";"Balance_ME",#N/A,TRUE,"Balance"}</definedName>
    <definedName name="thvf" hidden="1">{#N/A,#N/A,TRUE,"1842CWN0"}</definedName>
    <definedName name="Titulos">#REF!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quepala" hidden="1">{#N/A,#N/A,FALSE,"Matrix";#N/A,#N/A,FALSE,"Executive";#N/A,#N/A,FALSE,"Summary"}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j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try" hidden="1">{"'banner (abr)'!$A$14:$G$22"}</definedName>
    <definedName name="TTT" hidden="1">{"CONSEJO",#N/A,FALSE,"Dist p0";"CONSEJO",#N/A,FALSE,"Ficha CODICE"}</definedName>
    <definedName name="TTTTT" hidden="1">{"'banner (abr)'!$A$14:$G$22"}</definedName>
    <definedName name="tuut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tv3ç" hidden="1">{"'banner (abr)'!$A$14:$G$22"}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nbdf" hidden="1">{#N/A,#N/A,TRUE,"1842CWN0"}</definedName>
    <definedName name="tyty" hidden="1">{#N/A,#N/A,FALSE,"Aging Summary";#N/A,#N/A,FALSE,"Ratio Analysis";#N/A,#N/A,FALSE,"Test 120 Day Accts";#N/A,#N/A,FALSE,"Tickmarks"}</definedName>
    <definedName name="tytyty" hidden="1">{#N/A,#N/A,FALSE,"GRAFICO";#N/A,#N/A,FALSE,"CAJA (2)";#N/A,#N/A,FALSE,"TERCEROS-PROMEDIO";#N/A,#N/A,FALSE,"CAJA";#N/A,#N/A,FALSE,"INGRESOS1995-2003";#N/A,#N/A,FALSE,"GASTOS1995-2003"}</definedName>
    <definedName name="tyuitryj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tyyt" hidden="1">{#N/A,#N/A,FALSE,"Aging Summary";#N/A,#N/A,FALSE,"Ratio Analysis";#N/A,#N/A,FALSE,"Test 120 Day Accts";#N/A,#N/A,FALSE,"Tickmarks"}</definedName>
    <definedName name="tyytuy" hidden="1">{"PYGS",#N/A,FALSE,"PYG";"ACTIS",#N/A,FALSE,"BCE_GRAL-ACTIVO";"PASIS",#N/A,FALSE,"BCE_GRAL-PASIVO-PATRIM";"CAJAS",#N/A,FALSE,"CAJA"}</definedName>
    <definedName name="u" hidden="1">{"uno",#N/A,FALSE,"Dist total";"COMENTARIO",#N/A,FALSE,"Ficha CODICE"}</definedName>
    <definedName name="UF_2016">#REF!</definedName>
    <definedName name="ugyi" hidden="1">{#N/A,#N/A,FALSE,"output";#N/A,#N/A,FALSE,"contrib";#N/A,#N/A,FALSE,"profile";#N/A,#N/A,FALSE,"comps"}</definedName>
    <definedName name="uhmas" hidden="1">{#N/A,#N/A,TRUE,"1842CWN0"}</definedName>
    <definedName name="uiouiuoi" hidden="1">{"PYGT",#N/A,FALSE,"PYG";"ACTIT",#N/A,FALSE,"BCE_GRAL-ACTIVO";"PASIT",#N/A,FALSE,"BCE_GRAL-PASIVO-PATRIM";"CAJAT",#N/A,FALSE,"CAJA"}</definedName>
    <definedName name="ujd" hidden="1">{#N/A,#N/A,TRUE,"1842CWN0"}</definedName>
    <definedName name="umy" hidden="1">{"comps",#N/A,FALSE,"comps";"notes",#N/A,FALSE,"comps"}</definedName>
    <definedName name="UNI_AA_VERSION" hidden="1">150.1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dad" localSheetId="1">#REF!</definedName>
    <definedName name="Unidad">#REF!</definedName>
    <definedName name="utt" hidden="1">{"ANAR",#N/A,FALSE,"Dist total";"MARGEN",#N/A,FALSE,"Dist total";"COMENTARIO",#N/A,FALSE,"Ficha CODICE";"CONSEJO",#N/A,FALSE,"Dist p0";"uno",#N/A,FALSE,"Dist total"}</definedName>
    <definedName name="uu" hidden="1">{#N/A,#N/A,TRUE,"INGENIERIA";#N/A,#N/A,TRUE,"COMPRAS";#N/A,#N/A,TRUE,"DIRECCION";#N/A,#N/A,TRUE,"RESUMEN"}</definedName>
    <definedName name="v_lambda" localSheetId="10">'[1]paper benavente'!$L$13</definedName>
    <definedName name="v_lambda" localSheetId="1">#REF!</definedName>
    <definedName name="v_lambda">#REF!</definedName>
    <definedName name="VAL_B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VALIDACIONES" hidden="1">{#N/A,#N/A,FALSE,"Costos Productos 6A";#N/A,#N/A,FALSE,"Costo Unitario Total H-94-12"}</definedName>
    <definedName name="vallas" hidden="1">{"'banner (abr)'!$A$14:$G$22"}</definedName>
    <definedName name="vbjkjññgñjkgjkñ" hidden="1">{"'banner (abr)'!$A$14:$G$22"}</definedName>
    <definedName name="VC" localSheetId="10">'[1]paper benavente'!$L$29</definedName>
    <definedName name="VC" localSheetId="1">#REF!</definedName>
    <definedName name="VC">#REF!</definedName>
    <definedName name="VCXNVJHKKLYJ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vdk" hidden="1">{#N/A,#N/A,TRUE,"1842CWN0"}</definedName>
    <definedName name="VE" localSheetId="10">'[1]paper benavente'!$L$26</definedName>
    <definedName name="VE" localSheetId="1">#REF!</definedName>
    <definedName name="VE">#REF!</definedName>
    <definedName name="vero" hidden="1">{"Sens Table",#N/A,FALSE,"Timing &amp; Assumptions";#N/A,#N/A,FALSE,"Key Data &amp; Results";"Cash Flow",#N/A,FALSE,"Cash Flows";#N/A,#N/A,FALSE,"Table of Contents";"Total Op Expenses Base Case",#N/A,FALSE,"Total Op Costs";"Plant Opex Base Case",#N/A,FALSE,"Plant Operating Expenses";"Mine Opex Base Case",#N/A,FALSE,"Mine Op Costs";"View_Base",#N/A,FALSE,"Labor Summary by Operation";"View_Base",#N/A,FALSE,"Labor by Function";"Cost Base",#N/A,FALSE,"Cost Table";"Book Base",#N/A,FALSE,"Book Depreciation";"Mine Plan Base Case",#N/A,FALSE,"Mine Plan";"Unit Costs",#N/A,FALSE,"Timing &amp; Assumptions"}</definedName>
    <definedName name="VEX" hidden="1">{#N/A,#N/A,FALSE,"Costos Productos 6A";#N/A,#N/A,FALSE,"Costo Unitario Total H-94-12"}</definedName>
    <definedName name="vf" hidden="1">{"CONSEJO",#N/A,FALSE,"Dist p0";"CONSEJO",#N/A,FALSE,"Ficha CODICE"}</definedName>
    <definedName name="vgbn" hidden="1">{#N/A,#N/A,TRUE,"INGENIERIA";#N/A,#N/A,TRUE,"COMPRAS";#N/A,#N/A,TRUE,"DIRECCION";#N/A,#N/A,TRUE,"RESUMEN"}</definedName>
    <definedName name="viio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vlfhrv" hidden="1">{#N/A,#N/A,TRUE,"INGENIERIA";#N/A,#N/A,TRUE,"COMPRAS";#N/A,#N/A,TRUE,"DIRECCION";#N/A,#N/A,TRUE,"RESUMEN"}</definedName>
    <definedName name="vsdgfsd" hidden="1">{"EVA",#N/A,FALSE,"SMT2";#N/A,#N/A,FALSE,"Summary";#N/A,#N/A,FALSE,"Graphs";#N/A,#N/A,FALSE,"4 Panel"}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GHJ" hidden="1">{#N/A,#N/A,FALSE,"Graficos"}</definedName>
    <definedName name="VVGVHJ" hidden="1">{#N/A,#N/A,FALSE,"Graficos"}</definedName>
    <definedName name="vvvvvv" hidden="1">{#N/A,#N/A,FALSE,"Costos Productos 6A";#N/A,#N/A,FALSE,"Costo Unitario Total H-94-12"}</definedName>
    <definedName name="w" hidden="1">{"comps1_1",#N/A,FALSE,"Comps1";"comps1_2",#N/A,FALSE,"Comps1";"comps1_3",#N/A,FALSE,"Comps1";"comps1_4",#N/A,FALSE,"Comps1";"comps1_5",#N/A,FALSE,"Comps1"}</definedName>
    <definedName name="WERT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wje" hidden="1">{#N/A,#N/A,TRUE,"INGENIERIA";#N/A,#N/A,TRUE,"COMPRAS";#N/A,#N/A,TRUE,"DIRECCION";#N/A,#N/A,TRUE,"RESUMEN"}</definedName>
    <definedName name="wqwqqqw" hidden="1">#REF!</definedName>
    <definedName name="wrn" hidden="1">{#N/A,#N/A,TRUE,"Est. de Fact.";#N/A,#N/A,TRUE,"Capitulo 19";#N/A,#N/A,TRUE,"Proyecto P855"}</definedName>
    <definedName name="wrn.1.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bril." hidden="1">{"abril_dia",#N/A,FALSE,"flujo mensual";"abr_dia_graf",#N/A,FALSE,"flujo mensual"}</definedName>
    <definedName name="wrn.Aging._.and._.Trend._.Analysis." hidden="1">{#N/A,#N/A,FALSE,"Aging Summary";#N/A,#N/A,FALSE,"Ratio Analysis";#N/A,#N/A,FALSE,"Test 120 Day Accts";#N/A,#N/A,FALSE,"Tickmarks"}</definedName>
    <definedName name="wrn.agosto." hidden="1">{"agosto_dia",#N/A,FALSE,"flujo mensual";"ago_dia_graf",#N/A,FALSE,"flujo mensual"}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S." hidden="1">{"ANAR",#N/A,FALSE,"Dist total";"MARGEN",#N/A,FALSE,"Dist total";"COMENTARIO",#N/A,FALSE,"Ficha CODICE";"CONSEJO",#N/A,FALSE,"Dist p0";"uno",#N/A,FALSE,"Dist total"}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ARA." hidden="1">{"ARA1",#N/A,FALSE,"ENG-ARA";"ARAhours",#N/A,FALSE,"ENG-ARA";"ARA$",#N/A,FALSE,"ENG-ARA"}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ditoría._.Interna." hidden="1">{"Auditoría Interna",#N/A,FALSE,"General "}</definedName>
    <definedName name="wrn.Auto._.Comp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lance_Dolares." hidden="1">{"Dolares",#N/A,FALSE,"Total Compañia";"Dolares",#N/A,FALSE,"Petroquimicos";"Dolares",#N/A,FALSE,"Agroquimicos";"Dolares",#N/A,FALSE,"Domesticos";"Dolares",#N/A,FALSE,"Marketing";"Dolares",#N/A,FALSE,"Comercial";"Dolares",#N/A,FALSE,"Retail";"Dolares",#N/A,FALSE,"Lubricants";"Dolares",#N/A,FALSE,"Bitumen";"Dolares",#N/A,FALSE,"Others";"Dolares",#N/A,FALSE,"Fuels";"Dolares",#N/A,FALSE,"Fuels - R";"Dolares",#N/A,FALSE,"Lubricants - R";"Dolares",#N/A,FALSE,"NFR - R"}</definedName>
    <definedName name="wrn.Balance_Pesos." hidden="1">{"Pesos",#N/A,FALSE,"Total Compañia";"Pesos",#N/A,FALSE,"Petroquimicos";"Pesos",#N/A,FALSE,"Agroquimicos";"Pesos",#N/A,FALSE,"Domesticos";"Pesos",#N/A,FALSE,"Marketing";"Pesos",#N/A,FALSE,"Comercial";"Pesos",#N/A,FALSE,"Retail";"Pesos",#N/A,FALSE,"Lubricants";"Pesos",#N/A,FALSE,"Bitumen";"Pesos",#N/A,FALSE,"Others";"Pesos",#N/A,FALSE,"Fuels";"Pesos",#N/A,FALSE,"Fuels - R";"Pesos",#N/A,FALSE,"NFR - R";"Pesos",#N/A,FALSE,"Lubricants - R"}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echtel._.hours." hidden="1">{"bechtel1",#N/A,TRUE,"BECHTEL";"bechtelhours",#N/A,TRUE,"BECHTEL";"bechtel$",#N/A,TRUE,"BECHTEL"}</definedName>
    <definedName name="wrn.Book." hidden="1">{"EVA",#N/A,FALSE,"SMT2";#N/A,#N/A,FALSE,"Summary";#N/A,#N/A,FALSE,"Graphs";#N/A,#N/A,FALSE,"4 Panel"}</definedName>
    <definedName name="wrn.brian." hidden="1">{#N/A,#N/A,FALSE,"output";#N/A,#N/A,FALSE,"contrib";#N/A,#N/A,FALSE,"profile";#N/A,#N/A,FALSE,"comps"}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_Dolares." hidden="1">{"Dolares",#N/A,FALSE,"Total Compañia";"Dolares",#N/A,FALSE,"Petroquimicos";"Dolares",#N/A,FALSE,"Agroquimicos";"Dolares",#N/A,FALSE,"Domesticos";"Dolares",#N/A,FALSE,"Marketing";"Dolares",#N/A,FALSE,"Comercial";"Dolares",#N/A,FALSE,"Retail";"Dolares",#N/A,FALSE,"Lubricants";"Dolares",#N/A,FALSE,"Bitumen";"Dolares",#N/A,FALSE,"Others";"Dolares",#N/A,FALSE,"Fuels";"Dolares",#N/A,FALSE,"Fuels - R";"Dolares",#N/A,FALSE,"Lubricants - R";"Dolares",#N/A,FALSE,"NFR - R"}</definedName>
    <definedName name="wrn.Cash_Pesos." hidden="1">{"Pesos",#N/A,FALSE,"Total Compañia";"Pesos",#N/A,FALSE,"Petroquimicos";"Pesos",#N/A,FALSE,"Agroquimicos";"Pesos",#N/A,FALSE,"Domesticos";"Pesos",#N/A,FALSE,"Marketing";"Pesos",#N/A,FALSE,"Comercial";"Pesos",#N/A,FALSE,"Retail";"Pesos",#N/A,FALSE,"Lubricants";"Pesos",#N/A,FALSE,"Bitumen";"Pesos",#N/A,FALSE,"Others";"Pesos",#N/A,FALSE,"Fuels";"Pesos",#N/A,FALSE,"Fuels - R";"Pesos",#N/A,FALSE,"Lubricants - R";"Pesos",#N/A,FALSE,"NFR - R"}</definedName>
    <definedName name="wrn.CIGG." hidden="1">{"CI+GG(BASE)",#N/A,FALSE,"CI+GG(BASE)";"GG",#N/A,FALSE,"CI+GG(BASE)";"CI",#N/A,FALSE,"CI+GG(BASE)"}</definedName>
    <definedName name="wrn.civil._.works." hidden="1">{#N/A,#N/A,TRUE,"1842CWN0"}</definedName>
    <definedName name="wrn.compa." hidden="1">{"cuadro1",#N/A,FALSE,"periodos entre Opciones";"cuadro2",#N/A,FALSE,"periodos entre Opciones"}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o." hidden="1">{"completo",#N/A,TRUE,"DISTRIB. modelo (2)"}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NTROL._.ARCHIVO." hidden="1">{"Control_Consolidado",#N/A,FALSE,"Cons.";"Control_Tunel",#N/A,FALSE,"Cons.";"Control_Melip",#N/A,FALSE,"Cons.";"Control_Gualleco",#N/A,FALSE,"Cons.";"Control_Sara L",#N/A,FALSE,"Cons.";"Control_Quellon",#N/A,FALSE,"Cons.";"Control_Biolix",#N/A,FALSE,"Cons.";"Control_Oficina",#N/A,FALSE,"Cons.";"Control_Consorcio",#N/A,FALSE,"Cons."}</definedName>
    <definedName name="wrn.cooper." hidden="1">{#N/A,#N/A,TRUE,"Pro Forma";#N/A,#N/A,TRUE,"PF_Bal";#N/A,#N/A,TRUE,"PF_INC";#N/A,#N/A,TRUE,"CBE";#N/A,#N/A,TRUE,"SWK"}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uentas._.de._.Resultados." hidden="1">{"PYGP",#N/A,TRUE,"PandL";"BALANCEP",#N/A,TRUE,"BS";"Estado Cash Flow",#N/A,TRUE,"CFlow";"debt",#N/A,TRUE,"Debt";"worcap",#N/A,TRUE,"WorCap";"Analisis Impuestos",#N/A,TRUE,"Tax"}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tail.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wrn.Día._.API." hidden="1">{#N/A,#N/A,FALSE,"IC_Global";#N/A,#N/A,FALSE,"IC_Global (98-f)";#N/A,#N/A,FALSE,"Inc";#N/A,#N/A,FALSE,"CAMBIOS (2)";#N/A,#N/A,FALSE,"EXPL Inc.";#N/A,#N/A,FALSE,"HITOS98";#N/A,#N/A,FALSE,"CURVA ""S"" GLOBAL ";#N/A,#N/A,FALSE,"CURVA ""S"" 1998 "}</definedName>
    <definedName name="wrn.diciembre." hidden="1">{"diciembre_dia",#N/A,FALSE,"flujo mensual";"dic_dia_graf",#N/A,FALSE,"flujo mensual"}</definedName>
    <definedName name="wrn.dil_anal." hidden="1">{"hiden",#N/A,FALSE,"14";"hidden",#N/A,FALSE,"16";"hidden",#N/A,FALSE,"18";"hidden",#N/A,FALSE,"20"}</definedName>
    <definedName name="wrn.directorio." hidden="1">{#N/A,#N/A,FALSE,"COMERCIAL";#N/A,#N/A,FALSE,"inversiones";#N/A,#N/A,FALSE,"pro5";#N/A,#N/A,FALSE,"mor -irre mes";#N/A,#N/A,FALSE,"irregulare"}</definedName>
    <definedName name="wrn.document." hidden="1">{"consolidated",#N/A,FALSE,"Sheet1";"cms",#N/A,FALSE,"Sheet1";"fse",#N/A,FALSE,"Sheet1"}</definedName>
    <definedName name="wrn.documentaero." hidden="1">{"comps2",#N/A,FALSE,"AERO";"footnotes",#N/A,FALSE,"AERO"}</definedName>
    <definedName name="wrn.documenthand." hidden="1">{"comps",#N/A,FALSE,"HANDPACK";"footnotes",#N/A,FALSE,"HANDPACK"}</definedName>
    <definedName name="wrn.El._.Indio._.Production._.Summary." hidden="1">{#N/A,#N/A,FALSE,"summary";#N/A,#N/A,FALSE,"SumGraph"}</definedName>
    <definedName name="WRN.ENE.RP" hidden="1">{"enero_dia",#N/A,FALSE,"flujo mensual";"ene_dia_graf",#N/A,FALSE,"flujo mensual"}</definedName>
    <definedName name="wrn.enero." hidden="1">{"enero_dia",#N/A,FALSE,"flujo mensual";"ene_dia_graf",#N/A,FALSE,"flujo mensual"}</definedName>
    <definedName name="wrn.ep10.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wrn.equity._.comps." hidden="1">{"equity comps",#N/A,FALSE,"CS Comps";"equity comps",#N/A,FALSE,"PS Comps";"equity comps",#N/A,FALSE,"GIC_Comps";"equity comps",#N/A,FALSE,"GIC2_Comps"}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01_01." hidden="1">{#N/A,#N/A,FALSE,"F-01";#N/A,#N/A,FALSE,"F-01";#N/A,#N/A,FALSE,"F-01"}</definedName>
    <definedName name="wrn.fcb2" hidden="1">{"FCB_ALL",#N/A,FALSE,"FCB"}</definedName>
    <definedName name="wrn.febrero." hidden="1">{"febrero_dia",#N/A,FALSE,"flujo mensual";"feb_dia_graf",#N/A,FALSE,"flujo mensual"}</definedName>
    <definedName name="wrn.Final." hidden="1">{#N/A,#N/A,TRUE,"Caps1-5";#N/A,#N/A,TRUE,"Cap6";#N/A,#N/A,TRUE,"Caps7-8";#N/A,#N/A,TRUE,"Cap9-Resumo";#N/A,#N/A,TRUE,"Cap9-Det-2000";#N/A,#N/A,TRUE,"Cap9-Det-2001";#N/A,#N/A,TRUE,"Cap10";#N/A,#N/A,TRUE,"Cap11"}</definedName>
    <definedName name="wrn.Financials_long." hidden="1">{0,0,0,0;0,0,0,0;0,0,0,0;0,0,0,0}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s." hidden="1">{#N/A,#N/A,FALSE,"E-1";#N/A,#N/A,FALSE,"E-2";#N/A,#N/A,FALSE,"F-1";#N/A,#N/A,FALSE,"F-2";#N/A,#N/A,FALSE,"F-3";#N/A,#N/A,FALSE,"F-4";#N/A,#N/A,FALSE,"F-5";#N/A,#N/A,FALSE,"F-6";#N/A,#N/A,FALSE,"Matrix"}</definedName>
    <definedName name="wrn.FORMULARIOS." hidden="1">{#N/A,#N/A,FALSE,"TEC 01";#N/A,#N/A,FALSE,"TEC 02";#N/A,#N/A,FALSE,"TEC 03";#N/A,#N/A,FALSE,"TEC 04";#N/A,#N/A,FALSE,"TEC 05A";#N/A,#N/A,FALSE,"TEC 05B";#N/A,#N/A,FALSE,"TEC 05C";#N/A,#N/A,FALSE,"TEC 05D";#N/A,#N/A,FALSE,"TEC 06";#N/A,#N/A,FALSE,"TEC 07";#N/A,#N/A,FALSE,"TEC 08";#N/A,#N/A,FALSE,"TEC 09";#N/A,#N/A,FALSE,"TEC 10";#N/A,#N/A,FALSE,"TEC 13";#N/A,#N/A,FALSE,"ECO 01";#N/A,#N/A,FALSE,"ECO 02";#N/A,#N/A,FALSE,"ECO 03"}</definedName>
    <definedName name="wrn.Friendly." hidden="1">{#N/A,#N/A,TRUE,"Julio";#N/A,#N/A,TRUE,"Agosto";#N/A,#N/A,TRUE,"BHCo";#N/A,#N/A,TRUE,"Abril";#N/A,#N/A,TRUE,"Pro Forma"}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{#N/A,#N/A,FALSE,"Cover";"outputs total",#N/A,FALSE,"Outputs"}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GERENCIA." hidden="1">{#N/A,#N/A,TRUE,"INGENIERIA";#N/A,#N/A,TRUE,"COMPRAS";#N/A,#N/A,TRUE,"DIRECCION";#N/A,#N/A,TRUE,"RESUMEN"}</definedName>
    <definedName name="wrn.GERENCIA._.GENERAL." hidden="1">{"GERENCIA GENERAL",#N/A,FALSE,"General "}</definedName>
    <definedName name="wrn.Graficos." hidden="1">{"Graf_Carga Trab",#N/A,FALSE,"Grafi_Carga Trab";"Graf_Venta Flujo",#N/A,FALSE,"Grafi_Carga Trab"}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rme._.1." hidden="1">{"Informe 1_Consolidado",#N/A,FALSE,"Cons.";"Informe 1_Tunel",#N/A,FALSE,"Cons.";"Informe 1_Melip",#N/A,FALSE,"Cons.";"Informe 1_Guall",#N/A,FALSE,"Cons.";"Informe 1_Sara L",#N/A,FALSE,"Cons.";"Informe 1_Quellon",#N/A,FALSE,"Cons.";"Informe 1_Biolix",#N/A,FALSE,"Cons.";"Informe 1_Oficina",#N/A,FALSE,"Cons.";"Informe 1_Consorcio",#N/A,FALSE,"Cons."}</definedName>
    <definedName name="wrn.Informe._.2." hidden="1">{"Informe 2_Consolidado",#N/A,FALSE,"Cons.";"Informe 2_Tunel",#N/A,FALSE,"Cons.";"Informe 2_Melip",#N/A,FALSE,"Cons.";"Informe 2_Guall",#N/A,FALSE,"Cons.";"Informe 2_Sara L",#N/A,FALSE,"Cons.";"Informe 2_Quellon",#N/A,FALSE,"Cons.";"Informe 2_Biolix",#N/A,FALSE,"Cons.";"Informe 2_Oficina",#N/A,FALSE,"Cons.";"Informe 2_Consorcio",#N/A,FALSE,"Cons."}</definedName>
    <definedName name="wrn.Informe._.Rebeca." hidden="1">{"PYGP",#N/A,TRUE,"PandL";"Abonados DTH",#N/A,TRUE,"SubAssDTH";"Abonados Cable",#N/A,TRUE,"SubAssCable";"Estadisticas Abonados",#N/A,TRUE,"SubStats";"Take Up DTH",#N/A,TRUE,"SubsDTH";"Precios DTH Dolar",#N/A,TRUE,"PriceDTH";"Resumen Hipotesis 1",#N/A,TRUE,"Resumen1";"Resumen de Hipotesis 2",#N/A,TRUE,"Resumen2";"Resumen Hipotesis 3",#N/A,TRUE,"Resumen3"}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_XPAND.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wrn.INFORME1." hidden="1">{"TOTAL_G_GENERAL",#N/A,FALSE,"General "}</definedName>
    <definedName name="wrn.INFORMETEC.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wrn.Iniciativas._.CR." hidden="1">{#N/A,#N/A,FALSE,"Resumen Proyectos"}</definedName>
    <definedName name="wrn.input._.partes." hidden="1">{"partes",#N/A,FALSE,"DISTRIB. modelo (2)"}</definedName>
    <definedName name="wrn.julio." hidden="1">{"julio_dia",#N/A,FALSE,"flujo mensual";"jul_dia_graf",#N/A,FALSE,"flujo mensual"}</definedName>
    <definedName name="wrn.junio." hidden="1">{"junio_dia",#N/A,FALSE,"flujo mensual";"jun_dia_graf",#N/A,FALSE,"flujo mensual"}</definedName>
    <definedName name="wrn.LISTADO." hidden="1">{"Práctica","Práctica",FALSE,"Práctica"}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rzo." hidden="1">{"marzo_dia",#N/A,FALSE,"flujo mensual";"mar_dia_graf",#N/A,FALSE,"flujo mensual"}</definedName>
    <definedName name="wrn.mayo." hidden="1">{"mayo_dia",#N/A,FALSE,"flujo mensual";"may_dia_graf",#N/A,FALSE,"flujo mensual"}</definedName>
    <definedName name="wrn.memo." hidden="1">{#N/A,#N/A,TRUE,"financial";#N/A,#N/A,TRUE,"plants"}</definedName>
    <definedName name="wrn.Mensal." hidden="1">{#N/A,#N/A,TRUE,"Capa";#N/A,#N/A,TRUE,"Dados";#N/A,#N/A,TRUE,"Guanabara";#N/A,#N/A,TRUE,"Norte";#N/A,#N/A,TRUE,"Oceânica";#N/A,#N/A,TRUE,"Serrana";#N/A,#N/A,TRUE,"Usinas";#N/A,#N/A,TRUE,"OUTROS"}</definedName>
    <definedName name="wrn.MENSUALES." hidden="1">{"men_real",#N/A,FALSE,"flujo mensual";"POA",#N/A,FALSE,"flujo mensual";"UPA",#N/A,FALSE,"flujo mensual";"men_graf",#N/A,FALSE,"flujo mensual";"graf_tipo_cambio",#N/A,FALSE,"flujo mensual"}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O." hidden="1">{"MO(BASE)",#N/A,FALSE,"MO(BASE)";"MO(BASE)1",#N/A,FALSE,"MO(BASE)";"MO(BASE)2",#N/A,FALSE,"MO(BASE)"}</definedName>
    <definedName name="wrn.Model." hidden="1">{"DCF",#N/A,FALSE,"DCF"}</definedName>
    <definedName name="wrn.Modelo.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wrn.Modelo._.Base." hidden="1">{"Inputs Parcial",#N/A,TRUE,"Inputs";"Abonados DTH",#N/A,TRUE,"SubAssDTH";"Abonados Cable",#N/A,TRUE,"SubAssCable";"Estadisticas Abonados",#N/A,TRUE,"SubStats";"Take Up DTH",#N/A,TRUE,"SubsDTH";"Precios DTH Pesetas Solo",#N/A,TRUE,"PriceDTH";"Cuotas Inscripcion",#N/A,TRUE,"SubsFee";"Ingresos DTH",#N/A,TRUE,"RevDTH";"Ingresos Cable",#N/A,TRUE,"RevCable";"Gastos de Transmision",#N/A,TRUE,"BroadcastC";"Desglose Transpondedores",#N/A,TRUE,"Transpon";"Servicios Ocupados",#N/A,TRUE,"ServOcup";"Servicios a Refacturar",#N/A,TRUE,"ServRefac";"Entrada Canales",#N/A,TRUE,"Entrada";"Coste a Refacturar",#N/A,TRUE,"Refact";"Refacturacion de Transmision",#N/A,TRUE,"RefactT";"Refacturacion Transmision y Conrol",#N/A,TRUE,"RefactTC";"Resumen de Refacturacion",#N/A,TRUE,"RefacSum";"Canales propios Basico",#N/A,TRUE,"ProgramC0";"Costes Reales Basico",#N/A,TRUE,"ProgramC1";"Costes Programacion Cine y Deporte",#N/A,TRUE,"ProgramC2";"Programacion Reales III",#N/A,TRUE,"ProgramC3";"Programacion Reales IV",#N/A,TRUE,"ProgramC3";"Programacion Reales V",#N/A,TRUE,"ProgramC4";"Programacion Reales VI",#N/A,TRUE,"ProgramC4";"Costes Plataforma I",#N/A,TRUE,"ProgramC5";"Costes Plataforma II",#N/A,TRUE,"ProgramC6";"Costes Plataforma Resumen",#N/A,TRUE,"ProgramC7";"Comunidades I",#N/A,TRUE,"Subsmgmt1";"Comunidades II",#N/A,TRUE,"SubsMgmt2";"Costes Captacion I",#N/A,TRUE,"SubsMgmt3";"Costes Captacion II",#N/A,TRUE,"SubsMgmt4";"Costes Gestion I",#N/A,TRUE,"SubsMgmt5";"Costes Gestion II",#N/A,TRUE,"SubsMgmt6";"Costes Generales",#N/A,TRUE,"SGA";"Inversiones Diversas",#N/A,TRUE,"InvAmo";"Inversiones Descos",#N/A,TRUE,"DecoderAmo";"Cuenta CableAntena",#N/A,TRUE,"CA";"Cuenta CableAntena CSD",#N/A,TRUE,"CSDCA";"Cuenta Transcontrol",#N/A,TRUE,"TC";"Analisis Transmodulacion",#N/A,TRUE,"TM"}</definedName>
    <definedName name="wrn.MONTHLY._.REPORT." hidden="1">{#N/A,#N/A,FALSE,"COVER 1";#N/A,#N/A,FALSE,"INTEREST";#N/A,#N/A,FALSE,"PFSR";#N/A,#N/A,FALSE,"INVOICES";#N/A,#N/A,FALSE,"COVER 2";#N/A,#N/A,FALSE,"CFSR"}</definedName>
    <definedName name="wrn.Nelson._.Summary." hidden="1">{#N/A,#N/A,FALSE,"subcontract"}</definedName>
    <definedName name="wrn.noviembre." hidden="1">{"noviembre_dia",#N/A,FALSE,"flujo mensual";"nov_dia_graf",#N/A,FALSE,"flujo mensual"}</definedName>
    <definedName name="wrn.octubre." hidden="1">{"octubre_dia",#N/A,FALSE,"flujo mensual";"oct_dia_graf",#N/A,FALSE,"flujo mensual"}</definedName>
    <definedName name="wrn.OP._.INDICADORES." hidden="1">{"COMERCIAL BITUMEN",#N/A,FALSE,"INDICADORES OP Unit";"COMERCIAL FUELS",#N/A,FALSE,"INDICADORES OP Unit";"COMERCIAL LUBS",#N/A,FALSE,"INDICADORES OP Unit";"COMERCIAL OTHERS",#N/A,FALSE,"INDICADORES OP Unit";"OP",#N/A,FALSE,"INDICADORES OP Unit";"OP COMERCIAL",#N/A,FALSE,"INDICADORES OP Unit";"OP RETAIL",#N/A,FALSE,"INDICADORES OP Unit";"RETAIL NFR",#N/A,FALSE,"INDICADORES OP Unit";"RETAIL FUELS",#N/A,FALSE,"INDICADORES OP Unit";"RETAILS LUBS",#N/A,FALSE,"INDICADORES OP Unit";"OP",#N/A,FALSE,"INDICADORES OP Unit"}</definedName>
    <definedName name="wrn.OP_Reductions." hidden="1">{"Red_OP_Melgar",#N/A,FALSE,"Detalle reducciones OP";"Red_OP_Melgar_Salarios",#N/A,FALSE,"Detalle reducciones OP";"TOTAL REDU SALARIOS",#N/A,FALSE,"Detalle reducciones OP"}</definedName>
    <definedName name="wrn.op1." hidden="1">{"cuadro1",#N/A,FALSE,"Cam buz camión Opción 1";"cuadro2",#N/A,FALSE,"Cam buz camión Opción 1";"cuadro3",#N/A,FALSE,"Cam buz camión Opción 1";"cuadro4",#N/A,FALSE,"Cam buz camión Opción 1";"cuadro5",#N/A,FALSE,"Cam buz camión Opción 1"}</definedName>
    <definedName name="wrn.op2" hidden="1">{"cuadro1",#N/A,FALSE,"Buzon Camion Opción 3";"cuadro2",#N/A,FALSE,"Buzon Camion Opción 3";"cuadro3",#N/A,FALSE,"Buzon Camion Opción 3";"cuadro4",#N/A,FALSE,"Buzon Camion Opción 3"}</definedName>
    <definedName name="wrn.op2." hidden="1">{"cuadro1",#N/A,FALSE,"LHD CAMION Opción 2";"cuadro2",#N/A,FALSE,"LHD CAMION Opción 2";"cuadro3",#N/A,FALSE,"LHD CAMION Opción 2";"cuadro4",#N/A,FALSE,"LHD CAMION Opción 2"}</definedName>
    <definedName name="wrn.op3." hidden="1">{"cuadro1",#N/A,FALSE,"Buzon Camion Opción 3";"cuadro2",#N/A,FALSE,"Buzon Camion Opción 3";"cuadro3",#N/A,FALSE,"Buzon Camion Opción 3";"cuadro4",#N/A,FALSE,"Buzon Camion Opción 3"}</definedName>
    <definedName name="wrn.op4." hidden="1">{"cuadro1",#N/A,FALSE,"Buzon FFCC Opción 4";"cuadro2",#N/A,FALSE,"Buzon FFCC Opción 4";"cuadro3",#N/A,FALSE,"Buzon FFCC Opción 4";"cuadro4",#N/A,FALSE,"Buzon FFCC Opción 4"}</definedName>
    <definedName name="wrn.op5." hidden="1">{"cuadro1",#N/A,FALSE,"Camara buz ffcc Opción 5";"cuadro2",#N/A,FALSE,"Camara buz ffcc Opción 5";"cuadro3",#N/A,FALSE,"Camara buz ffcc Opción 5";"cuadro4",#N/A,FALSE,"Camara buz ffcc Opción 5"}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{#N/A,#N/A,FALSE,"Outputs"}</definedName>
    <definedName name="wrn.Overheads._.Completo." hidden="1">{"Completo",#N/A,FALSE,"Overheads"}</definedName>
    <definedName name="wrn.Overheads._.por._.partes." hidden="1">{"por unidad",#N/A,FALSE,"Overheads"}</definedName>
    <definedName name="wrn.PARA._.EL._.CONSEJO." hidden="1">{"CONSEJO",#N/A,FALSE,"Dist p0";"CONSEJO",#N/A,FALSE,"Ficha CODICE"}</definedName>
    <definedName name="wrn.PARA._.LA._.CARTA." hidden="1">{"uno",#N/A,FALSE,"Dist total";"COMENTARIO",#N/A,FALSE,"Ficha CODICE"}</definedName>
    <definedName name="wrn.pendientes." hidden="1">{#N/A,#N/A,FALSE,"PEND INC";#N/A,#N/A,FALSE,"PEND MINM"}</definedName>
    <definedName name="wrn.precios.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wrn.print." hidden="1">{"dcf",#N/A,FALSE,"DCF";"sens",#N/A,FALSE,"DCF"}</definedName>
    <definedName name="wrn.Print._.Base._.Case._.Statements." hidden="1">{"Sens Table",#N/A,FALSE,"Timing &amp; Assumptions";#N/A,#N/A,FALSE,"Key Data &amp; Results";"Cash Flow",#N/A,FALSE,"Cash Flows";#N/A,#N/A,FALSE,"Table of Contents";"Total Op Expenses Base Case",#N/A,FALSE,"Total Op Costs";"Plant Opex Base Case",#N/A,FALSE,"Plant Operating Expenses";"Mine Opex Base Case",#N/A,FALSE,"Mine Op Costs";"View_Base",#N/A,FALSE,"Labor Summary by Operation";"View_Base",#N/A,FALSE,"Labor by Function";"Cost Base",#N/A,FALSE,"Cost Table";"Book Base",#N/A,FALSE,"Book Depreciation";"Mine Plan Base Case",#N/A,FALSE,"Mine Plan";"Unit Costs",#N/A,FALSE,"Timing &amp; Assumptions"}</definedName>
    <definedName name="wrn.Print._.the._.lot." hidden="1">{"First Page",#N/A,FALSE,"Surfactants LBO";"Second Page",#N/A,FALSE,"Surfactants LBO"}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1." hidden="1">{#N/A,#N/A,TRUE,"Est. de Fact.";#N/A,#N/A,TRUE,"Capitulo 19";#N/A,#N/A,TRUE,"Proyecto P855"}</definedName>
    <definedName name="wrn.PRINTBAS." hidden="1">{#N/A,#N/A,FALSE,"Total_OC015";#N/A,#N/A,FALSE,"ADMIN";#N/A,#N/A,FALSE,"PROCES";#N/A,#N/A,FALSE,"mecan";#N/A,#N/A,FALSE,"civil";#N/A,#N/A,FALSE,"CAÑER";#N/A,#N/A,FALSE,"ELEC";#N/A,#N/A,FALSE,"INSTR"}</definedName>
    <definedName name="wrn.PRINTEPRS." hidden="1">{#N/A,#N/A,FALSE,"minas";#N/A,#N/A,FALSE,"Total_OC015";#N/A,#N/A,FALSE,"ADMIN";#N/A,#N/A,FALSE,"PROCES";#N/A,#N/A,FALSE,"civil";#N/A,#N/A,FALSE,"CAÑER";#N/A,#N/A,FALSE,"ELEC";#N/A,#N/A,FALSE,"INSTR";#N/A,#N/A,FALSE,"PDS";#N/A,#N/A,FALSE,"mecan"}</definedName>
    <definedName name="wrn.printeprs1" hidden="1">{#N/A,#N/A,FALSE,"minas";#N/A,#N/A,FALSE,"Total_OC015";#N/A,#N/A,FALSE,"ADMIN";#N/A,#N/A,FALSE,"PROCES";#N/A,#N/A,FALSE,"civil";#N/A,#N/A,FALSE,"CAÑER";#N/A,#N/A,FALSE,"ELEC";#N/A,#N/A,FALSE,"INSTR";#N/A,#N/A,FALSE,"PDS";#N/A,#N/A,FALSE,"mecan"}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syns." hidden="1">{"dcfsyn",#N/A,FALSE,"DCFSYN";"senssyn",#N/A,FALSE,"DCFSYN"}</definedName>
    <definedName name="wrn.PROCART." hidden="1">{#N/A,#N/A,FALSE,"MAQUINA"}</definedName>
    <definedName name="wrn.Proyecto._.SCR." hidden="1">{#N/A,#N/A,TRUE,"Resumen Proyectos"}</definedName>
    <definedName name="wrn.PyG_Dolares." hidden="1">{"Dolares",#N/A,FALSE,"Total Compañia";"Dolares",#N/A,FALSE,"Petroquimicos"}</definedName>
    <definedName name="wrn.PyG_Pesos." hidden="1">{"Pesos",#N/A,FALSE,"Total Compañia";"Pesos",#N/A,FALSE,"Petroquimicos";"Pesos",#N/A,FALSE,"Agroquimicos";"Pesos",#N/A,FALSE,"Domesticos";"Pesos",#N/A,FALSE,"Marketing";"Pesos",#N/A,FALSE,"Comercial";"Pesos",#N/A,FALSE,"Retail";"Pesos",#N/A,FALSE,"Lubricants";"Pesos",#N/A,FALSE,"Bitumen";"Pesos",#N/A,FALSE,"Others";"Pesos",#N/A,FALSE,"Fuels";"Pesos",#N/A,FALSE,"Lubricants - R";"Pesos",#N/A,FALSE,"Fuels - R";"Pesos",#N/A,FALSE,"NFR - R"}</definedName>
    <definedName name="wrn.Report1." hidden="1">{#N/A,#N/A,FALSE,"Operations";#N/A,#N/A,FALSE,"Financials"}</definedName>
    <definedName name="wrn.Resultados." hidden="1">{"ResMN",#N/A,TRUE,"Res";"ResNegMN",#N/A,TRUE,"Res";"EEPMN",#N/A,TRUE,"EEP";"GasMN",#N/A,TRUE,"Gas";"AorGNMN",#N/A,TRUE,"Aorgas";"GenMN",#N/A,TRUE,"Gen";"AorGEMN",#N/A,TRUE,"Aorgen";"SerMN",#N/A,TRUE,"Serv";"ResME",#N/A,TRUE,"Res";"ResNegME",#N/A,TRUE,"Res";"EEPME",#N/A,TRUE,"EEP";"GasME",#N/A,TRUE,"Gas";"AorGNME",#N/A,TRUE,"Aorgas";"GenME",#N/A,TRUE,"Gen";"AorGEME",#N/A,TRUE,"Aorgen";"SerME",#N/A,TRUE,"Serv";"E_SGas",#N/A,TRUE,"Balgas";"Balenerg",#N/A,TRUE,"Balener";"Balance_MN",#N/A,TRUE,"Balance";"Balance_ME",#N/A,TRUE,"Balance"}</definedName>
    <definedName name="wrn.Resumen." hidden="1">{"vista1",#N/A,FALSE,"31_Mar_97";"vista2",#N/A,FALSE,"31_Mar_97"}</definedName>
    <definedName name="wrn.Resumen._.de._.Hipotesis." hidden="1">{"Resumen Hipotesis 1",#N/A,TRUE,"Resumen1";"Resumen de Hipotesis 2",#N/A,TRUE,"Resumen2";"Resumen Hipotesis 3",#N/A,TRUE,"Resumen3"}</definedName>
    <definedName name="wrn.sales." hidden="1">{"sales",#N/A,FALSE,"Sales";"sales existing",#N/A,FALSE,"Sales";"sales rd1",#N/A,FALSE,"Sales";"sales rd2",#N/A,FALSE,"Sales"}</definedName>
    <definedName name="wrn.sens." hidden="1">{#N/A,#N/A,FALSE,"Sensitivities";#N/A,#N/A,FALSE,"Sensitivities2"}</definedName>
    <definedName name="wrn.sens3." hidden="1">{#N/A,#N/A,TRUE,"DCF";#N/A,#N/A,TRUE,"DCF"}</definedName>
    <definedName name="wrn.sensitivity._.analyses." hidden="1">{"general",#N/A,FALSE,"Assumptions"}</definedName>
    <definedName name="wrn.septiembre." hidden="1">{"septiembre_dia",#N/A,FALSE,"flujo mensual";"sep_dia_graf",#N/A,FALSE,"flujo mensual";"sep_men_resum",#N/A,FALSE,"flujo mensual";"men_graf",#N/A,FALSE,"flujo mensual"}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HORT." hidden="1">{"CREDIT STATISTICS",#N/A,FALSE,"STATS";"CF_AND_IS",#N/A,FALSE,"PLAN";"BALSHEET",#N/A,FALSE,"BALANCE SHEET"}</definedName>
    <definedName name="wrn.spinto." hidden="1">{#N/A,#N/A,FALSE,"Trading-Mult ";#N/A,#N/A,FALSE,"M&amp;A info"}</definedName>
    <definedName name="wrn.sprint." hidden="1">{#N/A,#N/A,FALSE,"Trading-Mult ";#N/A,#N/A,FALSE,"M&amp;A info"}</definedName>
    <definedName name="wrn.stand_alone." hidden="1">{#N/A,#N/A,FALSE,"CBE";#N/A,#N/A,FALSE,"SWK"}</definedName>
    <definedName name="wrn.Summary." hidden="1">{#N/A,#N/A,FALSE,"Summary3";#N/A,#N/A,FALSE,"Summary1";#N/A,#N/A,FALSE,"Summary2";#N/A,#N/A,FALSE,"Sensitivities1";#N/A,#N/A,FALSE,"Sensitivities2"}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test.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do._.abril." hidden="1">{"abril_dia",#N/A,FALSE,"Días";"abr_dia_graf",#N/A,FALSE,"flujo mensual";"abr_men_resum",#N/A,FALSE,"flujo mensual";"men_graf",#N/A,FALSE,"flujo mensual";"proy_abr",#N/A,FALSE,"Días"}</definedName>
    <definedName name="wrn.Todo._.agosto." hidden="1">{"agosto_dia",#N/A,FALSE,"Días";"ago_dia_graf",#N/A,FALSE,"flujo mensual";"ago_men_resum",#N/A,FALSE,"flujo mensual";"men_graf",#N/A,FALSE,"flujo mensual";"proy_ago",#N/A,FALSE,"Días"}</definedName>
    <definedName name="wrn.Todo._.diciembre." hidden="1">{"diciembre_dia",#N/A,FALSE,"Días";"dic_dia_graf",#N/A,FALSE,"flujo mensual";"dic_men_resum",#N/A,FALSE,"flujo mensual";"men_graf",#N/A,FALSE,"flujo mensual";"proy_dic",#N/A,FALSE,"Días"}</definedName>
    <definedName name="wrn.Todo._.enero." hidden="1">{"enero_dia",#N/A,FALSE,"Días";"ene_dia_graf",#N/A,FALSE,"flujo mensual";"ene_men_resum",#N/A,FALSE,"flujo mensual";"men_graf",#N/A,FALSE,"flujo mensual";"proy_ene",#N/A,FALSE,"Días"}</definedName>
    <definedName name="wrn.Todo._.febrero." hidden="1">{"febrero_dia",#N/A,FALSE,"Días";"feb_dia_graf",#N/A,FALSE,"flujo mensual";"feb_men_resum",#N/A,FALSE,"flujo mensual";"men_graf",#N/A,FALSE,"flujo mensual";"proy_feb",#N/A,FALSE,"Días"}</definedName>
    <definedName name="wrn.Todo._.julio." hidden="1">{"julio_dia",#N/A,FALSE,"Días";"jul_dia_graf",#N/A,FALSE,"flujo mensual";"jul_men_resum",#N/A,FALSE,"flujo mensual";"men_graf",#N/A,FALSE,"flujo mensual";"proy_jul",#N/A,FALSE,"Días"}</definedName>
    <definedName name="wrn.Todo._.junio." hidden="1">{"junio_dia",#N/A,FALSE,"Días";"jun_dia_graf",#N/A,FALSE,"flujo mensual";"jun_men_resum",#N/A,FALSE,"flujo mensual";"men_graf",#N/A,FALSE,"flujo mensual";"proy_jun",#N/A,FALSE,"Días"}</definedName>
    <definedName name="wrn.Todo._.marzo." hidden="1">{"marzo_dia",#N/A,FALSE,"Días";"mar_dia_graf",#N/A,FALSE,"flujo mensual";"mar_men_resum",#N/A,FALSE,"flujo mensual";"men_graf",#N/A,FALSE,"flujo mensual";"proy_mar",#N/A,FALSE,"Días"}</definedName>
    <definedName name="wrn.Todo._.mayo." hidden="1">{"mayo_dia",#N/A,FALSE,"Días";"may_dia_graf",#N/A,FALSE,"flujo mensual";"may_men_resum",#N/A,FALSE,"flujo mensual";"men_graf",#N/A,FALSE,"flujo mensual";"proy_may",#N/A,FALSE,"Días"}</definedName>
    <definedName name="wrn.Todo._.noviembre." hidden="1">{"noviembre_dia",#N/A,FALSE,"Días";"nov_dia_graf",#N/A,FALSE,"flujo mensual";"nov_men_resum",#N/A,FALSE,"flujo mensual";"men_graf",#N/A,FALSE,"flujo mensual";"proy_nov",#N/A,FALSE,"Días"}</definedName>
    <definedName name="wrn.Todo._.octubre." hidden="1">{"octubre_dia",#N/A,FALSE,"Días";"oct_dia_graf",#N/A,FALSE,"flujo mensual";"oct_men_resum",#N/A,FALSE,"flujo mensual";"men_graf",#N/A,FALSE,"flujo mensual";"proy_oct",#N/A,FALSE,"Días"}</definedName>
    <definedName name="wrn.Todo._.septiembre." hidden="1">{"septiembre_dia",#N/A,FALSE,"Días";"sep_dia_graf",#N/A,FALSE,"flujo mensual";"sep_men_resum",#N/A,FALSE,"flujo mensual";"men_graf",#N/A,FALSE,"flujo mensual";"proy_sep",#N/A,FALSE,"Días"}</definedName>
    <definedName name="wrn.totalcomp." hidden="1">{"comp1",#N/A,FALSE,"COMPS";"footnotes",#N/A,FALSE,"COMPS"}</definedName>
    <definedName name="wrn.TR9901." hidden="1">{"Balance",#N/A,FALSE,"Plan'99 OP Unit";"Cash Flow",#N/A,FALSE,"Plan'99 OP Unit";"Contribuiton",#N/A,FALSE,"Plan'99 OP Unit"}</definedName>
    <definedName name="wrn.trans._.sum." hidden="1">{"trans assumptions",#N/A,FALSE,"Merger";"trans accretion",#N/A,FALSE,"Merger"}</definedName>
    <definedName name="wrn.unidades.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wrn.up." hidden="1">{"up stand alones",#N/A,FALSE,"Acquiror"}</definedName>
    <definedName name="wrn.Valoracion." hidden="1">{"DCF1",#N/A,TRUE,"DCF";"Analisis Wacc",#N/A,TRUE,"WACC"}</definedName>
    <definedName name="wrn.Variaciones._.del._.Modelo." hidden="1">{"Efecto Variaciones Modelo",#N/A,TRUE,"Variations";"Hipotesis Variaciones Modelo",#N/A,TRUE,"Hipot Varia"}</definedName>
    <definedName name="WRN2.Document" hidden="1">{"consolidated",#N/A,FALSE,"Sheet1";"cms",#N/A,FALSE,"Sheet1";"fse",#N/A,FALSE,"Sheet1"}</definedName>
    <definedName name="wt" hidden="1">{"comps2_1",#N/A,FALSE,"Comps2";"comps2_2",#N/A,FALSE,"Comps2";"comps2_3",#N/A,FALSE,"Comps2";"comps2_4",#N/A,FALSE,"Comps2";"comps2_5",#N/A,FALSE,"Comps2"}</definedName>
    <definedName name="wvu.CASHFLOW." hidden="1">{TRUE,FALSE,0.25,-14,601.5,380.25,FALSE,TRUE,TRUE,TRUE,0,24,#N/A,1,#N/A,10.703125,26.4705882352941,1,FALSE,FALSE,3,TRUE,1,FALSE,100,"Swvu.CASHFLOW.","ACwvu.CASHFLOW.",#N/A,FALSE,FALSE,0,0,0,0,2,"&amp;C
","",TRUE,TRUE,FALSE,TRUE,1,80,#N/A,#N/A,"=R1C1:R55C16",FALSE,FALSE,FALSE,FALSE,FALSE,FALSE,1,65532,65532,FALSE,FALSE,TRUE,TRUE,TRUE}</definedName>
    <definedName name="wvu.COMPRIMIDA." hidden="1">{TRUE,TRUE,-1.25,-15.5,484.5,276.75,FALSE,TRUE,TRUE,TRUE,0,1,#N/A,5,#N/A,7.31764705882353,16.9411764705882,1,FALSE,FALSE,3,TRUE,1,FALSE,100,"Swvu.COMPRIMIDA.","ACwvu.COMPRIMIDA.",#N/A,FALSE,FALSE,0.118110236220472,0.118110236220472,0.511811023622047,0.511811023622047,2,"&amp;R&amp;""Arial,Negrita""&amp;11PRESUPUESTO 1995&amp;""Arial,Normal""&amp;10  -  &amp;D
&amp;T","&amp;CPágina 19",TRUE,TRUE,FALSE,TRUE,1,#N/A,1,1,"=R29C2:R96C18,R103C2:R138C19,R145C2:R216C19,R223C2:R284C19,R353C2:R384C19,R392C2:R437C19,R298C2:R346C19,R444C2:R474C19","=Inver!R7:R10",#N/A,"Cwvu.COMPRIMIDA.",FALSE,FALSE,FALSE,9,65532,65532,FALSE,FALSE,TRUE,TRUE,TRUE}</definedName>
    <definedName name="wvu.CSHFLW." hidden="1">{TRUE,TRUE,1,1.75,597.75,363,FALSE,TRUE,TRUE,TRUE,0,25,#N/A,1,#N/A,11.1875,25.1176470588235,1,FALSE,FALSE,1,TRUE,1,FALSE,100,"Swvu.CSHFLW.","ACwvu.CSHFLW.",#N/A,FALSE,FALSE,0,0,0,0,2,"&amp;C
","",TRUE,TRUE,FALSE,TRUE,1,80,#N/A,#N/A,"=R1C1:R55C16",FALSE,#N/A,#N/A,FALSE,FALSE,FALSE,1,65532,65532,FALSE,FALSE,TRUE,TRUE,TRUE}</definedName>
    <definedName name="wvu.STANDARD." hidden="1">{TRUE,TRUE,-1.25,-15.5,484.5,276.75,FALSE,TRUE,TRUE,TRUE,0,1,#N/A,10,#N/A,7.31764705882353,17.7058823529412,1,FALSE,FALSE,3,TRUE,1,FALSE,100,"Swvu.STANDARD.","ACwvu.STANDARD.",#N/A,FALSE,FALSE,0.118110236220472,0.118110236220472,0.511811023622047,0.511811023622047,2,"&amp;R&amp;""Arial,Negrita""&amp;11PRESUPUESTO 1995&amp;""Arial,Normal""&amp;10  -  &amp;D
&amp;T","&amp;CPágina 19",TRUE,TRUE,FALSE,TRUE,1,#N/A,1,1,"=R29C2:R92C18,R99C2:R134C19,R141C2:R212C19,R219C2:R280C19,R349C2:R380C19,R388C2:R433C19,R294C2:R342C19,R440C2:R470C19","=Inver!R7:R10",#N/A,"Cwvu.STANDARD.",FALSE,FALSE,FALSE,9,65532,65532,FALSE,FALSE,TRUE,TRUE,TRUE}</definedName>
    <definedName name="wvu.TODO_ABIERTO." hidden="1">{TRUE,TRUE,-1.25,-15.5,484.5,276.75,FALSE,TRUE,TRUE,TRUE,0,1,#N/A,70,#N/A,7.31764705882353,18.2941176470588,1,FALSE,FALSE,3,TRUE,1,FALSE,100,"Swvu.TODO_ABIERTO.","ACwvu.TODO_ABIERTO.",#N/A,FALSE,FALSE,0.118110236220472,0.118110236220472,0.511811023622047,0.511811023622047,2,"&amp;R&amp;""Arial,Negrita""&amp;11PRESUPUESTO 1995&amp;""Arial,Normal""&amp;10  -  &amp;D
&amp;T","&amp;CPágina 19",TRUE,TRUE,FALSE,TRUE,1,#N/A,1,1,"=R29C2:R92C18,R99C2:R134C19,R141C2:R212C19,R219C2:R280C19,R349C2:R380C19,R388C2:R433C19,R294C2:R342C19,R440C2:R470C19","=Inver!R7:R10",#N/A,#N/A,FALSE,FALSE,FALSE,9,65532,65532,FALSE,FALSE,TRUE,TRUE,TRUE}</definedName>
    <definedName name="ww" hidden="1">{#N/A,#N/A,FALSE,"F-01";#N/A,#N/A,FALSE,"F-01";#N/A,#N/A,FALSE,"F-01"}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RENT" hidden="1">{#N/A,#N/A,FALSE,"F-01";#N/A,#N/A,FALSE,"F-01";#N/A,#N/A,FALSE,"F-01"}</definedName>
    <definedName name="WWW" hidden="1">{"uno",#N/A,FALSE,"Dist total";"COMENTARIO",#N/A,FALSE,"Ficha CODICE"}</definedName>
    <definedName name="WWWW" hidden="1">{"ANAR",#N/A,FALSE,"Dist total";"MARGEN",#N/A,FALSE,"Dist total";"COMENTARIO",#N/A,FALSE,"Ficha CODICE";"CONSEJO",#N/A,FALSE,"Dist p0";"uno",#N/A,FALSE,"Dist total"}</definedName>
    <definedName name="WWWWW" hidden="1">{"ANAR",#N/A,FALSE,"Dist total";"MARGEN",#N/A,FALSE,"Dist total";"COMENTARIO",#N/A,FALSE,"Ficha CODICE";"CONSEJO",#N/A,FALSE,"Dist p0";"uno",#N/A,FALSE,"Dist total"}</definedName>
    <definedName name="WWWWWW" hidden="1">{"CONSEJO",#N/A,FALSE,"Dist p0";"CONSEJO",#N/A,FALSE,"Ficha CODICE"}</definedName>
    <definedName name="WWWWWWW" hidden="1">{"uno",#N/A,FALSE,"Dist total";"COMENTARIO",#N/A,FALSE,"Ficha CODICE"}</definedName>
    <definedName name="wwwwwwwww" hidden="1">{"CONSEJO",#N/A,FALSE,"Dist p0";"CONSEJO",#N/A,FALSE,"Ficha CODICE"}</definedName>
    <definedName name="WYNIK" hidden="1">{#N/A,#N/A,FALSE,"F-01";#N/A,#N/A,FALSE,"F-01";#N/A,#N/A,FALSE,"F-01"}</definedName>
    <definedName name="x" hidden="1">{"CONSEJO",#N/A,FALSE,"Dist p0";"CONSEJO",#N/A,FALSE,"Ficha CODICE"}</definedName>
    <definedName name="XCD" hidden="1">{"'banner (abr)'!$A$14:$G$22"}</definedName>
    <definedName name="XCG" hidden="1">{"'banner (abr)'!$A$14:$G$22"}</definedName>
    <definedName name="XDRTHR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XRefColumnsCount" hidden="1">1</definedName>
    <definedName name="XRefCopyRangeCount" hidden="1">2</definedName>
    <definedName name="XRefPasteRangeCount" hidden="1">1</definedName>
    <definedName name="xs" hidden="1">{"CONSEJO",#N/A,FALSE,"Dist p0";"CONSEJO",#N/A,FALSE,"Ficha CODICE"}</definedName>
    <definedName name="xsfzsethrthkedoiuwsifjALjn" hidden="1">{"'banner (abr)'!$A$14:$G$22"}</definedName>
    <definedName name="xsxsxsxsxs" hidden="1">{#N/A,#N/A,TRUE,"1842CWN0"}</definedName>
    <definedName name="xx" hidden="1">{"uno",#N/A,FALSE,"Dist total";"COMENTARIO",#N/A,FALSE,"Ficha CODICE"}</definedName>
    <definedName name="xxx" hidden="1">{#N/A,#N/A,FALSE,"Costos Productos 6A";#N/A,#N/A,FALSE,"Costo Unitario Total H-94-12"}</definedName>
    <definedName name="XXXX" hidden="1">{"DETALLE_1996",#N/A,FALSE,"flujo";"DETALLE_1997",#N/A,FALSE,"flujo";"GASTOS_INCURRIDOS_1996",#N/A,FALSE,"flujo";"GASTOS_PROGRAMADOS_PARA_1997",#N/A,FALSE,"flujo";#N/A,#N/A,FALSE,"comparat";#N/A,#N/A,FALSE,"costos";#N/A,#N/A,FALSE,"proyctrol"}</definedName>
    <definedName name="xxxxx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xxxxxxxxxxxxxxxxxxxxxxxxxx" hidden="1">{"uno",#N/A,FALSE,"Dist total";"COMENTARIO",#N/A,FALSE,"Ficha CODICE"}</definedName>
    <definedName name="y" hidden="1">{"CONSEJO",#N/A,FALSE,"Dist p0";"CONSEJO",#N/A,FALSE,"Ficha CODICE"}</definedName>
    <definedName name="y0" localSheetId="10">'[1]paper benavente'!$L$7</definedName>
    <definedName name="y0" localSheetId="1">#REF!</definedName>
    <definedName name="y0">#REF!</definedName>
    <definedName name="yfc" hidden="1">{#N/A,#N/A,TRUE,"INGENIERIA";#N/A,#N/A,TRUE,"COMPRAS";#N/A,#N/A,TRUE,"DIRECCION";#N/A,#N/A,TRUE,"RESUMEN"}</definedName>
    <definedName name="yhgd" hidden="1">{#N/A,#N/A,TRUE,"1842CWN0"}</definedName>
    <definedName name="yjhf" hidden="1">{#N/A,#N/A,TRUE,"1842CWN0"}</definedName>
    <definedName name="yms" hidden="1">{#N/A,#N/A,TRUE,"INGENIERIA";#N/A,#N/A,TRUE,"COMPRAS";#N/A,#N/A,TRUE,"DIRECCION";#N/A,#N/A,TRUE,"RESUMEN"}</definedName>
    <definedName name="yt8jih" hidden="1">{"uno",#N/A,FALSE,"Dist total";"COMENTARIO",#N/A,FALSE,"Ficha CODICE"}</definedName>
    <definedName name="ytjt" hidden="1">{#N/A,#N/A,TRUE,"INGENIERIA";#N/A,#N/A,TRUE,"COMPRAS";#N/A,#N/A,TRUE,"DIRECCION";#N/A,#N/A,TRUE,"RESUMEN"}</definedName>
    <definedName name="YUI" hidden="1">{"ANAR",#N/A,FALSE,"Dist total";"MARGEN",#N/A,FALSE,"Dist total";"COMENTARIO",#N/A,FALSE,"Ficha CODICE";"CONSEJO",#N/A,FALSE,"Dist p0";"uno",#N/A,FALSE,"Dist total"}</definedName>
    <definedName name="YUIYIYRYY" hidden="1">{#N/A,#N/A,FALSE,"GRAFICO";#N/A,#N/A,FALSE,"CAJA (2)";#N/A,#N/A,FALSE,"TERCEROS-PROMEDIO";#N/A,#N/A,FALSE,"CAJA";#N/A,#N/A,FALSE,"INGRESOS1995-2003";#N/A,#N/A,FALSE,"GASTOS1995-2003"}</definedName>
    <definedName name="YUIYUIYIYIY" hidden="1">{"PYGT",#N/A,FALSE,"PYG";"ACTIT",#N/A,FALSE,"BCE_GRAL-ACTIVO";"PASIT",#N/A,FALSE,"BCE_GRAL-PASIVO-PATRIM";"CAJAT",#N/A,FALSE,"CAJA"}</definedName>
    <definedName name="yututu" hidden="1">{#N/A,#N/A,FALSE,"GRAFICO";#N/A,#N/A,FALSE,"CAJA (2)";#N/A,#N/A,FALSE,"TERCEROS-PROMEDIO";#N/A,#N/A,FALSE,"CAJA";#N/A,#N/A,FALSE,"INGRESOS1995-2003";#N/A,#N/A,FALSE,"GASTOS1995-2003"}</definedName>
    <definedName name="yuuyiu" hidden="1">{#N/A,#N/A,FALSE,"GRAFICO";#N/A,#N/A,FALSE,"CAJA (2)";#N/A,#N/A,FALSE,"TERCEROS-PROMEDIO";#N/A,#N/A,FALSE,"CAJA";#N/A,#N/A,FALSE,"INGRESOS1995-2003";#N/A,#N/A,FALSE,"GASTOS1995-2003"}</definedName>
    <definedName name="YUYIYUIYUIYUI" hidden="1">{#N/A,#N/A,FALSE,"GRAFICO";#N/A,#N/A,FALSE,"CAJA (2)";#N/A,#N/A,FALSE,"TERCEROS-PROMEDIO";#N/A,#N/A,FALSE,"CAJA";#N/A,#N/A,FALSE,"INGRESOS1995-2003";#N/A,#N/A,FALSE,"GASTOS1995-2003"}</definedName>
    <definedName name="yy" hidden="1">{"uno",#N/A,FALSE,"Dist total";"COMENTARIO",#N/A,FALSE,"Ficha CODICE"}</definedName>
    <definedName name="YYY" hidden="1">{"uno",#N/A,FALSE,"Dist total";"COMENTARIO",#N/A,FALSE,"Ficha CODICE"}</definedName>
    <definedName name="YYYY" hidden="1">{#N/A,#N/A,FALSE,"GRAFICO";#N/A,#N/A,FALSE,"CAJA (2)";#N/A,#N/A,FALSE,"TERCEROS-PROMEDIO";#N/A,#N/A,FALSE,"CAJA";#N/A,#N/A,FALSE,"INGRESOS1995-2003";#N/A,#N/A,FALSE,"GASTOS1995-2003"}</definedName>
    <definedName name="yyyyy" hidden="1">{#N/A,#N/A,FALSE,"Costos Productos 6A";#N/A,#N/A,FALSE,"Costo Unitario Total H-94-12"}</definedName>
    <definedName name="yyyyyy" hidden="1">{"PYGS",#N/A,FALSE,"PYG";"ACTIS",#N/A,FALSE,"BCE_GRAL-ACTIVO";"PASIS",#N/A,FALSE,"BCE_GRAL-PASIVO-PATRIM";"CAJAS",#N/A,FALSE,"CAJA"}</definedName>
    <definedName name="yyyyyyyyyyyyyyy" hidden="1">{#N/A,#N/A,FALSE,"GRAFICO";#N/A,#N/A,FALSE,"CAJA (2)";#N/A,#N/A,FALSE,"TERCEROS-PROMEDIO";#N/A,#N/A,FALSE,"CAJA";#N/A,#N/A,FALSE,"INGRESOS1995-2003";#N/A,#N/A,FALSE,"GASTOS1995-2003"}</definedName>
    <definedName name="z" hidden="1">{"Title",#N/A,TRUE,"Title";"Content",#N/A,TRUE,"Title";"Section1",#N/A,TRUE,"Title";"Output1",#N/A,TRUE,"Output";"Section2",#N/A,TRUE,"Title";"Graph1",#N/A,TRUE,"Output";"Section3",#N/A,TRUE,"Title";"Graph2",#N/A,TRUE,"Output";"Section4",#N/A,TRUE,"Title";"Gap1",#N/A,TRUE,"Output";"Section5",#N/A,TRUE,"Title";"Model_all",#N/A,TRUE,"Autostrade S.p.A."}</definedName>
    <definedName name="Z_2891AF67_639B_11D2_AA4E_AB73DC59AB4D_.wvu.PrintArea" hidden="1">#REF!</definedName>
    <definedName name="Z_2891AF68_639B_11D2_AA4E_AB73DC59AB4D_.wvu.PrintArea" hidden="1">#REF!</definedName>
    <definedName name="Z_56770540_A97A_11D1_870B_00002143DF72_.wvu.Rows" hidden="1">#REF!,#REF!,#REF!,#REF!,#REF!,#REF!,#REF!,#REF!,#REF!,#REF!,#REF!,#REF!,#REF!</definedName>
    <definedName name="Z_DEE952E1_FD1C_11D4_ADB1_00D0B74E2E7F_.wvu.Rows" hidden="1">#REF!</definedName>
    <definedName name="za" hidden="1">{"ANAR",#N/A,FALSE,"Dist total";"MARGEN",#N/A,FALSE,"Dist total";"COMENTARIO",#N/A,FALSE,"Ficha CODICE";"CONSEJO",#N/A,FALSE,"Dist p0";"uno",#N/A,FALSE,"Dist total"}</definedName>
    <definedName name="zd" hidden="1">#REF!</definedName>
    <definedName name="ZESTAW" hidden="1">{#N/A,#N/A,FALSE,"F-01";#N/A,#N/A,FALSE,"F-01";#N/A,#N/A,FALSE,"F-01"}</definedName>
    <definedName name="ZSDFGSERGASDGF" hidden="1">{"EVA",#N/A,FALSE,"SMT2";#N/A,#N/A,FALSE,"Summary";#N/A,#N/A,FALSE,"Graphs";#N/A,#N/A,FALSE,"4 Panel"}</definedName>
    <definedName name="zxd" hidden="1">{"ANAR",#N/A,FALSE,"Dist total";"MARGEN",#N/A,FALSE,"Dist total";"COMENTARIO",#N/A,FALSE,"Ficha CODICE";"CONSEJO",#N/A,FALSE,"Dist p0";"uno",#N/A,FALSE,"Dist total"}</definedName>
    <definedName name="zxdd" hidden="1">{"ANAR",#N/A,FALSE,"Dist total";"MARGEN",#N/A,FALSE,"Dist total";"COMENTARIO",#N/A,FALSE,"Ficha CODICE";"CONSEJO",#N/A,FALSE,"Dist p0";"uno",#N/A,FALSE,"Dist total"}</definedName>
    <definedName name="zz" hidden="1">{"Sens Table",#N/A,FALSE,"Timing &amp; Assumptions";#N/A,#N/A,FALSE,"Key Data &amp; Results";"Cash Flow",#N/A,FALSE,"Cash Flows";#N/A,#N/A,FALSE,"Table of Contents";"Total Op Expenses Base Case",#N/A,FALSE,"Total Op Costs";"Plant Opex Base Case",#N/A,FALSE,"Plant Operating Expenses";"Mine Opex Base Case",#N/A,FALSE,"Mine Op Costs";"View_Base",#N/A,FALSE,"Labor Summary by Operation";"View_Base",#N/A,FALSE,"Labor by Function";"Cost Base",#N/A,FALSE,"Cost Table";"Book Base",#N/A,FALSE,"Book Depreciation";"Mine Plan Base Case",#N/A,FALSE,"Mine Plan";"Unit Costs",#N/A,FALSE,"Timing &amp; Assumptions"}</definedName>
    <definedName name="ZZZ" hidden="1">{"ANAR",#N/A,FALSE,"Dist total";"MARGEN",#N/A,FALSE,"Dist total";"COMENTARIO",#N/A,FALSE,"Ficha CODICE";"CONSEJO",#N/A,FALSE,"Dist p0";"uno",#N/A,FALSE,"Dist total"}</definedName>
    <definedName name="zzzz" hidden="1">{#N/A,#N/A,FALSE,"TEC 01";#N/A,#N/A,FALSE,"TEC 02";#N/A,#N/A,FALSE,"TEC 03";#N/A,#N/A,FALSE,"TEC 04";#N/A,#N/A,FALSE,"TEC 05";#N/A,#N/A,FALSE,"TEC 06";#N/A,#N/A,FALSE,"Form. Aseg. Calid.";#N/A,#N/A,FALSE,"TEC 07A";#N/A,#N/A,FALSE,"TEC 07B";#N/A,#N/A,FALSE,"TEC 07C";#N/A,#N/A,FALSE,"TEC 08";#N/A,#N/A,FALSE,"TEC 09";#N/A,#N/A,FALSE,"TEC 10";#N/A,#N/A,FALSE,"TEC 11";#N/A,#N/A,FALSE,"ECO 01";#N/A,#N/A,FALSE,"ECO 2";#N/A,#N/A,FALSE,"ECO 03";#N/A,#N/A,FALSE,"ECO-04";#N/A,#N/A,FALSE,"ECO-05";#N/A,#N/A,FALSE,"ECO-06";#N/A,#N/A,FALSE,"ECO-07";#N/A,#N/A,FALSE,"ECO-08"}</definedName>
    <definedName name="ZZZZZ" hidden="1">{"CONSEJO",#N/A,FALSE,"Dist p0";"CONSEJO",#N/A,FALSE,"Ficha CODICE"}</definedName>
    <definedName name="ZZZZZZ" hidden="1">{"uno",#N/A,FALSE,"Dist total";"COMENTARIO",#N/A,FALSE,"Ficha CODICE"}</definedName>
    <definedName name="zzzzzzzzzzzzzzzzzzzzzzzzzz" hidden="1">{"ANAR",#N/A,FALSE,"Dist total";"MARGEN",#N/A,FALSE,"Dist total";"COMENTARIO",#N/A,FALSE,"Ficha CODICE";"CONSEJO",#N/A,FALSE,"Dist p0";"uno",#N/A,FALSE,"Dist total"}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50" l="1"/>
  <c r="D82" i="50"/>
  <c r="D81" i="50"/>
  <c r="E74" i="50"/>
  <c r="D74" i="50"/>
  <c r="D73" i="50"/>
  <c r="D33" i="50"/>
  <c r="D25" i="50"/>
  <c r="BF4" i="50"/>
  <c r="BG4" i="50" s="1"/>
  <c r="BH4" i="50" s="1"/>
  <c r="BI4" i="50" s="1"/>
  <c r="BJ4" i="50" s="1"/>
  <c r="BN12" i="50"/>
  <c r="BO12" i="50"/>
  <c r="BP12" i="50"/>
  <c r="BQ12" i="50"/>
  <c r="BN13" i="50"/>
  <c r="BO13" i="50"/>
  <c r="BP13" i="50"/>
  <c r="BQ13" i="50"/>
  <c r="BN14" i="50"/>
  <c r="BO14" i="50"/>
  <c r="BP14" i="50"/>
  <c r="BQ14" i="50"/>
  <c r="BN15" i="50"/>
  <c r="BO15" i="50"/>
  <c r="BP15" i="50"/>
  <c r="BQ15" i="50"/>
  <c r="BN16" i="50"/>
  <c r="BO16" i="50"/>
  <c r="BP16" i="50"/>
  <c r="BQ16" i="50"/>
  <c r="BN17" i="50"/>
  <c r="BO17" i="50"/>
  <c r="BP17" i="50"/>
  <c r="BQ17" i="50"/>
  <c r="BN18" i="50"/>
  <c r="BO18" i="50"/>
  <c r="BP18" i="50"/>
  <c r="BQ18" i="50"/>
  <c r="BN19" i="50"/>
  <c r="BO19" i="50"/>
  <c r="BP19" i="50"/>
  <c r="BQ19" i="50"/>
  <c r="BN20" i="50"/>
  <c r="BO20" i="50"/>
  <c r="BP20" i="50"/>
  <c r="BQ20" i="50"/>
  <c r="BN21" i="50"/>
  <c r="BO21" i="50"/>
  <c r="BP21" i="50"/>
  <c r="BQ21" i="50"/>
  <c r="BN22" i="50"/>
  <c r="BO22" i="50"/>
  <c r="BP22" i="50"/>
  <c r="BQ22" i="50"/>
  <c r="BN23" i="50"/>
  <c r="BO23" i="50"/>
  <c r="BP23" i="50"/>
  <c r="BQ23" i="50"/>
  <c r="BN24" i="50"/>
  <c r="BO24" i="50"/>
  <c r="BP24" i="50"/>
  <c r="BQ24" i="50"/>
  <c r="BN25" i="50"/>
  <c r="BO25" i="50"/>
  <c r="BP25" i="50"/>
  <c r="BQ25" i="50"/>
  <c r="BN26" i="50"/>
  <c r="BO26" i="50"/>
  <c r="BP26" i="50"/>
  <c r="BQ26" i="50"/>
  <c r="BN27" i="50"/>
  <c r="BO27" i="50"/>
  <c r="BP27" i="50"/>
  <c r="BQ27" i="50"/>
  <c r="BN28" i="50"/>
  <c r="BO28" i="50"/>
  <c r="BP28" i="50"/>
  <c r="BQ28" i="50"/>
  <c r="BN29" i="50"/>
  <c r="BO29" i="50"/>
  <c r="BP29" i="50"/>
  <c r="BQ29" i="50"/>
  <c r="BN30" i="50"/>
  <c r="BO30" i="50"/>
  <c r="BP30" i="50"/>
  <c r="BQ30" i="50"/>
  <c r="BN31" i="50"/>
  <c r="BO31" i="50"/>
  <c r="BP31" i="50"/>
  <c r="BQ31" i="50"/>
  <c r="BN32" i="50"/>
  <c r="BO32" i="50"/>
  <c r="BP32" i="50"/>
  <c r="BQ32" i="50"/>
  <c r="BN33" i="50"/>
  <c r="BO33" i="50"/>
  <c r="BP33" i="50"/>
  <c r="BQ33" i="50"/>
  <c r="BN34" i="50"/>
  <c r="BO34" i="50"/>
  <c r="BP34" i="50"/>
  <c r="BQ34" i="50"/>
  <c r="BN35" i="50"/>
  <c r="BO35" i="50"/>
  <c r="BP35" i="50"/>
  <c r="BQ35" i="50"/>
  <c r="BN36" i="50"/>
  <c r="BO36" i="50"/>
  <c r="BP36" i="50"/>
  <c r="BQ36" i="50"/>
  <c r="BN37" i="50"/>
  <c r="BO37" i="50"/>
  <c r="BP37" i="50"/>
  <c r="BQ37" i="50"/>
  <c r="BN38" i="50"/>
  <c r="BO38" i="50"/>
  <c r="BP38" i="50"/>
  <c r="BQ38" i="50"/>
  <c r="BN39" i="50"/>
  <c r="BO39" i="50"/>
  <c r="BP39" i="50"/>
  <c r="BQ39" i="50"/>
  <c r="BN40" i="50"/>
  <c r="BO40" i="50"/>
  <c r="BP40" i="50"/>
  <c r="BQ40" i="50"/>
  <c r="BN41" i="50"/>
  <c r="BO41" i="50"/>
  <c r="BP41" i="50"/>
  <c r="BQ41" i="50"/>
  <c r="BN42" i="50"/>
  <c r="BO42" i="50"/>
  <c r="BP42" i="50"/>
  <c r="BQ42" i="50"/>
  <c r="BN43" i="50"/>
  <c r="BO43" i="50"/>
  <c r="BP43" i="50"/>
  <c r="BQ43" i="50"/>
  <c r="BN44" i="50"/>
  <c r="BO44" i="50"/>
  <c r="BP44" i="50"/>
  <c r="BQ44" i="50"/>
  <c r="BN45" i="50"/>
  <c r="BO45" i="50"/>
  <c r="BP45" i="50"/>
  <c r="BQ45" i="50"/>
  <c r="BN46" i="50"/>
  <c r="BO46" i="50"/>
  <c r="BP46" i="50"/>
  <c r="BQ46" i="50"/>
  <c r="BN47" i="50"/>
  <c r="BO47" i="50"/>
  <c r="BP47" i="50"/>
  <c r="BQ47" i="50"/>
  <c r="BN48" i="50"/>
  <c r="BO48" i="50"/>
  <c r="BP48" i="50"/>
  <c r="BQ48" i="50"/>
  <c r="BN49" i="50"/>
  <c r="BO49" i="50"/>
  <c r="BP49" i="50"/>
  <c r="BQ49" i="50"/>
  <c r="BN50" i="50"/>
  <c r="BO50" i="50"/>
  <c r="BP50" i="50"/>
  <c r="BQ50" i="50"/>
  <c r="BN51" i="50"/>
  <c r="BO51" i="50"/>
  <c r="BP51" i="50"/>
  <c r="BQ51" i="50"/>
  <c r="BN52" i="50"/>
  <c r="BO52" i="50"/>
  <c r="BP52" i="50"/>
  <c r="BQ52" i="50"/>
  <c r="BN53" i="50"/>
  <c r="BO53" i="50"/>
  <c r="BP53" i="50"/>
  <c r="BQ53" i="50"/>
  <c r="BN54" i="50"/>
  <c r="BO54" i="50"/>
  <c r="BP54" i="50"/>
  <c r="BQ54" i="50"/>
  <c r="BN55" i="50"/>
  <c r="BO55" i="50"/>
  <c r="BP55" i="50"/>
  <c r="BQ55" i="50"/>
  <c r="BN56" i="50"/>
  <c r="BO56" i="50"/>
  <c r="BP56" i="50"/>
  <c r="BQ56" i="50"/>
  <c r="BN57" i="50"/>
  <c r="BO57" i="50"/>
  <c r="BP57" i="50"/>
  <c r="BQ57" i="50"/>
  <c r="BN58" i="50"/>
  <c r="BO58" i="50"/>
  <c r="BP58" i="50"/>
  <c r="BQ58" i="50"/>
  <c r="BN59" i="50"/>
  <c r="BO59" i="50"/>
  <c r="BP59" i="50"/>
  <c r="BQ59" i="50"/>
  <c r="BN60" i="50"/>
  <c r="BO60" i="50"/>
  <c r="BP60" i="50"/>
  <c r="BQ60" i="50"/>
  <c r="BN61" i="50"/>
  <c r="BO61" i="50"/>
  <c r="BP61" i="50"/>
  <c r="BQ61" i="50"/>
  <c r="BN62" i="50"/>
  <c r="BO62" i="50"/>
  <c r="BP62" i="50"/>
  <c r="BQ62" i="50"/>
  <c r="BN63" i="50"/>
  <c r="BO63" i="50"/>
  <c r="BP63" i="50"/>
  <c r="BQ63" i="50"/>
  <c r="BN64" i="50"/>
  <c r="BO64" i="50"/>
  <c r="BP64" i="50"/>
  <c r="BQ64" i="50"/>
  <c r="BN65" i="50"/>
  <c r="BO65" i="50"/>
  <c r="BP65" i="50"/>
  <c r="BQ65" i="50"/>
  <c r="BN66" i="50"/>
  <c r="BO66" i="50"/>
  <c r="BP66" i="50"/>
  <c r="BQ66" i="50"/>
  <c r="BN67" i="50"/>
  <c r="BO67" i="50"/>
  <c r="BP67" i="50"/>
  <c r="BQ67" i="50"/>
  <c r="BN68" i="50"/>
  <c r="BO68" i="50"/>
  <c r="BP68" i="50"/>
  <c r="BQ68" i="50"/>
  <c r="BN69" i="50"/>
  <c r="BO69" i="50"/>
  <c r="BP69" i="50"/>
  <c r="BQ69" i="50"/>
  <c r="BN70" i="50"/>
  <c r="BO70" i="50"/>
  <c r="BP70" i="50"/>
  <c r="BQ70" i="50"/>
  <c r="BN71" i="50"/>
  <c r="BO71" i="50"/>
  <c r="BP71" i="50"/>
  <c r="BQ71" i="50"/>
  <c r="BN72" i="50"/>
  <c r="BO72" i="50"/>
  <c r="BP72" i="50"/>
  <c r="BQ72" i="50"/>
  <c r="BN73" i="50"/>
  <c r="BO73" i="50"/>
  <c r="BP73" i="50"/>
  <c r="BQ73" i="50"/>
  <c r="BN74" i="50"/>
  <c r="BO74" i="50"/>
  <c r="BP74" i="50"/>
  <c r="BQ74" i="50"/>
  <c r="BN75" i="50"/>
  <c r="BO75" i="50"/>
  <c r="BP75" i="50"/>
  <c r="BQ75" i="50"/>
  <c r="BN76" i="50"/>
  <c r="BO76" i="50"/>
  <c r="BP76" i="50"/>
  <c r="BQ76" i="50"/>
  <c r="BN77" i="50"/>
  <c r="BO77" i="50"/>
  <c r="BP77" i="50"/>
  <c r="BQ77" i="50"/>
  <c r="BN78" i="50"/>
  <c r="BO78" i="50"/>
  <c r="BP78" i="50"/>
  <c r="BQ78" i="50"/>
  <c r="BN79" i="50"/>
  <c r="BO79" i="50"/>
  <c r="BP79" i="50"/>
  <c r="BQ79" i="50"/>
  <c r="BN80" i="50"/>
  <c r="BO80" i="50"/>
  <c r="BP80" i="50"/>
  <c r="BQ80" i="50"/>
  <c r="BN81" i="50"/>
  <c r="BO81" i="50"/>
  <c r="BP81" i="50"/>
  <c r="BQ81" i="50"/>
  <c r="BN82" i="50"/>
  <c r="BO82" i="50"/>
  <c r="BP82" i="50"/>
  <c r="BQ82" i="50"/>
  <c r="BN83" i="50"/>
  <c r="BO83" i="50"/>
  <c r="BP83" i="50"/>
  <c r="BQ83" i="50"/>
  <c r="BN84" i="50"/>
  <c r="BO84" i="50"/>
  <c r="BP84" i="50"/>
  <c r="BQ84" i="50"/>
  <c r="BN85" i="50"/>
  <c r="BO85" i="50"/>
  <c r="BP85" i="50"/>
  <c r="BQ85" i="50"/>
  <c r="BN86" i="50"/>
  <c r="BO86" i="50"/>
  <c r="BP86" i="50"/>
  <c r="BQ86" i="50"/>
  <c r="BN87" i="50"/>
  <c r="BO87" i="50"/>
  <c r="BP87" i="50"/>
  <c r="BQ87" i="50"/>
  <c r="BN88" i="50"/>
  <c r="BO88" i="50"/>
  <c r="BP88" i="50"/>
  <c r="BQ88" i="50"/>
  <c r="BN89" i="50"/>
  <c r="BO89" i="50"/>
  <c r="BP89" i="50"/>
  <c r="BQ89" i="50"/>
  <c r="BN90" i="50"/>
  <c r="BO90" i="50"/>
  <c r="BP90" i="50"/>
  <c r="BQ90" i="50"/>
  <c r="BN91" i="50"/>
  <c r="BO91" i="50"/>
  <c r="BP91" i="50"/>
  <c r="BQ91" i="50"/>
  <c r="BN92" i="50"/>
  <c r="BO92" i="50"/>
  <c r="BP92" i="50"/>
  <c r="BQ92" i="50"/>
  <c r="BN93" i="50"/>
  <c r="BO93" i="50"/>
  <c r="BP93" i="50"/>
  <c r="BQ93" i="50"/>
  <c r="BN94" i="50"/>
  <c r="BO94" i="50"/>
  <c r="BP94" i="50"/>
  <c r="BQ94" i="50"/>
  <c r="BN95" i="50"/>
  <c r="BO95" i="50"/>
  <c r="BP95" i="50"/>
  <c r="BQ95" i="50"/>
  <c r="BN96" i="50"/>
  <c r="BO96" i="50"/>
  <c r="BP96" i="50"/>
  <c r="BQ96" i="50"/>
  <c r="BN97" i="50"/>
  <c r="BO97" i="50"/>
  <c r="BP97" i="50"/>
  <c r="BQ97" i="50"/>
  <c r="BN98" i="50"/>
  <c r="BO98" i="50"/>
  <c r="BP98" i="50"/>
  <c r="BQ98" i="50"/>
  <c r="BN99" i="50"/>
  <c r="BO99" i="50"/>
  <c r="BP99" i="50"/>
  <c r="BQ99" i="50"/>
  <c r="BN100" i="50"/>
  <c r="BO100" i="50"/>
  <c r="BP100" i="50"/>
  <c r="BQ100" i="50"/>
  <c r="BN101" i="50"/>
  <c r="BO101" i="50"/>
  <c r="BP101" i="50"/>
  <c r="BQ101" i="50"/>
  <c r="BN102" i="50"/>
  <c r="BO102" i="50"/>
  <c r="BP102" i="50"/>
  <c r="BQ102" i="50"/>
  <c r="BN103" i="50"/>
  <c r="BO103" i="50"/>
  <c r="BP103" i="50"/>
  <c r="BQ103" i="50"/>
  <c r="BN104" i="50"/>
  <c r="BO104" i="50"/>
  <c r="BP104" i="50"/>
  <c r="BQ104" i="50"/>
  <c r="BN105" i="50"/>
  <c r="BO105" i="50"/>
  <c r="BP105" i="50"/>
  <c r="BQ105" i="50"/>
  <c r="BN106" i="50"/>
  <c r="BO106" i="50"/>
  <c r="BP106" i="50"/>
  <c r="BQ106" i="50"/>
  <c r="BN107" i="50"/>
  <c r="BO107" i="50"/>
  <c r="BP107" i="50"/>
  <c r="BQ107" i="50"/>
  <c r="BN108" i="50"/>
  <c r="BO108" i="50"/>
  <c r="BP108" i="50"/>
  <c r="BQ108" i="50"/>
  <c r="BN109" i="50"/>
  <c r="BO109" i="50"/>
  <c r="BP109" i="50"/>
  <c r="BQ109" i="50"/>
  <c r="BN110" i="50"/>
  <c r="BO110" i="50"/>
  <c r="BP110" i="50"/>
  <c r="BQ110" i="50"/>
  <c r="BN111" i="50"/>
  <c r="BO111" i="50"/>
  <c r="BP111" i="50"/>
  <c r="BQ111" i="50"/>
  <c r="BN112" i="50"/>
  <c r="BO112" i="50"/>
  <c r="BP112" i="50"/>
  <c r="BQ112" i="50"/>
  <c r="BN113" i="50"/>
  <c r="BO113" i="50"/>
  <c r="BP113" i="50"/>
  <c r="BQ113" i="50"/>
  <c r="BN114" i="50"/>
  <c r="BO114" i="50"/>
  <c r="BP114" i="50"/>
  <c r="BQ114" i="50"/>
  <c r="BN115" i="50"/>
  <c r="BO115" i="50"/>
  <c r="BP115" i="50"/>
  <c r="BQ115" i="50"/>
  <c r="BN116" i="50"/>
  <c r="BO116" i="50"/>
  <c r="BP116" i="50"/>
  <c r="BQ116" i="50"/>
  <c r="BN117" i="50"/>
  <c r="BO117" i="50"/>
  <c r="BP117" i="50"/>
  <c r="BQ117" i="50"/>
  <c r="BN118" i="50"/>
  <c r="BO118" i="50"/>
  <c r="BP118" i="50"/>
  <c r="BQ118" i="50"/>
  <c r="BN119" i="50"/>
  <c r="BO119" i="50"/>
  <c r="BP119" i="50"/>
  <c r="BQ119" i="50"/>
  <c r="BN120" i="50"/>
  <c r="BO120" i="50"/>
  <c r="BP120" i="50"/>
  <c r="BQ120" i="50"/>
  <c r="BN121" i="50"/>
  <c r="BO121" i="50"/>
  <c r="BP121" i="50"/>
  <c r="BQ121" i="50"/>
  <c r="BN122" i="50"/>
  <c r="BO122" i="50"/>
  <c r="BP122" i="50"/>
  <c r="BQ122" i="50"/>
  <c r="BN123" i="50"/>
  <c r="BO123" i="50"/>
  <c r="BP123" i="50"/>
  <c r="BQ123" i="50"/>
  <c r="BN124" i="50"/>
  <c r="BO124" i="50"/>
  <c r="BP124" i="50"/>
  <c r="BQ124" i="50"/>
  <c r="BN125" i="50"/>
  <c r="BO125" i="50"/>
  <c r="BP125" i="50"/>
  <c r="BQ125" i="50"/>
  <c r="BN126" i="50"/>
  <c r="BO126" i="50"/>
  <c r="BP126" i="50"/>
  <c r="BQ126" i="50"/>
  <c r="BN127" i="50"/>
  <c r="BO127" i="50"/>
  <c r="BP127" i="50"/>
  <c r="BQ127" i="50"/>
  <c r="BN128" i="50"/>
  <c r="BO128" i="50"/>
  <c r="BP128" i="50"/>
  <c r="BQ128" i="50"/>
  <c r="BN129" i="50"/>
  <c r="BO129" i="50"/>
  <c r="BP129" i="50"/>
  <c r="BQ129" i="50"/>
  <c r="BN130" i="50"/>
  <c r="BO130" i="50"/>
  <c r="BP130" i="50"/>
  <c r="BQ130" i="50"/>
  <c r="BN131" i="50"/>
  <c r="BO131" i="50"/>
  <c r="BP131" i="50"/>
  <c r="BQ131" i="50"/>
  <c r="BN132" i="50"/>
  <c r="BO132" i="50"/>
  <c r="BP132" i="50"/>
  <c r="BQ132" i="50"/>
  <c r="BN133" i="50"/>
  <c r="BO133" i="50"/>
  <c r="BP133" i="50"/>
  <c r="BQ133" i="50"/>
  <c r="BN134" i="50"/>
  <c r="BO134" i="50"/>
  <c r="BP134" i="50"/>
  <c r="BQ134" i="50"/>
  <c r="BN135" i="50"/>
  <c r="BO135" i="50"/>
  <c r="BP135" i="50"/>
  <c r="BQ135" i="50"/>
  <c r="BN136" i="50"/>
  <c r="BO136" i="50"/>
  <c r="BP136" i="50"/>
  <c r="BQ136" i="50"/>
  <c r="BN137" i="50"/>
  <c r="BO137" i="50"/>
  <c r="BP137" i="50"/>
  <c r="BQ137" i="50"/>
  <c r="BN138" i="50"/>
  <c r="BO138" i="50"/>
  <c r="BP138" i="50"/>
  <c r="BQ138" i="50"/>
  <c r="BN139" i="50"/>
  <c r="BO139" i="50"/>
  <c r="BP139" i="50"/>
  <c r="BQ139" i="50"/>
  <c r="BN140" i="50"/>
  <c r="BO140" i="50"/>
  <c r="BP140" i="50"/>
  <c r="BQ140" i="50"/>
  <c r="BN141" i="50"/>
  <c r="BO141" i="50"/>
  <c r="BP141" i="50"/>
  <c r="BQ141" i="50"/>
  <c r="BN142" i="50"/>
  <c r="BO142" i="50"/>
  <c r="BP142" i="50"/>
  <c r="BQ142" i="50"/>
  <c r="BN143" i="50"/>
  <c r="BO143" i="50"/>
  <c r="BP143" i="50"/>
  <c r="BQ143" i="50"/>
  <c r="BN144" i="50"/>
  <c r="BO144" i="50"/>
  <c r="BP144" i="50"/>
  <c r="BQ144" i="50"/>
  <c r="BN145" i="50"/>
  <c r="BO145" i="50"/>
  <c r="BP145" i="50"/>
  <c r="BQ145" i="50"/>
  <c r="BN146" i="50"/>
  <c r="BO146" i="50"/>
  <c r="BP146" i="50"/>
  <c r="BQ146" i="50"/>
  <c r="BN147" i="50"/>
  <c r="BO147" i="50"/>
  <c r="BP147" i="50"/>
  <c r="BQ147" i="50"/>
  <c r="BN148" i="50"/>
  <c r="BO148" i="50"/>
  <c r="BP148" i="50"/>
  <c r="BQ148" i="50"/>
  <c r="BN149" i="50"/>
  <c r="BO149" i="50"/>
  <c r="BP149" i="50"/>
  <c r="BQ149" i="50"/>
  <c r="BN150" i="50"/>
  <c r="BO150" i="50"/>
  <c r="BP150" i="50"/>
  <c r="BQ150" i="50"/>
  <c r="BN151" i="50"/>
  <c r="BO151" i="50"/>
  <c r="BP151" i="50"/>
  <c r="BQ151" i="50"/>
  <c r="BN152" i="50"/>
  <c r="BO152" i="50"/>
  <c r="BP152" i="50"/>
  <c r="BQ152" i="50"/>
  <c r="BN153" i="50"/>
  <c r="BO153" i="50"/>
  <c r="BP153" i="50"/>
  <c r="BQ153" i="50"/>
  <c r="BN154" i="50"/>
  <c r="BO154" i="50"/>
  <c r="BP154" i="50"/>
  <c r="BQ154" i="50"/>
  <c r="BN155" i="50"/>
  <c r="BO155" i="50"/>
  <c r="BP155" i="50"/>
  <c r="BQ155" i="50"/>
  <c r="BN156" i="50"/>
  <c r="BO156" i="50"/>
  <c r="BP156" i="50"/>
  <c r="BQ156" i="50"/>
  <c r="BN157" i="50"/>
  <c r="BO157" i="50"/>
  <c r="BP157" i="50"/>
  <c r="BQ157" i="50"/>
  <c r="BN158" i="50"/>
  <c r="BO158" i="50"/>
  <c r="BP158" i="50"/>
  <c r="BQ158" i="50"/>
  <c r="BN159" i="50"/>
  <c r="BO159" i="50"/>
  <c r="BP159" i="50"/>
  <c r="BQ159" i="50"/>
  <c r="BN160" i="50"/>
  <c r="BO160" i="50"/>
  <c r="BP160" i="50"/>
  <c r="BQ160" i="50"/>
  <c r="BN161" i="50"/>
  <c r="BO161" i="50"/>
  <c r="BP161" i="50"/>
  <c r="BQ161" i="50"/>
  <c r="BN162" i="50"/>
  <c r="BO162" i="50"/>
  <c r="BP162" i="50"/>
  <c r="BQ162" i="50"/>
  <c r="BN163" i="50"/>
  <c r="BO163" i="50"/>
  <c r="BP163" i="50"/>
  <c r="BQ163" i="50"/>
  <c r="BN164" i="50"/>
  <c r="BO164" i="50"/>
  <c r="BP164" i="50"/>
  <c r="BQ164" i="50"/>
  <c r="BN170" i="50"/>
  <c r="BO170" i="50"/>
  <c r="BP170" i="50"/>
  <c r="BQ170" i="50"/>
  <c r="BN171" i="50"/>
  <c r="BO171" i="50"/>
  <c r="BP171" i="50"/>
  <c r="BQ171" i="50"/>
  <c r="BN172" i="50"/>
  <c r="BO172" i="50"/>
  <c r="BP172" i="50"/>
  <c r="BQ172" i="50"/>
  <c r="BN173" i="50"/>
  <c r="BO173" i="50"/>
  <c r="BP173" i="50"/>
  <c r="BQ173" i="50"/>
  <c r="BN174" i="50"/>
  <c r="BO174" i="50"/>
  <c r="BP174" i="50"/>
  <c r="BQ174" i="50"/>
  <c r="BN175" i="50"/>
  <c r="BO175" i="50"/>
  <c r="BP175" i="50"/>
  <c r="BQ175" i="50"/>
  <c r="BN176" i="50"/>
  <c r="BO176" i="50"/>
  <c r="BP176" i="50"/>
  <c r="BQ176" i="50"/>
  <c r="BN177" i="50"/>
  <c r="BO177" i="50"/>
  <c r="BP177" i="50"/>
  <c r="BQ177" i="50"/>
  <c r="BN178" i="50"/>
  <c r="BO178" i="50"/>
  <c r="BP178" i="50"/>
  <c r="BQ178" i="50"/>
  <c r="BN179" i="50"/>
  <c r="BO179" i="50"/>
  <c r="BP179" i="50"/>
  <c r="BQ179" i="50"/>
  <c r="BN180" i="50"/>
  <c r="BO180" i="50"/>
  <c r="BP180" i="50"/>
  <c r="BQ180" i="50"/>
  <c r="BN181" i="50"/>
  <c r="BO181" i="50"/>
  <c r="BP181" i="50"/>
  <c r="BQ181" i="50"/>
  <c r="BN182" i="50"/>
  <c r="BO182" i="50"/>
  <c r="BP182" i="50"/>
  <c r="BQ182" i="50"/>
  <c r="BN183" i="50"/>
  <c r="BO183" i="50"/>
  <c r="BP183" i="50"/>
  <c r="BQ183" i="50"/>
  <c r="BN184" i="50"/>
  <c r="BO184" i="50"/>
  <c r="BP184" i="50"/>
  <c r="BQ184" i="50"/>
  <c r="BN185" i="50"/>
  <c r="BO185" i="50"/>
  <c r="BP185" i="50"/>
  <c r="BQ185" i="50"/>
  <c r="BN186" i="50"/>
  <c r="BO186" i="50"/>
  <c r="BP186" i="50"/>
  <c r="BQ186" i="50"/>
  <c r="BN187" i="50"/>
  <c r="BO187" i="50"/>
  <c r="BP187" i="50"/>
  <c r="BQ187" i="50"/>
  <c r="BN188" i="50"/>
  <c r="BO188" i="50"/>
  <c r="BP188" i="50"/>
  <c r="BQ188" i="50"/>
  <c r="BN189" i="50"/>
  <c r="BO189" i="50"/>
  <c r="BP189" i="50"/>
  <c r="BQ189" i="50"/>
  <c r="BN190" i="50"/>
  <c r="BO190" i="50"/>
  <c r="BP190" i="50"/>
  <c r="BQ190" i="50"/>
  <c r="BN191" i="50"/>
  <c r="BO191" i="50"/>
  <c r="BP191" i="50"/>
  <c r="BQ191" i="50"/>
  <c r="BN192" i="50"/>
  <c r="BO192" i="50"/>
  <c r="BP192" i="50"/>
  <c r="BQ192" i="50"/>
  <c r="BN193" i="50"/>
  <c r="BO193" i="50"/>
  <c r="BP193" i="50"/>
  <c r="BQ193" i="50"/>
  <c r="BN194" i="50"/>
  <c r="BO194" i="50"/>
  <c r="BP194" i="50"/>
  <c r="BQ194" i="50"/>
  <c r="BN195" i="50"/>
  <c r="BO195" i="50"/>
  <c r="BP195" i="50"/>
  <c r="BQ195" i="50"/>
  <c r="BN196" i="50"/>
  <c r="BO196" i="50"/>
  <c r="BP196" i="50"/>
  <c r="BQ196" i="50"/>
  <c r="BN197" i="50"/>
  <c r="BO197" i="50"/>
  <c r="BP197" i="50"/>
  <c r="BQ197" i="50"/>
  <c r="BN198" i="50"/>
  <c r="BO198" i="50"/>
  <c r="BP198" i="50"/>
  <c r="BQ198" i="50"/>
  <c r="BN199" i="50"/>
  <c r="BO199" i="50"/>
  <c r="BP199" i="50"/>
  <c r="BQ199" i="50"/>
  <c r="BN200" i="50"/>
  <c r="BO200" i="50"/>
  <c r="BP200" i="50"/>
  <c r="BQ200" i="50"/>
  <c r="BN201" i="50"/>
  <c r="BO201" i="50"/>
  <c r="BP201" i="50"/>
  <c r="BQ201" i="50"/>
  <c r="BN202" i="50"/>
  <c r="BO202" i="50"/>
  <c r="BP202" i="50"/>
  <c r="BQ202" i="50"/>
  <c r="BN203" i="50"/>
  <c r="BO203" i="50"/>
  <c r="BP203" i="50"/>
  <c r="BQ203" i="50"/>
  <c r="BN204" i="50"/>
  <c r="BO204" i="50"/>
  <c r="BP204" i="50"/>
  <c r="BQ204" i="50"/>
  <c r="BN205" i="50"/>
  <c r="BO205" i="50"/>
  <c r="BP205" i="50"/>
  <c r="BQ205" i="50"/>
  <c r="BN206" i="50"/>
  <c r="BO206" i="50"/>
  <c r="BP206" i="50"/>
  <c r="BQ206" i="50"/>
  <c r="BN207" i="50"/>
  <c r="BO207" i="50"/>
  <c r="BP207" i="50"/>
  <c r="BQ207" i="50"/>
  <c r="BN208" i="50"/>
  <c r="BO208" i="50"/>
  <c r="BP208" i="50"/>
  <c r="BQ208" i="50"/>
  <c r="BN209" i="50"/>
  <c r="BO209" i="50"/>
  <c r="BP209" i="50"/>
  <c r="BQ209" i="50"/>
  <c r="BN210" i="50"/>
  <c r="BO210" i="50"/>
  <c r="BP210" i="50"/>
  <c r="BQ210" i="50"/>
  <c r="BN211" i="50"/>
  <c r="BO211" i="50"/>
  <c r="BP211" i="50"/>
  <c r="BQ211" i="50"/>
  <c r="BN212" i="50"/>
  <c r="BO212" i="50"/>
  <c r="BP212" i="50"/>
  <c r="BQ212" i="50"/>
  <c r="BN213" i="50"/>
  <c r="BO213" i="50"/>
  <c r="BP213" i="50"/>
  <c r="BQ213" i="50"/>
  <c r="BN214" i="50"/>
  <c r="BO214" i="50"/>
  <c r="BP214" i="50"/>
  <c r="BQ214" i="50"/>
  <c r="BN215" i="50"/>
  <c r="BO215" i="50"/>
  <c r="BP215" i="50"/>
  <c r="BQ215" i="50"/>
  <c r="BN216" i="50"/>
  <c r="BO216" i="50"/>
  <c r="BP216" i="50"/>
  <c r="BQ216" i="50"/>
  <c r="BN217" i="50"/>
  <c r="BO217" i="50"/>
  <c r="BP217" i="50"/>
  <c r="BQ217" i="50"/>
  <c r="BN218" i="50"/>
  <c r="BO218" i="50"/>
  <c r="BP218" i="50"/>
  <c r="BQ218" i="50"/>
  <c r="BN219" i="50"/>
  <c r="BO219" i="50"/>
  <c r="BP219" i="50"/>
  <c r="BQ219" i="50"/>
  <c r="BN220" i="50"/>
  <c r="BO220" i="50"/>
  <c r="BP220" i="50"/>
  <c r="BQ220" i="50"/>
  <c r="BN221" i="50"/>
  <c r="BO221" i="50"/>
  <c r="BP221" i="50"/>
  <c r="BQ221" i="50"/>
  <c r="BN222" i="50"/>
  <c r="BO222" i="50"/>
  <c r="BP222" i="50"/>
  <c r="BQ222" i="50"/>
  <c r="BN223" i="50"/>
  <c r="BO223" i="50"/>
  <c r="BP223" i="50"/>
  <c r="BQ223" i="50"/>
  <c r="BN224" i="50"/>
  <c r="BO224" i="50"/>
  <c r="BP224" i="50"/>
  <c r="BQ224" i="50"/>
  <c r="BN225" i="50"/>
  <c r="BO225" i="50"/>
  <c r="BP225" i="50"/>
  <c r="BQ225" i="50"/>
  <c r="BN226" i="50"/>
  <c r="BO226" i="50"/>
  <c r="BP226" i="50"/>
  <c r="BQ226" i="50"/>
  <c r="BN227" i="50"/>
  <c r="BO227" i="50"/>
  <c r="BP227" i="50"/>
  <c r="BQ227" i="50"/>
  <c r="BN228" i="50"/>
  <c r="BO228" i="50"/>
  <c r="BP228" i="50"/>
  <c r="BQ228" i="50"/>
  <c r="BN229" i="50"/>
  <c r="BO229" i="50"/>
  <c r="BP229" i="50"/>
  <c r="BQ229" i="50"/>
  <c r="BN230" i="50"/>
  <c r="BO230" i="50"/>
  <c r="BP230" i="50"/>
  <c r="BQ230" i="50"/>
  <c r="BN231" i="50"/>
  <c r="BO231" i="50"/>
  <c r="BP231" i="50"/>
  <c r="BQ231" i="50"/>
  <c r="BN232" i="50"/>
  <c r="BO232" i="50"/>
  <c r="BP232" i="50"/>
  <c r="BQ232" i="50"/>
  <c r="BN233" i="50"/>
  <c r="BO233" i="50"/>
  <c r="BP233" i="50"/>
  <c r="BQ233" i="50"/>
  <c r="BN234" i="50"/>
  <c r="BO234" i="50"/>
  <c r="BP234" i="50"/>
  <c r="BQ234" i="50"/>
  <c r="U7" i="54"/>
  <c r="J230" i="54"/>
  <c r="K230" i="54"/>
  <c r="L230" i="54"/>
  <c r="J231" i="54"/>
  <c r="K231" i="54"/>
  <c r="L231" i="54"/>
  <c r="J232" i="54"/>
  <c r="K232" i="54"/>
  <c r="L232" i="54"/>
  <c r="J233" i="54"/>
  <c r="K233" i="54"/>
  <c r="L233" i="54"/>
  <c r="J234" i="54"/>
  <c r="K234" i="54"/>
  <c r="L234" i="54"/>
  <c r="J235" i="54"/>
  <c r="K235" i="54"/>
  <c r="L235" i="54"/>
  <c r="J236" i="54"/>
  <c r="K236" i="54"/>
  <c r="L236" i="54"/>
  <c r="J237" i="54"/>
  <c r="K237" i="54"/>
  <c r="L237" i="54"/>
  <c r="J238" i="54"/>
  <c r="K238" i="54"/>
  <c r="L238" i="54"/>
  <c r="J239" i="54"/>
  <c r="K239" i="54"/>
  <c r="L239" i="54"/>
  <c r="J240" i="54"/>
  <c r="K240" i="54"/>
  <c r="L240" i="54"/>
  <c r="J241" i="54"/>
  <c r="K241" i="54"/>
  <c r="L241" i="54"/>
  <c r="J242" i="54"/>
  <c r="K242" i="54"/>
  <c r="L242" i="54"/>
  <c r="J243" i="54"/>
  <c r="K243" i="54"/>
  <c r="L243" i="54"/>
  <c r="J244" i="54"/>
  <c r="K244" i="54"/>
  <c r="L244" i="54"/>
  <c r="J245" i="54"/>
  <c r="K245" i="54"/>
  <c r="L245" i="54"/>
  <c r="J246" i="54"/>
  <c r="K246" i="54"/>
  <c r="L246" i="54"/>
  <c r="J247" i="54"/>
  <c r="K247" i="54"/>
  <c r="L247" i="54"/>
  <c r="J248" i="54"/>
  <c r="K248" i="54"/>
  <c r="L248" i="54"/>
  <c r="J249" i="54"/>
  <c r="K249" i="54"/>
  <c r="L249" i="54"/>
  <c r="J250" i="54"/>
  <c r="K250" i="54"/>
  <c r="L250" i="54"/>
  <c r="J251" i="54"/>
  <c r="K251" i="54"/>
  <c r="L251" i="54"/>
  <c r="J252" i="54"/>
  <c r="K252" i="54"/>
  <c r="L252" i="54"/>
  <c r="J253" i="54"/>
  <c r="K253" i="54"/>
  <c r="L253" i="54"/>
  <c r="J254" i="54"/>
  <c r="K254" i="54"/>
  <c r="L254" i="54"/>
  <c r="J255" i="54"/>
  <c r="K255" i="54"/>
  <c r="L255" i="54"/>
  <c r="J256" i="54"/>
  <c r="K256" i="54"/>
  <c r="L256" i="54"/>
  <c r="J257" i="54"/>
  <c r="K257" i="54"/>
  <c r="L257" i="54"/>
  <c r="J258" i="54"/>
  <c r="K258" i="54"/>
  <c r="L258" i="54"/>
  <c r="J259" i="54"/>
  <c r="K259" i="54"/>
  <c r="L259" i="54"/>
  <c r="J260" i="54"/>
  <c r="K260" i="54"/>
  <c r="L260" i="54"/>
  <c r="J261" i="54"/>
  <c r="K261" i="54"/>
  <c r="L261" i="54"/>
  <c r="J262" i="54"/>
  <c r="K262" i="54"/>
  <c r="L262" i="54"/>
  <c r="J263" i="54"/>
  <c r="K263" i="54"/>
  <c r="L263" i="54"/>
  <c r="J264" i="54"/>
  <c r="K264" i="54"/>
  <c r="L264" i="54"/>
  <c r="J265" i="54"/>
  <c r="K265" i="54"/>
  <c r="L265" i="54"/>
  <c r="J266" i="54"/>
  <c r="K266" i="54"/>
  <c r="L266" i="54"/>
  <c r="J267" i="54"/>
  <c r="K267" i="54"/>
  <c r="L267" i="54"/>
  <c r="J268" i="54"/>
  <c r="K268" i="54"/>
  <c r="L268" i="54"/>
  <c r="J269" i="54"/>
  <c r="K269" i="54"/>
  <c r="L269" i="54"/>
  <c r="J270" i="54"/>
  <c r="K270" i="54"/>
  <c r="L270" i="54"/>
  <c r="J271" i="54"/>
  <c r="K271" i="54"/>
  <c r="L271" i="54"/>
  <c r="J272" i="54"/>
  <c r="K272" i="54"/>
  <c r="L272" i="54"/>
  <c r="J273" i="54"/>
  <c r="K273" i="54"/>
  <c r="L273" i="54"/>
  <c r="J274" i="54"/>
  <c r="K274" i="54"/>
  <c r="L274" i="54"/>
  <c r="J275" i="54"/>
  <c r="K275" i="54"/>
  <c r="L275" i="54"/>
  <c r="J276" i="54"/>
  <c r="K276" i="54"/>
  <c r="L276" i="54"/>
  <c r="J277" i="54"/>
  <c r="K277" i="54"/>
  <c r="L277" i="54"/>
  <c r="J278" i="54"/>
  <c r="K278" i="54"/>
  <c r="L278" i="54"/>
  <c r="J279" i="54"/>
  <c r="K279" i="54"/>
  <c r="L279" i="54"/>
  <c r="J280" i="54"/>
  <c r="K280" i="54"/>
  <c r="L280" i="54"/>
  <c r="J281" i="54"/>
  <c r="K281" i="54"/>
  <c r="L281" i="54"/>
  <c r="J282" i="54"/>
  <c r="K282" i="54"/>
  <c r="L282" i="54"/>
  <c r="J283" i="54"/>
  <c r="K283" i="54"/>
  <c r="L283" i="54"/>
  <c r="J284" i="54"/>
  <c r="K284" i="54"/>
  <c r="L284" i="54"/>
  <c r="J285" i="54"/>
  <c r="K285" i="54"/>
  <c r="L285" i="54"/>
  <c r="J286" i="54"/>
  <c r="K286" i="54"/>
  <c r="L286" i="54"/>
  <c r="J287" i="54"/>
  <c r="K287" i="54"/>
  <c r="L287" i="54"/>
  <c r="J288" i="54"/>
  <c r="K288" i="54"/>
  <c r="L288" i="54"/>
  <c r="J289" i="54"/>
  <c r="K289" i="54"/>
  <c r="L289" i="54"/>
  <c r="J290" i="54"/>
  <c r="K290" i="54"/>
  <c r="L290" i="54"/>
  <c r="J291" i="54"/>
  <c r="K291" i="54"/>
  <c r="L291" i="54"/>
  <c r="J292" i="54"/>
  <c r="K292" i="54"/>
  <c r="L292" i="54"/>
  <c r="J293" i="54"/>
  <c r="K293" i="54"/>
  <c r="L293" i="54"/>
  <c r="J294" i="54"/>
  <c r="K294" i="54"/>
  <c r="L294" i="54"/>
  <c r="J295" i="54"/>
  <c r="K295" i="54"/>
  <c r="L295" i="54"/>
  <c r="J296" i="54"/>
  <c r="K296" i="54"/>
  <c r="L296" i="54"/>
  <c r="J297" i="54"/>
  <c r="K297" i="54"/>
  <c r="L297" i="54"/>
  <c r="J298" i="54"/>
  <c r="K298" i="54"/>
  <c r="L298" i="54"/>
  <c r="J299" i="54"/>
  <c r="K299" i="54"/>
  <c r="L299" i="54"/>
  <c r="J300" i="54"/>
  <c r="K300" i="54"/>
  <c r="L300" i="54"/>
  <c r="J301" i="54"/>
  <c r="K301" i="54"/>
  <c r="L301" i="54"/>
  <c r="J302" i="54"/>
  <c r="K302" i="54"/>
  <c r="L302" i="54"/>
  <c r="J303" i="54"/>
  <c r="K303" i="54"/>
  <c r="L303" i="54"/>
  <c r="J304" i="54"/>
  <c r="K304" i="54"/>
  <c r="L304" i="54"/>
  <c r="J305" i="54"/>
  <c r="K305" i="54"/>
  <c r="L305" i="54"/>
  <c r="J306" i="54"/>
  <c r="K306" i="54"/>
  <c r="L306" i="54"/>
  <c r="J307" i="54"/>
  <c r="K307" i="54"/>
  <c r="L307" i="54"/>
  <c r="J308" i="54"/>
  <c r="K308" i="54"/>
  <c r="L308" i="54"/>
  <c r="J309" i="54"/>
  <c r="K309" i="54"/>
  <c r="L309" i="54"/>
  <c r="J310" i="54"/>
  <c r="K310" i="54"/>
  <c r="L310" i="54"/>
  <c r="J311" i="54"/>
  <c r="K311" i="54"/>
  <c r="L311" i="54"/>
  <c r="J312" i="54"/>
  <c r="K312" i="54"/>
  <c r="L312" i="54"/>
  <c r="J313" i="54"/>
  <c r="K313" i="54"/>
  <c r="L313" i="54"/>
  <c r="J314" i="54"/>
  <c r="K314" i="54"/>
  <c r="L314" i="54"/>
  <c r="J315" i="54"/>
  <c r="K315" i="54"/>
  <c r="L315" i="54"/>
  <c r="J316" i="54"/>
  <c r="K316" i="54"/>
  <c r="L316" i="54"/>
  <c r="J317" i="54"/>
  <c r="K317" i="54"/>
  <c r="L317" i="54"/>
  <c r="J318" i="54"/>
  <c r="K318" i="54"/>
  <c r="L318" i="54"/>
  <c r="J319" i="54"/>
  <c r="K319" i="54"/>
  <c r="L319" i="54"/>
  <c r="J320" i="54"/>
  <c r="K320" i="54"/>
  <c r="L320" i="54"/>
  <c r="J321" i="54"/>
  <c r="K321" i="54"/>
  <c r="L321" i="54"/>
  <c r="J322" i="54"/>
  <c r="K322" i="54"/>
  <c r="L322" i="54"/>
  <c r="J323" i="54"/>
  <c r="K323" i="54"/>
  <c r="L323" i="54"/>
  <c r="J324" i="54"/>
  <c r="K324" i="54"/>
  <c r="L324" i="54"/>
  <c r="J325" i="54"/>
  <c r="K325" i="54"/>
  <c r="L325" i="54"/>
  <c r="J326" i="54"/>
  <c r="K326" i="54"/>
  <c r="L326" i="54"/>
  <c r="J327" i="54"/>
  <c r="K327" i="54"/>
  <c r="L327" i="54"/>
  <c r="J328" i="54"/>
  <c r="K328" i="54"/>
  <c r="L328" i="54"/>
  <c r="J329" i="54"/>
  <c r="K329" i="54"/>
  <c r="L329" i="54"/>
  <c r="J330" i="54"/>
  <c r="K330" i="54"/>
  <c r="L330" i="54"/>
  <c r="J331" i="54"/>
  <c r="K331" i="54"/>
  <c r="L331" i="54"/>
  <c r="J332" i="54"/>
  <c r="K332" i="54"/>
  <c r="L332" i="54"/>
  <c r="J333" i="54"/>
  <c r="K333" i="54"/>
  <c r="L333" i="54"/>
  <c r="J334" i="54"/>
  <c r="K334" i="54"/>
  <c r="L334" i="54"/>
  <c r="J335" i="54"/>
  <c r="K335" i="54"/>
  <c r="L335" i="54"/>
  <c r="J336" i="54"/>
  <c r="K336" i="54"/>
  <c r="L336" i="54"/>
  <c r="J337" i="54"/>
  <c r="K337" i="54"/>
  <c r="L337" i="54"/>
  <c r="J338" i="54"/>
  <c r="K338" i="54"/>
  <c r="L338" i="54"/>
  <c r="J339" i="54"/>
  <c r="K339" i="54"/>
  <c r="L339" i="54"/>
  <c r="J340" i="54"/>
  <c r="K340" i="54"/>
  <c r="L340" i="54"/>
  <c r="J341" i="54"/>
  <c r="K341" i="54"/>
  <c r="L341" i="54"/>
  <c r="J342" i="54"/>
  <c r="K342" i="54"/>
  <c r="L342" i="54"/>
  <c r="J343" i="54"/>
  <c r="K343" i="54"/>
  <c r="L343" i="54"/>
  <c r="J344" i="54"/>
  <c r="K344" i="54"/>
  <c r="L344" i="54"/>
  <c r="J345" i="54"/>
  <c r="K345" i="54"/>
  <c r="L345" i="54"/>
  <c r="J346" i="54"/>
  <c r="K346" i="54"/>
  <c r="L346" i="54"/>
  <c r="J347" i="54"/>
  <c r="K347" i="54"/>
  <c r="L347" i="54"/>
  <c r="J348" i="54"/>
  <c r="K348" i="54"/>
  <c r="L348" i="54"/>
  <c r="J349" i="54"/>
  <c r="K349" i="54"/>
  <c r="L349" i="54"/>
  <c r="J350" i="54"/>
  <c r="K350" i="54"/>
  <c r="L350" i="54"/>
  <c r="J351" i="54"/>
  <c r="K351" i="54"/>
  <c r="L351" i="54"/>
  <c r="J352" i="54"/>
  <c r="K352" i="54"/>
  <c r="L352" i="54"/>
  <c r="J353" i="54"/>
  <c r="K353" i="54"/>
  <c r="L353" i="54"/>
  <c r="J354" i="54"/>
  <c r="K354" i="54"/>
  <c r="L354" i="54"/>
  <c r="J355" i="54"/>
  <c r="K355" i="54"/>
  <c r="L355" i="54"/>
  <c r="J356" i="54"/>
  <c r="K356" i="54"/>
  <c r="L356" i="54"/>
  <c r="J357" i="54"/>
  <c r="K357" i="54"/>
  <c r="L357" i="54"/>
  <c r="J358" i="54"/>
  <c r="K358" i="54"/>
  <c r="L358" i="54"/>
  <c r="J359" i="54"/>
  <c r="K359" i="54"/>
  <c r="L359" i="54"/>
  <c r="J360" i="54"/>
  <c r="K360" i="54"/>
  <c r="L360" i="54"/>
  <c r="J361" i="54"/>
  <c r="K361" i="54"/>
  <c r="L361" i="54"/>
  <c r="J362" i="54"/>
  <c r="K362" i="54"/>
  <c r="L362" i="54"/>
  <c r="J363" i="54"/>
  <c r="K363" i="54"/>
  <c r="L363" i="54"/>
  <c r="J364" i="54"/>
  <c r="K364" i="54"/>
  <c r="L364" i="54"/>
  <c r="J365" i="54"/>
  <c r="K365" i="54"/>
  <c r="L365" i="54"/>
  <c r="J366" i="54"/>
  <c r="K366" i="54"/>
  <c r="L366" i="54"/>
  <c r="J367" i="54"/>
  <c r="K367" i="54"/>
  <c r="L367" i="54"/>
  <c r="J368" i="54"/>
  <c r="K368" i="54"/>
  <c r="L368" i="54"/>
  <c r="J369" i="54"/>
  <c r="K369" i="54"/>
  <c r="L369" i="54"/>
  <c r="J370" i="54"/>
  <c r="K370" i="54"/>
  <c r="L370" i="54"/>
  <c r="J371" i="54"/>
  <c r="K371" i="54"/>
  <c r="L371" i="54"/>
  <c r="J372" i="54"/>
  <c r="K372" i="54"/>
  <c r="L372" i="54"/>
  <c r="J373" i="54"/>
  <c r="K373" i="54"/>
  <c r="L373" i="54"/>
  <c r="J374" i="54"/>
  <c r="K374" i="54"/>
  <c r="L374" i="54"/>
  <c r="J375" i="54"/>
  <c r="K375" i="54"/>
  <c r="L375" i="54"/>
  <c r="J376" i="54"/>
  <c r="K376" i="54"/>
  <c r="L376" i="54"/>
  <c r="J377" i="54"/>
  <c r="K377" i="54"/>
  <c r="L377" i="54"/>
  <c r="J378" i="54"/>
  <c r="K378" i="54"/>
  <c r="L378" i="54"/>
  <c r="J379" i="54"/>
  <c r="K379" i="54"/>
  <c r="L379" i="54"/>
  <c r="J380" i="54"/>
  <c r="K380" i="54"/>
  <c r="L380" i="54"/>
  <c r="J381" i="54"/>
  <c r="K381" i="54"/>
  <c r="L381" i="54"/>
  <c r="J382" i="54"/>
  <c r="K382" i="54"/>
  <c r="L382" i="54"/>
  <c r="J383" i="54"/>
  <c r="K383" i="54"/>
  <c r="L383" i="54"/>
  <c r="J384" i="54"/>
  <c r="K384" i="54"/>
  <c r="L384" i="54"/>
  <c r="J385" i="54"/>
  <c r="K385" i="54"/>
  <c r="L385" i="54"/>
  <c r="J386" i="54"/>
  <c r="K386" i="54"/>
  <c r="L386" i="54"/>
  <c r="J387" i="54"/>
  <c r="K387" i="54"/>
  <c r="L387" i="54"/>
  <c r="J388" i="54"/>
  <c r="K388" i="54"/>
  <c r="L388" i="54"/>
  <c r="J389" i="54"/>
  <c r="K389" i="54"/>
  <c r="L389" i="54"/>
  <c r="J390" i="54"/>
  <c r="K390" i="54"/>
  <c r="L390" i="54"/>
  <c r="J391" i="54"/>
  <c r="K391" i="54"/>
  <c r="L391" i="54"/>
  <c r="J392" i="54"/>
  <c r="K392" i="54"/>
  <c r="L392" i="54"/>
  <c r="J393" i="54"/>
  <c r="K393" i="54"/>
  <c r="L393" i="54"/>
  <c r="J394" i="54"/>
  <c r="K394" i="54"/>
  <c r="L394" i="54"/>
  <c r="J395" i="54"/>
  <c r="K395" i="54"/>
  <c r="L395" i="54"/>
  <c r="J396" i="54"/>
  <c r="K396" i="54"/>
  <c r="L396" i="54"/>
  <c r="J397" i="54"/>
  <c r="K397" i="54"/>
  <c r="L397" i="54"/>
  <c r="J398" i="54"/>
  <c r="K398" i="54"/>
  <c r="L398" i="54"/>
  <c r="J399" i="54"/>
  <c r="K399" i="54"/>
  <c r="L399" i="54"/>
  <c r="J400" i="54"/>
  <c r="K400" i="54"/>
  <c r="L400" i="54"/>
  <c r="J401" i="54"/>
  <c r="K401" i="54"/>
  <c r="L401" i="54"/>
  <c r="J402" i="54"/>
  <c r="K402" i="54"/>
  <c r="L402" i="54"/>
  <c r="J403" i="54"/>
  <c r="K403" i="54"/>
  <c r="L403" i="54"/>
  <c r="J404" i="54"/>
  <c r="K404" i="54"/>
  <c r="L404" i="54"/>
  <c r="J405" i="54"/>
  <c r="K405" i="54"/>
  <c r="L405" i="54"/>
  <c r="J406" i="54"/>
  <c r="K406" i="54"/>
  <c r="L406" i="54"/>
  <c r="J407" i="54"/>
  <c r="K407" i="54"/>
  <c r="L407" i="54"/>
  <c r="J408" i="54"/>
  <c r="K408" i="54"/>
  <c r="L408" i="54"/>
  <c r="J409" i="54"/>
  <c r="K409" i="54"/>
  <c r="L409" i="54"/>
  <c r="J410" i="54"/>
  <c r="K410" i="54"/>
  <c r="L410" i="54"/>
  <c r="J411" i="54"/>
  <c r="K411" i="54"/>
  <c r="L411" i="54"/>
  <c r="J412" i="54"/>
  <c r="K412" i="54"/>
  <c r="L412" i="54"/>
  <c r="J413" i="54"/>
  <c r="K413" i="54"/>
  <c r="L413" i="54"/>
  <c r="J414" i="54"/>
  <c r="K414" i="54"/>
  <c r="L414" i="54"/>
  <c r="J415" i="54"/>
  <c r="K415" i="54"/>
  <c r="L415" i="54"/>
  <c r="J416" i="54"/>
  <c r="K416" i="54"/>
  <c r="L416" i="54"/>
  <c r="J417" i="54"/>
  <c r="K417" i="54"/>
  <c r="L417" i="54"/>
  <c r="J418" i="54"/>
  <c r="K418" i="54"/>
  <c r="L418" i="54"/>
  <c r="J419" i="54"/>
  <c r="K419" i="54"/>
  <c r="L419" i="54"/>
  <c r="J420" i="54"/>
  <c r="K420" i="54"/>
  <c r="L420" i="54"/>
  <c r="J421" i="54"/>
  <c r="K421" i="54"/>
  <c r="L421" i="54"/>
  <c r="J422" i="54"/>
  <c r="K422" i="54"/>
  <c r="L422" i="54"/>
  <c r="J423" i="54"/>
  <c r="K423" i="54"/>
  <c r="L423" i="54"/>
  <c r="J424" i="54"/>
  <c r="K424" i="54"/>
  <c r="L424" i="54"/>
  <c r="J425" i="54"/>
  <c r="K425" i="54"/>
  <c r="L425" i="54"/>
  <c r="J426" i="54"/>
  <c r="K426" i="54"/>
  <c r="L426" i="54"/>
  <c r="J427" i="54"/>
  <c r="K427" i="54"/>
  <c r="L427" i="54"/>
  <c r="J428" i="54"/>
  <c r="K428" i="54"/>
  <c r="L428" i="54"/>
  <c r="J429" i="54"/>
  <c r="K429" i="54"/>
  <c r="L429" i="54"/>
  <c r="J430" i="54"/>
  <c r="K430" i="54"/>
  <c r="L430" i="54"/>
  <c r="J431" i="54"/>
  <c r="K431" i="54"/>
  <c r="L431" i="54"/>
  <c r="J432" i="54"/>
  <c r="K432" i="54"/>
  <c r="L432" i="54"/>
  <c r="J433" i="54"/>
  <c r="K433" i="54"/>
  <c r="L433" i="54"/>
  <c r="J434" i="54"/>
  <c r="K434" i="54"/>
  <c r="L434" i="54"/>
  <c r="J435" i="54"/>
  <c r="K435" i="54"/>
  <c r="L435" i="54"/>
  <c r="J436" i="54"/>
  <c r="K436" i="54"/>
  <c r="L436" i="54"/>
  <c r="J437" i="54"/>
  <c r="K437" i="54"/>
  <c r="L437" i="54"/>
  <c r="J438" i="54"/>
  <c r="K438" i="54"/>
  <c r="L438" i="54"/>
  <c r="J439" i="54"/>
  <c r="K439" i="54"/>
  <c r="L439" i="54"/>
  <c r="J440" i="54"/>
  <c r="K440" i="54"/>
  <c r="L440" i="54"/>
  <c r="J441" i="54"/>
  <c r="K441" i="54"/>
  <c r="L441" i="54"/>
  <c r="J442" i="54"/>
  <c r="K442" i="54"/>
  <c r="L442" i="54"/>
  <c r="J443" i="54"/>
  <c r="K443" i="54"/>
  <c r="L443" i="54"/>
  <c r="J444" i="54"/>
  <c r="K444" i="54"/>
  <c r="L444" i="54"/>
  <c r="J445" i="54"/>
  <c r="K445" i="54"/>
  <c r="L445" i="54"/>
  <c r="J446" i="54"/>
  <c r="K446" i="54"/>
  <c r="L446" i="54"/>
  <c r="J447" i="54"/>
  <c r="K447" i="54"/>
  <c r="L447" i="54"/>
  <c r="J448" i="54"/>
  <c r="K448" i="54"/>
  <c r="L448" i="54"/>
  <c r="J449" i="54"/>
  <c r="K449" i="54"/>
  <c r="L449" i="54"/>
  <c r="J450" i="54"/>
  <c r="K450" i="54"/>
  <c r="L450" i="54"/>
  <c r="J451" i="54"/>
  <c r="K451" i="54"/>
  <c r="L451" i="54"/>
  <c r="J452" i="54"/>
  <c r="K452" i="54"/>
  <c r="L452" i="54"/>
  <c r="J453" i="54"/>
  <c r="K453" i="54"/>
  <c r="L453" i="54"/>
  <c r="J454" i="54"/>
  <c r="K454" i="54"/>
  <c r="L454" i="54"/>
  <c r="J455" i="54"/>
  <c r="K455" i="54"/>
  <c r="L455" i="54"/>
  <c r="J456" i="54"/>
  <c r="K456" i="54"/>
  <c r="L456" i="54"/>
  <c r="J457" i="54"/>
  <c r="K457" i="54"/>
  <c r="L457" i="54"/>
  <c r="J458" i="54"/>
  <c r="K458" i="54"/>
  <c r="L458" i="54"/>
  <c r="J459" i="54"/>
  <c r="K459" i="54"/>
  <c r="L459" i="54"/>
  <c r="J460" i="54"/>
  <c r="K460" i="54"/>
  <c r="L460" i="54"/>
  <c r="J461" i="54"/>
  <c r="K461" i="54"/>
  <c r="L461" i="54"/>
  <c r="J462" i="54"/>
  <c r="K462" i="54"/>
  <c r="L462" i="54"/>
  <c r="J463" i="54"/>
  <c r="K463" i="54"/>
  <c r="L463" i="54"/>
  <c r="J464" i="54"/>
  <c r="K464" i="54"/>
  <c r="L464" i="54"/>
  <c r="J465" i="54"/>
  <c r="K465" i="54"/>
  <c r="L465" i="54"/>
  <c r="J466" i="54"/>
  <c r="K466" i="54"/>
  <c r="L466" i="54"/>
  <c r="J467" i="54"/>
  <c r="K467" i="54"/>
  <c r="L467" i="54"/>
  <c r="J468" i="54"/>
  <c r="K468" i="54"/>
  <c r="L468" i="54"/>
  <c r="J469" i="54"/>
  <c r="K469" i="54"/>
  <c r="L469" i="54"/>
  <c r="J470" i="54"/>
  <c r="K470" i="54"/>
  <c r="L470" i="54"/>
  <c r="J471" i="54"/>
  <c r="K471" i="54"/>
  <c r="L471" i="54"/>
  <c r="J472" i="54"/>
  <c r="K472" i="54"/>
  <c r="L472" i="54"/>
  <c r="J473" i="54"/>
  <c r="K473" i="54"/>
  <c r="L473" i="54"/>
  <c r="J474" i="54"/>
  <c r="K474" i="54"/>
  <c r="L474" i="54"/>
  <c r="J475" i="54"/>
  <c r="K475" i="54"/>
  <c r="L475" i="54"/>
  <c r="J476" i="54"/>
  <c r="K476" i="54"/>
  <c r="L476" i="54"/>
  <c r="J477" i="54"/>
  <c r="K477" i="54"/>
  <c r="L477" i="54"/>
  <c r="J478" i="54"/>
  <c r="K478" i="54"/>
  <c r="L478" i="54"/>
  <c r="J479" i="54"/>
  <c r="K479" i="54"/>
  <c r="L479" i="54"/>
  <c r="J480" i="54"/>
  <c r="K480" i="54"/>
  <c r="L480" i="54"/>
  <c r="J481" i="54"/>
  <c r="K481" i="54"/>
  <c r="L481" i="54"/>
  <c r="J482" i="54"/>
  <c r="K482" i="54"/>
  <c r="L482" i="54"/>
  <c r="J483" i="54"/>
  <c r="K483" i="54"/>
  <c r="L483" i="54"/>
  <c r="J484" i="54"/>
  <c r="K484" i="54"/>
  <c r="L484" i="54"/>
  <c r="J485" i="54"/>
  <c r="K485" i="54"/>
  <c r="L485" i="54"/>
  <c r="J486" i="54"/>
  <c r="K486" i="54"/>
  <c r="L486" i="54"/>
  <c r="J487" i="54"/>
  <c r="K487" i="54"/>
  <c r="L487" i="54"/>
  <c r="J488" i="54"/>
  <c r="K488" i="54"/>
  <c r="L488" i="54"/>
  <c r="J489" i="54"/>
  <c r="K489" i="54"/>
  <c r="L489" i="54"/>
  <c r="J490" i="54"/>
  <c r="K490" i="54"/>
  <c r="L490" i="54"/>
  <c r="J491" i="54"/>
  <c r="K491" i="54"/>
  <c r="L491" i="54"/>
  <c r="J492" i="54"/>
  <c r="K492" i="54"/>
  <c r="L492" i="54"/>
  <c r="J493" i="54"/>
  <c r="K493" i="54"/>
  <c r="L493" i="54"/>
  <c r="J494" i="54"/>
  <c r="K494" i="54"/>
  <c r="L494" i="54"/>
  <c r="J495" i="54"/>
  <c r="K495" i="54"/>
  <c r="L495" i="54"/>
  <c r="J496" i="54"/>
  <c r="K496" i="54"/>
  <c r="L496" i="54"/>
  <c r="J497" i="54"/>
  <c r="K497" i="54"/>
  <c r="L497" i="54"/>
  <c r="J498" i="54"/>
  <c r="K498" i="54"/>
  <c r="L498" i="54"/>
  <c r="J499" i="54"/>
  <c r="K499" i="54"/>
  <c r="L499" i="54"/>
  <c r="J500" i="54"/>
  <c r="K500" i="54"/>
  <c r="L500" i="54"/>
  <c r="J501" i="54"/>
  <c r="K501" i="54"/>
  <c r="L501" i="54"/>
  <c r="J502" i="54"/>
  <c r="K502" i="54"/>
  <c r="L502" i="54"/>
  <c r="J503" i="54"/>
  <c r="K503" i="54"/>
  <c r="L503" i="54"/>
  <c r="J504" i="54"/>
  <c r="K504" i="54"/>
  <c r="L504" i="54"/>
  <c r="J505" i="54"/>
  <c r="K505" i="54"/>
  <c r="L505" i="54"/>
  <c r="J506" i="54"/>
  <c r="K506" i="54"/>
  <c r="L506" i="54"/>
  <c r="J507" i="54"/>
  <c r="K507" i="54"/>
  <c r="L507" i="54"/>
  <c r="J508" i="54"/>
  <c r="K508" i="54"/>
  <c r="L508" i="54"/>
  <c r="J509" i="54"/>
  <c r="K509" i="54"/>
  <c r="L509" i="54"/>
  <c r="J510" i="54"/>
  <c r="K510" i="54"/>
  <c r="L510" i="54"/>
  <c r="J511" i="54"/>
  <c r="K511" i="54"/>
  <c r="L511" i="54"/>
  <c r="J512" i="54"/>
  <c r="K512" i="54"/>
  <c r="L512" i="54"/>
  <c r="J513" i="54"/>
  <c r="K513" i="54"/>
  <c r="L513" i="54"/>
  <c r="J514" i="54"/>
  <c r="K514" i="54"/>
  <c r="L514" i="54"/>
  <c r="J515" i="54"/>
  <c r="K515" i="54"/>
  <c r="L515" i="54"/>
  <c r="J516" i="54"/>
  <c r="K516" i="54"/>
  <c r="L516" i="54"/>
  <c r="J517" i="54"/>
  <c r="K517" i="54"/>
  <c r="L517" i="54"/>
  <c r="J518" i="54"/>
  <c r="K518" i="54"/>
  <c r="L518" i="54"/>
  <c r="J519" i="54"/>
  <c r="K519" i="54"/>
  <c r="L519" i="54"/>
  <c r="J520" i="54"/>
  <c r="K520" i="54"/>
  <c r="L520" i="54"/>
  <c r="J521" i="54"/>
  <c r="K521" i="54"/>
  <c r="L521" i="54"/>
  <c r="J522" i="54"/>
  <c r="K522" i="54"/>
  <c r="L522" i="54"/>
  <c r="J523" i="54"/>
  <c r="K523" i="54"/>
  <c r="L523" i="54"/>
  <c r="J524" i="54"/>
  <c r="K524" i="54"/>
  <c r="L524" i="54"/>
  <c r="J525" i="54"/>
  <c r="K525" i="54"/>
  <c r="L525" i="54"/>
  <c r="J526" i="54"/>
  <c r="K526" i="54"/>
  <c r="L526" i="54"/>
  <c r="J527" i="54"/>
  <c r="K527" i="54"/>
  <c r="L527" i="54"/>
  <c r="J528" i="54"/>
  <c r="K528" i="54"/>
  <c r="L528" i="54"/>
  <c r="J529" i="54"/>
  <c r="K529" i="54"/>
  <c r="L529" i="54"/>
  <c r="J530" i="54"/>
  <c r="K530" i="54"/>
  <c r="L530" i="54"/>
  <c r="J531" i="54"/>
  <c r="K531" i="54"/>
  <c r="L531" i="54"/>
  <c r="J532" i="54"/>
  <c r="K532" i="54"/>
  <c r="L532" i="54"/>
  <c r="J533" i="54"/>
  <c r="K533" i="54"/>
  <c r="L533" i="54"/>
  <c r="J534" i="54"/>
  <c r="K534" i="54"/>
  <c r="L534" i="54"/>
  <c r="J535" i="54"/>
  <c r="K535" i="54"/>
  <c r="L535" i="54"/>
  <c r="J536" i="54"/>
  <c r="K536" i="54"/>
  <c r="L536" i="54"/>
  <c r="J537" i="54"/>
  <c r="K537" i="54"/>
  <c r="L537" i="54"/>
  <c r="J538" i="54"/>
  <c r="K538" i="54"/>
  <c r="L538" i="54"/>
  <c r="J539" i="54"/>
  <c r="K539" i="54"/>
  <c r="L539" i="54"/>
  <c r="J540" i="54"/>
  <c r="K540" i="54"/>
  <c r="L540" i="54"/>
  <c r="J541" i="54"/>
  <c r="K541" i="54"/>
  <c r="L541" i="54"/>
  <c r="J542" i="54"/>
  <c r="K542" i="54"/>
  <c r="L542" i="54"/>
  <c r="J543" i="54"/>
  <c r="K543" i="54"/>
  <c r="L543" i="54"/>
  <c r="J544" i="54"/>
  <c r="K544" i="54"/>
  <c r="L544" i="54"/>
  <c r="J545" i="54"/>
  <c r="K545" i="54"/>
  <c r="L545" i="54"/>
  <c r="J546" i="54"/>
  <c r="K546" i="54"/>
  <c r="L546" i="54"/>
  <c r="J547" i="54"/>
  <c r="K547" i="54"/>
  <c r="L547" i="54"/>
  <c r="J548" i="54"/>
  <c r="K548" i="54"/>
  <c r="L548" i="54"/>
  <c r="J549" i="54"/>
  <c r="K549" i="54"/>
  <c r="L549" i="54"/>
  <c r="J550" i="54"/>
  <c r="K550" i="54"/>
  <c r="L550" i="54"/>
  <c r="J551" i="54"/>
  <c r="K551" i="54"/>
  <c r="L551" i="54"/>
  <c r="J552" i="54"/>
  <c r="K552" i="54"/>
  <c r="L552" i="54"/>
  <c r="J553" i="54"/>
  <c r="K553" i="54"/>
  <c r="L553" i="54"/>
  <c r="J554" i="54"/>
  <c r="K554" i="54"/>
  <c r="L554" i="54"/>
  <c r="J555" i="54"/>
  <c r="K555" i="54"/>
  <c r="L555" i="54"/>
  <c r="J556" i="54"/>
  <c r="K556" i="54"/>
  <c r="L556" i="54"/>
  <c r="J557" i="54"/>
  <c r="K557" i="54"/>
  <c r="L557" i="54"/>
  <c r="J558" i="54"/>
  <c r="K558" i="54"/>
  <c r="L558" i="54"/>
  <c r="J559" i="54"/>
  <c r="K559" i="54"/>
  <c r="L559" i="54"/>
  <c r="J560" i="54"/>
  <c r="K560" i="54"/>
  <c r="L560" i="54"/>
  <c r="J561" i="54"/>
  <c r="K561" i="54"/>
  <c r="L561" i="54"/>
  <c r="J562" i="54"/>
  <c r="K562" i="54"/>
  <c r="L562" i="54"/>
  <c r="J563" i="54"/>
  <c r="K563" i="54"/>
  <c r="L563" i="54"/>
  <c r="J564" i="54"/>
  <c r="K564" i="54"/>
  <c r="L564" i="54"/>
  <c r="J565" i="54"/>
  <c r="K565" i="54"/>
  <c r="L565" i="54"/>
  <c r="J566" i="54"/>
  <c r="K566" i="54"/>
  <c r="L566" i="54"/>
  <c r="J567" i="54"/>
  <c r="K567" i="54"/>
  <c r="L567" i="54"/>
  <c r="J568" i="54"/>
  <c r="K568" i="54"/>
  <c r="L568" i="54"/>
  <c r="J569" i="54"/>
  <c r="K569" i="54"/>
  <c r="L569" i="54"/>
  <c r="J570" i="54"/>
  <c r="K570" i="54"/>
  <c r="L570" i="54"/>
  <c r="J571" i="54"/>
  <c r="K571" i="54"/>
  <c r="L571" i="54"/>
  <c r="J572" i="54"/>
  <c r="K572" i="54"/>
  <c r="L572" i="54"/>
  <c r="J573" i="54"/>
  <c r="K573" i="54"/>
  <c r="L573" i="54"/>
  <c r="J574" i="54"/>
  <c r="K574" i="54"/>
  <c r="L574" i="54"/>
  <c r="J575" i="54"/>
  <c r="K575" i="54"/>
  <c r="L575" i="54"/>
  <c r="J576" i="54"/>
  <c r="K576" i="54"/>
  <c r="L576" i="54"/>
  <c r="J577" i="54"/>
  <c r="K577" i="54"/>
  <c r="L577" i="54"/>
  <c r="J578" i="54"/>
  <c r="K578" i="54"/>
  <c r="L578" i="54"/>
  <c r="J579" i="54"/>
  <c r="K579" i="54"/>
  <c r="L579" i="54"/>
  <c r="J580" i="54"/>
  <c r="K580" i="54"/>
  <c r="L580" i="54"/>
  <c r="J581" i="54"/>
  <c r="K581" i="54"/>
  <c r="L581" i="54"/>
  <c r="J582" i="54"/>
  <c r="K582" i="54"/>
  <c r="L582" i="54"/>
  <c r="J583" i="54"/>
  <c r="K583" i="54"/>
  <c r="L583" i="54"/>
  <c r="J584" i="54"/>
  <c r="K584" i="54"/>
  <c r="L584" i="54"/>
  <c r="J585" i="54"/>
  <c r="K585" i="54"/>
  <c r="L585" i="54"/>
  <c r="J586" i="54"/>
  <c r="K586" i="54"/>
  <c r="L586" i="54"/>
  <c r="J587" i="54"/>
  <c r="K587" i="54"/>
  <c r="L587" i="54"/>
  <c r="J588" i="54"/>
  <c r="K588" i="54"/>
  <c r="L588" i="54"/>
  <c r="J589" i="54"/>
  <c r="K589" i="54"/>
  <c r="L589" i="54"/>
  <c r="J590" i="54"/>
  <c r="K590" i="54"/>
  <c r="L590" i="54"/>
  <c r="J591" i="54"/>
  <c r="K591" i="54"/>
  <c r="L591" i="54"/>
  <c r="J592" i="54"/>
  <c r="K592" i="54"/>
  <c r="L592" i="54"/>
  <c r="J593" i="54"/>
  <c r="K593" i="54"/>
  <c r="L593" i="54"/>
  <c r="J594" i="54"/>
  <c r="K594" i="54"/>
  <c r="L594" i="54"/>
  <c r="J595" i="54"/>
  <c r="K595" i="54"/>
  <c r="L595" i="54"/>
  <c r="J596" i="54"/>
  <c r="K596" i="54"/>
  <c r="L596" i="54"/>
  <c r="J597" i="54"/>
  <c r="K597" i="54"/>
  <c r="L597" i="54"/>
  <c r="J598" i="54"/>
  <c r="K598" i="54"/>
  <c r="L598" i="54"/>
  <c r="J599" i="54"/>
  <c r="K599" i="54"/>
  <c r="L599" i="54"/>
  <c r="J600" i="54"/>
  <c r="K600" i="54"/>
  <c r="L600" i="54"/>
  <c r="J601" i="54"/>
  <c r="K601" i="54"/>
  <c r="L601" i="54"/>
  <c r="J602" i="54"/>
  <c r="K602" i="54"/>
  <c r="L602" i="54"/>
  <c r="J603" i="54"/>
  <c r="K603" i="54"/>
  <c r="L603" i="54"/>
  <c r="J604" i="54"/>
  <c r="K604" i="54"/>
  <c r="L604" i="54"/>
  <c r="J605" i="54"/>
  <c r="K605" i="54"/>
  <c r="L605" i="54"/>
  <c r="J606" i="54"/>
  <c r="K606" i="54"/>
  <c r="L606" i="54"/>
  <c r="J607" i="54"/>
  <c r="K607" i="54"/>
  <c r="L607" i="54"/>
  <c r="J608" i="54"/>
  <c r="K608" i="54"/>
  <c r="L608" i="54"/>
  <c r="J609" i="54"/>
  <c r="K609" i="54"/>
  <c r="L609" i="54"/>
  <c r="J610" i="54"/>
  <c r="K610" i="54"/>
  <c r="L610" i="54"/>
  <c r="J611" i="54"/>
  <c r="K611" i="54"/>
  <c r="L611" i="54"/>
  <c r="J612" i="54"/>
  <c r="K612" i="54"/>
  <c r="L612" i="54"/>
  <c r="J613" i="54"/>
  <c r="K613" i="54"/>
  <c r="L613" i="54"/>
  <c r="J614" i="54"/>
  <c r="K614" i="54"/>
  <c r="L614" i="54"/>
  <c r="J615" i="54"/>
  <c r="K615" i="54"/>
  <c r="L615" i="54"/>
  <c r="J616" i="54"/>
  <c r="K616" i="54"/>
  <c r="L616" i="54"/>
  <c r="J617" i="54"/>
  <c r="K617" i="54"/>
  <c r="L617" i="54"/>
  <c r="J618" i="54"/>
  <c r="K618" i="54"/>
  <c r="L618" i="54"/>
  <c r="J619" i="54"/>
  <c r="K619" i="54"/>
  <c r="L619" i="54"/>
  <c r="J620" i="54"/>
  <c r="K620" i="54"/>
  <c r="L620" i="54"/>
  <c r="J621" i="54"/>
  <c r="K621" i="54"/>
  <c r="L621" i="54"/>
  <c r="J622" i="54"/>
  <c r="K622" i="54"/>
  <c r="L622" i="54"/>
  <c r="J623" i="54"/>
  <c r="K623" i="54"/>
  <c r="L623" i="54"/>
  <c r="J624" i="54"/>
  <c r="K624" i="54"/>
  <c r="L624" i="54"/>
  <c r="J625" i="54"/>
  <c r="K625" i="54"/>
  <c r="L625" i="54"/>
  <c r="J626" i="54"/>
  <c r="K626" i="54"/>
  <c r="L626" i="54"/>
  <c r="J627" i="54"/>
  <c r="K627" i="54"/>
  <c r="L627" i="54"/>
  <c r="J628" i="54"/>
  <c r="K628" i="54"/>
  <c r="L628" i="54"/>
  <c r="J629" i="54"/>
  <c r="K629" i="54"/>
  <c r="L629" i="54"/>
  <c r="J630" i="54"/>
  <c r="K630" i="54"/>
  <c r="L630" i="54"/>
  <c r="J631" i="54"/>
  <c r="K631" i="54"/>
  <c r="L631" i="54"/>
  <c r="J632" i="54"/>
  <c r="K632" i="54"/>
  <c r="L632" i="54"/>
  <c r="J633" i="54"/>
  <c r="K633" i="54"/>
  <c r="L633" i="54"/>
  <c r="J634" i="54"/>
  <c r="K634" i="54"/>
  <c r="L634" i="54"/>
  <c r="J635" i="54"/>
  <c r="K635" i="54"/>
  <c r="L635" i="54"/>
  <c r="J636" i="54"/>
  <c r="K636" i="54"/>
  <c r="L636" i="54"/>
  <c r="J637" i="54"/>
  <c r="K637" i="54"/>
  <c r="L637" i="54"/>
  <c r="J638" i="54"/>
  <c r="K638" i="54"/>
  <c r="L638" i="54"/>
  <c r="J639" i="54"/>
  <c r="K639" i="54"/>
  <c r="L639" i="54"/>
  <c r="J640" i="54"/>
  <c r="K640" i="54"/>
  <c r="L640" i="54"/>
  <c r="J641" i="54"/>
  <c r="K641" i="54"/>
  <c r="L641" i="54"/>
  <c r="J642" i="54"/>
  <c r="K642" i="54"/>
  <c r="L642" i="54"/>
  <c r="J643" i="54"/>
  <c r="K643" i="54"/>
  <c r="L643" i="54"/>
  <c r="J644" i="54"/>
  <c r="K644" i="54"/>
  <c r="L644" i="54"/>
  <c r="J645" i="54"/>
  <c r="K645" i="54"/>
  <c r="L645" i="54"/>
  <c r="J646" i="54"/>
  <c r="K646" i="54"/>
  <c r="L646" i="54"/>
  <c r="J647" i="54"/>
  <c r="K647" i="54"/>
  <c r="L647" i="54"/>
  <c r="J648" i="54"/>
  <c r="K648" i="54"/>
  <c r="L648" i="54"/>
  <c r="J649" i="54"/>
  <c r="K649" i="54"/>
  <c r="L649" i="54"/>
  <c r="J650" i="54"/>
  <c r="K650" i="54"/>
  <c r="L650" i="54"/>
  <c r="J651" i="54"/>
  <c r="K651" i="54"/>
  <c r="L651" i="54"/>
  <c r="J652" i="54"/>
  <c r="K652" i="54"/>
  <c r="L652" i="54"/>
  <c r="J653" i="54"/>
  <c r="K653" i="54"/>
  <c r="L653" i="54"/>
  <c r="J654" i="54"/>
  <c r="K654" i="54"/>
  <c r="L654" i="54"/>
  <c r="J655" i="54"/>
  <c r="K655" i="54"/>
  <c r="L655" i="54"/>
  <c r="J656" i="54"/>
  <c r="K656" i="54"/>
  <c r="L656" i="54"/>
  <c r="J657" i="54"/>
  <c r="K657" i="54"/>
  <c r="L657" i="54"/>
  <c r="J658" i="54"/>
  <c r="K658" i="54"/>
  <c r="L658" i="54"/>
  <c r="J659" i="54"/>
  <c r="K659" i="54"/>
  <c r="L659" i="54"/>
  <c r="J660" i="54"/>
  <c r="K660" i="54"/>
  <c r="L660" i="54"/>
  <c r="J661" i="54"/>
  <c r="K661" i="54"/>
  <c r="L661" i="54"/>
  <c r="J662" i="54"/>
  <c r="K662" i="54"/>
  <c r="L662" i="54"/>
  <c r="J663" i="54"/>
  <c r="K663" i="54"/>
  <c r="L663" i="54"/>
  <c r="J664" i="54"/>
  <c r="K664" i="54"/>
  <c r="L664" i="54"/>
  <c r="J665" i="54"/>
  <c r="K665" i="54"/>
  <c r="L665" i="54"/>
  <c r="J666" i="54"/>
  <c r="K666" i="54"/>
  <c r="L666" i="54"/>
  <c r="J667" i="54"/>
  <c r="K667" i="54"/>
  <c r="L667" i="54"/>
  <c r="J668" i="54"/>
  <c r="K668" i="54"/>
  <c r="L668" i="54"/>
  <c r="J669" i="54"/>
  <c r="K669" i="54"/>
  <c r="L669" i="54"/>
  <c r="J670" i="54"/>
  <c r="K670" i="54"/>
  <c r="L670" i="54"/>
  <c r="J671" i="54"/>
  <c r="K671" i="54"/>
  <c r="L671" i="54"/>
  <c r="J672" i="54"/>
  <c r="K672" i="54"/>
  <c r="L672" i="54"/>
  <c r="J673" i="54"/>
  <c r="K673" i="54"/>
  <c r="L673" i="54"/>
  <c r="J674" i="54"/>
  <c r="K674" i="54"/>
  <c r="L674" i="54"/>
  <c r="J675" i="54"/>
  <c r="K675" i="54"/>
  <c r="L675" i="54"/>
  <c r="J676" i="54"/>
  <c r="K676" i="54"/>
  <c r="L676" i="54"/>
  <c r="J677" i="54"/>
  <c r="K677" i="54"/>
  <c r="L677" i="54"/>
  <c r="J678" i="54"/>
  <c r="K678" i="54"/>
  <c r="L678" i="54"/>
  <c r="J679" i="54"/>
  <c r="K679" i="54"/>
  <c r="L679" i="54"/>
  <c r="J680" i="54"/>
  <c r="K680" i="54"/>
  <c r="L680" i="54"/>
  <c r="J681" i="54"/>
  <c r="K681" i="54"/>
  <c r="L681" i="54"/>
  <c r="J682" i="54"/>
  <c r="K682" i="54"/>
  <c r="L682" i="54"/>
  <c r="J683" i="54"/>
  <c r="K683" i="54"/>
  <c r="L683" i="54"/>
  <c r="J684" i="54"/>
  <c r="K684" i="54"/>
  <c r="L684" i="54"/>
  <c r="J685" i="54"/>
  <c r="K685" i="54"/>
  <c r="L685" i="54"/>
  <c r="J686" i="54"/>
  <c r="K686" i="54"/>
  <c r="L686" i="54"/>
  <c r="J687" i="54"/>
  <c r="K687" i="54"/>
  <c r="L687" i="54"/>
  <c r="J688" i="54"/>
  <c r="K688" i="54"/>
  <c r="L688" i="54"/>
  <c r="J689" i="54"/>
  <c r="K689" i="54"/>
  <c r="L689" i="54"/>
  <c r="J690" i="54"/>
  <c r="K690" i="54"/>
  <c r="L690" i="54"/>
  <c r="J691" i="54"/>
  <c r="K691" i="54"/>
  <c r="L691" i="54"/>
  <c r="J692" i="54"/>
  <c r="K692" i="54"/>
  <c r="L692" i="54"/>
  <c r="J693" i="54"/>
  <c r="K693" i="54"/>
  <c r="L693" i="54"/>
  <c r="J694" i="54"/>
  <c r="K694" i="54"/>
  <c r="L694" i="54"/>
  <c r="J695" i="54"/>
  <c r="K695" i="54"/>
  <c r="L695" i="54"/>
  <c r="J696" i="54"/>
  <c r="K696" i="54"/>
  <c r="L696" i="54"/>
  <c r="J697" i="54"/>
  <c r="K697" i="54"/>
  <c r="L697" i="54"/>
  <c r="J698" i="54"/>
  <c r="K698" i="54"/>
  <c r="L698" i="54"/>
  <c r="J699" i="54"/>
  <c r="K699" i="54"/>
  <c r="L699" i="54"/>
  <c r="J700" i="54"/>
  <c r="K700" i="54"/>
  <c r="L700" i="54"/>
  <c r="J701" i="54"/>
  <c r="K701" i="54"/>
  <c r="L701" i="54"/>
  <c r="J702" i="54"/>
  <c r="K702" i="54"/>
  <c r="L702" i="54"/>
  <c r="J703" i="54"/>
  <c r="K703" i="54"/>
  <c r="L703" i="54"/>
  <c r="J704" i="54"/>
  <c r="K704" i="54"/>
  <c r="L704" i="54"/>
  <c r="J705" i="54"/>
  <c r="K705" i="54"/>
  <c r="L705" i="54"/>
  <c r="J706" i="54"/>
  <c r="K706" i="54"/>
  <c r="L706" i="54"/>
  <c r="J707" i="54"/>
  <c r="K707" i="54"/>
  <c r="L707" i="54"/>
  <c r="J708" i="54"/>
  <c r="K708" i="54"/>
  <c r="L708" i="54"/>
  <c r="J709" i="54"/>
  <c r="K709" i="54"/>
  <c r="L709" i="54"/>
  <c r="J710" i="54"/>
  <c r="K710" i="54"/>
  <c r="L710" i="54"/>
  <c r="J711" i="54"/>
  <c r="K711" i="54"/>
  <c r="L711" i="54"/>
  <c r="J712" i="54"/>
  <c r="K712" i="54"/>
  <c r="L712" i="54"/>
  <c r="J713" i="54"/>
  <c r="K713" i="54"/>
  <c r="L713" i="54"/>
  <c r="J714" i="54"/>
  <c r="K714" i="54"/>
  <c r="L714" i="54"/>
  <c r="J715" i="54"/>
  <c r="K715" i="54"/>
  <c r="L715" i="54"/>
  <c r="J716" i="54"/>
  <c r="K716" i="54"/>
  <c r="L716" i="54"/>
  <c r="J717" i="54"/>
  <c r="K717" i="54"/>
  <c r="L717" i="54"/>
  <c r="J718" i="54"/>
  <c r="K718" i="54"/>
  <c r="L718" i="54"/>
  <c r="J719" i="54"/>
  <c r="K719" i="54"/>
  <c r="L719" i="54"/>
  <c r="J720" i="54"/>
  <c r="K720" i="54"/>
  <c r="L720" i="54"/>
  <c r="J721" i="54"/>
  <c r="K721" i="54"/>
  <c r="L721" i="54"/>
  <c r="J722" i="54"/>
  <c r="K722" i="54"/>
  <c r="L722" i="54"/>
  <c r="J723" i="54"/>
  <c r="K723" i="54"/>
  <c r="L723" i="54"/>
  <c r="J724" i="54"/>
  <c r="K724" i="54"/>
  <c r="L724" i="54"/>
  <c r="J725" i="54"/>
  <c r="K725" i="54"/>
  <c r="L725" i="54"/>
  <c r="S230" i="54"/>
  <c r="S231" i="54"/>
  <c r="S232" i="54"/>
  <c r="S233" i="54"/>
  <c r="S234" i="54"/>
  <c r="S235" i="54"/>
  <c r="S236" i="54"/>
  <c r="S237" i="54"/>
  <c r="S238" i="54"/>
  <c r="S239" i="54"/>
  <c r="S240" i="54"/>
  <c r="S241" i="54"/>
  <c r="S242" i="54"/>
  <c r="S243" i="54"/>
  <c r="S244" i="54"/>
  <c r="S245" i="54"/>
  <c r="S246" i="54"/>
  <c r="S247" i="54"/>
  <c r="S248" i="54"/>
  <c r="S249" i="54"/>
  <c r="S250" i="54"/>
  <c r="S251" i="54"/>
  <c r="S252" i="54"/>
  <c r="S253" i="54"/>
  <c r="S254" i="54"/>
  <c r="S255" i="54"/>
  <c r="S256" i="54"/>
  <c r="S257" i="54"/>
  <c r="S258" i="54"/>
  <c r="S259" i="54"/>
  <c r="S260" i="54"/>
  <c r="S261" i="54"/>
  <c r="S262" i="54"/>
  <c r="S263" i="54"/>
  <c r="S264" i="54"/>
  <c r="S265" i="54"/>
  <c r="S266" i="54"/>
  <c r="S267" i="54"/>
  <c r="S268" i="54"/>
  <c r="S269" i="54"/>
  <c r="S270" i="54"/>
  <c r="S271" i="54"/>
  <c r="S272" i="54"/>
  <c r="S273" i="54"/>
  <c r="S274" i="54"/>
  <c r="S275" i="54"/>
  <c r="S276" i="54"/>
  <c r="S277" i="54"/>
  <c r="S278" i="54"/>
  <c r="S279" i="54"/>
  <c r="S280" i="54"/>
  <c r="S281" i="54"/>
  <c r="S282" i="54"/>
  <c r="S283" i="54"/>
  <c r="S284" i="54"/>
  <c r="S285" i="54"/>
  <c r="S286" i="54"/>
  <c r="S287" i="54"/>
  <c r="S288" i="54"/>
  <c r="S289" i="54"/>
  <c r="S290" i="54"/>
  <c r="S291" i="54"/>
  <c r="S292" i="54"/>
  <c r="S293" i="54"/>
  <c r="S294" i="54"/>
  <c r="S295" i="54"/>
  <c r="S296" i="54"/>
  <c r="S297" i="54"/>
  <c r="S298" i="54"/>
  <c r="S299" i="54"/>
  <c r="S300" i="54"/>
  <c r="S301" i="54"/>
  <c r="S302" i="54"/>
  <c r="S303" i="54"/>
  <c r="S304" i="54"/>
  <c r="S305" i="54"/>
  <c r="S306" i="54"/>
  <c r="S307" i="54"/>
  <c r="S308" i="54"/>
  <c r="S309" i="54"/>
  <c r="S310" i="54"/>
  <c r="S311" i="54"/>
  <c r="S312" i="54"/>
  <c r="S313" i="54"/>
  <c r="S314" i="54"/>
  <c r="S315" i="54"/>
  <c r="S316" i="54"/>
  <c r="S317" i="54"/>
  <c r="S318" i="54"/>
  <c r="S319" i="54"/>
  <c r="S320" i="54"/>
  <c r="S321" i="54"/>
  <c r="S322" i="54"/>
  <c r="S323" i="54"/>
  <c r="S324" i="54"/>
  <c r="S325" i="54"/>
  <c r="S326" i="54"/>
  <c r="S327" i="54"/>
  <c r="S328" i="54"/>
  <c r="S329" i="54"/>
  <c r="S330" i="54"/>
  <c r="S331" i="54"/>
  <c r="S332" i="54"/>
  <c r="S333" i="54"/>
  <c r="S334" i="54"/>
  <c r="S335" i="54"/>
  <c r="S336" i="54"/>
  <c r="S337" i="54"/>
  <c r="S338" i="54"/>
  <c r="S339" i="54"/>
  <c r="S340" i="54"/>
  <c r="S341" i="54"/>
  <c r="S342" i="54"/>
  <c r="S343" i="54"/>
  <c r="S344" i="54"/>
  <c r="S345" i="54"/>
  <c r="S346" i="54"/>
  <c r="S347" i="54"/>
  <c r="S348" i="54"/>
  <c r="S349" i="54"/>
  <c r="S350" i="54"/>
  <c r="S351" i="54"/>
  <c r="S352" i="54"/>
  <c r="S353" i="54"/>
  <c r="S354" i="54"/>
  <c r="S355" i="54"/>
  <c r="S356" i="54"/>
  <c r="S357" i="54"/>
  <c r="S358" i="54"/>
  <c r="S359" i="54"/>
  <c r="S360" i="54"/>
  <c r="S361" i="54"/>
  <c r="S362" i="54"/>
  <c r="S363" i="54"/>
  <c r="S364" i="54"/>
  <c r="S365" i="54"/>
  <c r="S366" i="54"/>
  <c r="S367" i="54"/>
  <c r="S368" i="54"/>
  <c r="S369" i="54"/>
  <c r="S370" i="54"/>
  <c r="S371" i="54"/>
  <c r="S372" i="54"/>
  <c r="S373" i="54"/>
  <c r="S374" i="54"/>
  <c r="S375" i="54"/>
  <c r="S376" i="54"/>
  <c r="S377" i="54"/>
  <c r="S378" i="54"/>
  <c r="S379" i="54"/>
  <c r="S380" i="54"/>
  <c r="S381" i="54"/>
  <c r="S382" i="54"/>
  <c r="S383" i="54"/>
  <c r="S384" i="54"/>
  <c r="S385" i="54"/>
  <c r="S386" i="54"/>
  <c r="S387" i="54"/>
  <c r="S388" i="54"/>
  <c r="S389" i="54"/>
  <c r="S390" i="54"/>
  <c r="S391" i="54"/>
  <c r="S392" i="54"/>
  <c r="S393" i="54"/>
  <c r="S394" i="54"/>
  <c r="S395" i="54"/>
  <c r="S396" i="54"/>
  <c r="S397" i="54"/>
  <c r="S398" i="54"/>
  <c r="S399" i="54"/>
  <c r="S400" i="54"/>
  <c r="S401" i="54"/>
  <c r="S402" i="54"/>
  <c r="S403" i="54"/>
  <c r="S404" i="54"/>
  <c r="S405" i="54"/>
  <c r="S406" i="54"/>
  <c r="S407" i="54"/>
  <c r="S408" i="54"/>
  <c r="S409" i="54"/>
  <c r="S410" i="54"/>
  <c r="S411" i="54"/>
  <c r="S412" i="54"/>
  <c r="S413" i="54"/>
  <c r="S414" i="54"/>
  <c r="S415" i="54"/>
  <c r="S416" i="54"/>
  <c r="S417" i="54"/>
  <c r="S418" i="54"/>
  <c r="S419" i="54"/>
  <c r="S420" i="54"/>
  <c r="S421" i="54"/>
  <c r="S422" i="54"/>
  <c r="S423" i="54"/>
  <c r="S424" i="54"/>
  <c r="S425" i="54"/>
  <c r="S426" i="54"/>
  <c r="S427" i="54"/>
  <c r="S428" i="54"/>
  <c r="S429" i="54"/>
  <c r="S430" i="54"/>
  <c r="S431" i="54"/>
  <c r="S432" i="54"/>
  <c r="S433" i="54"/>
  <c r="S434" i="54"/>
  <c r="S435" i="54"/>
  <c r="S436" i="54"/>
  <c r="S437" i="54"/>
  <c r="S438" i="54"/>
  <c r="S439" i="54"/>
  <c r="S440" i="54"/>
  <c r="S441" i="54"/>
  <c r="S442" i="54"/>
  <c r="S443" i="54"/>
  <c r="S444" i="54"/>
  <c r="S445" i="54"/>
  <c r="S446" i="54"/>
  <c r="S447" i="54"/>
  <c r="S448" i="54"/>
  <c r="S449" i="54"/>
  <c r="S450" i="54"/>
  <c r="S451" i="54"/>
  <c r="S452" i="54"/>
  <c r="S453" i="54"/>
  <c r="S454" i="54"/>
  <c r="S455" i="54"/>
  <c r="S456" i="54"/>
  <c r="S457" i="54"/>
  <c r="S458" i="54"/>
  <c r="S459" i="54"/>
  <c r="S460" i="54"/>
  <c r="S461" i="54"/>
  <c r="S462" i="54"/>
  <c r="S463" i="54"/>
  <c r="S464" i="54"/>
  <c r="S465" i="54"/>
  <c r="S466" i="54"/>
  <c r="S467" i="54"/>
  <c r="S468" i="54"/>
  <c r="S469" i="54"/>
  <c r="S470" i="54"/>
  <c r="S471" i="54"/>
  <c r="S472" i="54"/>
  <c r="S473" i="54"/>
  <c r="S474" i="54"/>
  <c r="S475" i="54"/>
  <c r="S476" i="54"/>
  <c r="S477" i="54"/>
  <c r="S478" i="54"/>
  <c r="S479" i="54"/>
  <c r="S480" i="54"/>
  <c r="S481" i="54"/>
  <c r="S482" i="54"/>
  <c r="S483" i="54"/>
  <c r="S484" i="54"/>
  <c r="S485" i="54"/>
  <c r="S486" i="54"/>
  <c r="S487" i="54"/>
  <c r="S488" i="54"/>
  <c r="S489" i="54"/>
  <c r="S490" i="54"/>
  <c r="S491" i="54"/>
  <c r="S492" i="54"/>
  <c r="S493" i="54"/>
  <c r="S494" i="54"/>
  <c r="S495" i="54"/>
  <c r="S496" i="54"/>
  <c r="S497" i="54"/>
  <c r="S498" i="54"/>
  <c r="S499" i="54"/>
  <c r="S500" i="54"/>
  <c r="S501" i="54"/>
  <c r="S502" i="54"/>
  <c r="S503" i="54"/>
  <c r="S504" i="54"/>
  <c r="S505" i="54"/>
  <c r="S506" i="54"/>
  <c r="S507" i="54"/>
  <c r="S508" i="54"/>
  <c r="S509" i="54"/>
  <c r="S510" i="54"/>
  <c r="S511" i="54"/>
  <c r="S512" i="54"/>
  <c r="S513" i="54"/>
  <c r="S514" i="54"/>
  <c r="S515" i="54"/>
  <c r="S516" i="54"/>
  <c r="S517" i="54"/>
  <c r="S518" i="54"/>
  <c r="S519" i="54"/>
  <c r="S520" i="54"/>
  <c r="S521" i="54"/>
  <c r="S522" i="54"/>
  <c r="S523" i="54"/>
  <c r="S524" i="54"/>
  <c r="S525" i="54"/>
  <c r="S526" i="54"/>
  <c r="S527" i="54"/>
  <c r="S528" i="54"/>
  <c r="S529" i="54"/>
  <c r="S530" i="54"/>
  <c r="S531" i="54"/>
  <c r="S532" i="54"/>
  <c r="S533" i="54"/>
  <c r="S534" i="54"/>
  <c r="S535" i="54"/>
  <c r="S536" i="54"/>
  <c r="S537" i="54"/>
  <c r="S538" i="54"/>
  <c r="S539" i="54"/>
  <c r="S540" i="54"/>
  <c r="S541" i="54"/>
  <c r="S542" i="54"/>
  <c r="S543" i="54"/>
  <c r="S544" i="54"/>
  <c r="S545" i="54"/>
  <c r="S546" i="54"/>
  <c r="S547" i="54"/>
  <c r="S548" i="54"/>
  <c r="S549" i="54"/>
  <c r="S550" i="54"/>
  <c r="S551" i="54"/>
  <c r="S552" i="54"/>
  <c r="S553" i="54"/>
  <c r="S554" i="54"/>
  <c r="S555" i="54"/>
  <c r="S556" i="54"/>
  <c r="S557" i="54"/>
  <c r="S558" i="54"/>
  <c r="S559" i="54"/>
  <c r="S560" i="54"/>
  <c r="S561" i="54"/>
  <c r="S562" i="54"/>
  <c r="S563" i="54"/>
  <c r="S564" i="54"/>
  <c r="S565" i="54"/>
  <c r="S566" i="54"/>
  <c r="S567" i="54"/>
  <c r="S568" i="54"/>
  <c r="S569" i="54"/>
  <c r="S570" i="54"/>
  <c r="S571" i="54"/>
  <c r="S572" i="54"/>
  <c r="S573" i="54"/>
  <c r="S574" i="54"/>
  <c r="S575" i="54"/>
  <c r="S576" i="54"/>
  <c r="S577" i="54"/>
  <c r="S578" i="54"/>
  <c r="S579" i="54"/>
  <c r="S580" i="54"/>
  <c r="S581" i="54"/>
  <c r="S582" i="54"/>
  <c r="S583" i="54"/>
  <c r="S584" i="54"/>
  <c r="S585" i="54"/>
  <c r="S586" i="54"/>
  <c r="S587" i="54"/>
  <c r="S588" i="54"/>
  <c r="S589" i="54"/>
  <c r="S590" i="54"/>
  <c r="S591" i="54"/>
  <c r="S592" i="54"/>
  <c r="S593" i="54"/>
  <c r="S594" i="54"/>
  <c r="S595" i="54"/>
  <c r="S596" i="54"/>
  <c r="S597" i="54"/>
  <c r="S598" i="54"/>
  <c r="S599" i="54"/>
  <c r="S600" i="54"/>
  <c r="S601" i="54"/>
  <c r="S602" i="54"/>
  <c r="S603" i="54"/>
  <c r="S604" i="54"/>
  <c r="S605" i="54"/>
  <c r="S606" i="54"/>
  <c r="S607" i="54"/>
  <c r="S608" i="54"/>
  <c r="S609" i="54"/>
  <c r="S610" i="54"/>
  <c r="S611" i="54"/>
  <c r="S612" i="54"/>
  <c r="S613" i="54"/>
  <c r="S614" i="54"/>
  <c r="S615" i="54"/>
  <c r="S616" i="54"/>
  <c r="S617" i="54"/>
  <c r="S618" i="54"/>
  <c r="S619" i="54"/>
  <c r="S620" i="54"/>
  <c r="S621" i="54"/>
  <c r="S622" i="54"/>
  <c r="S623" i="54"/>
  <c r="S624" i="54"/>
  <c r="S625" i="54"/>
  <c r="S626" i="54"/>
  <c r="S627" i="54"/>
  <c r="S628" i="54"/>
  <c r="S629" i="54"/>
  <c r="S630" i="54"/>
  <c r="S631" i="54"/>
  <c r="S632" i="54"/>
  <c r="S633" i="54"/>
  <c r="S634" i="54"/>
  <c r="S635" i="54"/>
  <c r="S636" i="54"/>
  <c r="S637" i="54"/>
  <c r="S638" i="54"/>
  <c r="S639" i="54"/>
  <c r="S640" i="54"/>
  <c r="S641" i="54"/>
  <c r="S642" i="54"/>
  <c r="S643" i="54"/>
  <c r="S644" i="54"/>
  <c r="S645" i="54"/>
  <c r="S646" i="54"/>
  <c r="S647" i="54"/>
  <c r="S648" i="54"/>
  <c r="S649" i="54"/>
  <c r="S650" i="54"/>
  <c r="S651" i="54"/>
  <c r="S652" i="54"/>
  <c r="S653" i="54"/>
  <c r="S654" i="54"/>
  <c r="S655" i="54"/>
  <c r="S656" i="54"/>
  <c r="S657" i="54"/>
  <c r="S658" i="54"/>
  <c r="S659" i="54"/>
  <c r="S660" i="54"/>
  <c r="S661" i="54"/>
  <c r="S662" i="54"/>
  <c r="S663" i="54"/>
  <c r="S664" i="54"/>
  <c r="S665" i="54"/>
  <c r="S666" i="54"/>
  <c r="S667" i="54"/>
  <c r="S668" i="54"/>
  <c r="S669" i="54"/>
  <c r="S670" i="54"/>
  <c r="S671" i="54"/>
  <c r="S672" i="54"/>
  <c r="S673" i="54"/>
  <c r="S674" i="54"/>
  <c r="S675" i="54"/>
  <c r="S676" i="54"/>
  <c r="S677" i="54"/>
  <c r="S678" i="54"/>
  <c r="S679" i="54"/>
  <c r="S680" i="54"/>
  <c r="S681" i="54"/>
  <c r="S682" i="54"/>
  <c r="S683" i="54"/>
  <c r="S684" i="54"/>
  <c r="S685" i="54"/>
  <c r="S686" i="54"/>
  <c r="S687" i="54"/>
  <c r="S688" i="54"/>
  <c r="S689" i="54"/>
  <c r="S690" i="54"/>
  <c r="S691" i="54"/>
  <c r="S692" i="54"/>
  <c r="S693" i="54"/>
  <c r="S694" i="54"/>
  <c r="S695" i="54"/>
  <c r="S696" i="54"/>
  <c r="S697" i="54"/>
  <c r="S698" i="54"/>
  <c r="S699" i="54"/>
  <c r="S700" i="54"/>
  <c r="S701" i="54"/>
  <c r="S702" i="54"/>
  <c r="S703" i="54"/>
  <c r="S704" i="54"/>
  <c r="S705" i="54"/>
  <c r="S706" i="54"/>
  <c r="S707" i="54"/>
  <c r="S708" i="54"/>
  <c r="S709" i="54"/>
  <c r="S710" i="54"/>
  <c r="S711" i="54"/>
  <c r="S712" i="54"/>
  <c r="S713" i="54"/>
  <c r="S714" i="54"/>
  <c r="S715" i="54"/>
  <c r="S716" i="54"/>
  <c r="S717" i="54"/>
  <c r="S718" i="54"/>
  <c r="S719" i="54"/>
  <c r="S720" i="54"/>
  <c r="S721" i="54"/>
  <c r="S722" i="54"/>
  <c r="S723" i="54"/>
  <c r="S724" i="54"/>
  <c r="S725" i="54"/>
  <c r="A8" i="54"/>
  <c r="A9" i="54" s="1"/>
  <c r="A10" i="54" s="1"/>
  <c r="A11" i="54" s="1"/>
  <c r="A12" i="54" s="1"/>
  <c r="A13" i="54" s="1"/>
  <c r="A14" i="54" s="1"/>
  <c r="A15" i="54" s="1"/>
  <c r="A16" i="54" s="1"/>
  <c r="A17" i="54" s="1"/>
  <c r="A18" i="54" s="1"/>
  <c r="A19" i="54" s="1"/>
  <c r="A20" i="54" s="1"/>
  <c r="A21" i="54" s="1"/>
  <c r="A22" i="54" s="1"/>
  <c r="A23" i="54" s="1"/>
  <c r="A24" i="54" s="1"/>
  <c r="A25" i="54" s="1"/>
  <c r="A26" i="54" s="1"/>
  <c r="A27" i="54" s="1"/>
  <c r="A28" i="54" s="1"/>
  <c r="A29" i="54" s="1"/>
  <c r="A30" i="54" s="1"/>
  <c r="A31" i="54" s="1"/>
  <c r="A32" i="54" s="1"/>
  <c r="A33" i="54" s="1"/>
  <c r="A34" i="54" s="1"/>
  <c r="A35" i="54" s="1"/>
  <c r="A36" i="54" s="1"/>
  <c r="A37" i="54" s="1"/>
  <c r="A38" i="54" s="1"/>
  <c r="A39" i="54" s="1"/>
  <c r="A40" i="54" s="1"/>
  <c r="A41" i="54" s="1"/>
  <c r="A42" i="54" s="1"/>
  <c r="A43" i="54" s="1"/>
  <c r="A44" i="54" s="1"/>
  <c r="A45" i="54" s="1"/>
  <c r="A46" i="54" s="1"/>
  <c r="A47" i="54" s="1"/>
  <c r="A48" i="54" s="1"/>
  <c r="A49" i="54" s="1"/>
  <c r="A50" i="54" s="1"/>
  <c r="A51" i="54" s="1"/>
  <c r="A52" i="54" s="1"/>
  <c r="A53" i="54" s="1"/>
  <c r="A54" i="54" s="1"/>
  <c r="A55" i="54" s="1"/>
  <c r="A56" i="54" s="1"/>
  <c r="A57" i="54" s="1"/>
  <c r="A58" i="54" s="1"/>
  <c r="A59" i="54" s="1"/>
  <c r="A60" i="54" s="1"/>
  <c r="A61" i="54" s="1"/>
  <c r="A62" i="54" s="1"/>
  <c r="A63" i="54" s="1"/>
  <c r="A64" i="54" s="1"/>
  <c r="A65" i="54" s="1"/>
  <c r="A66" i="54" s="1"/>
  <c r="A67" i="54" s="1"/>
  <c r="A68" i="54" s="1"/>
  <c r="A69" i="54" s="1"/>
  <c r="A70" i="54" s="1"/>
  <c r="A71" i="54" s="1"/>
  <c r="A72" i="54" s="1"/>
  <c r="A73" i="54" s="1"/>
  <c r="A74" i="54" s="1"/>
  <c r="A75" i="54" s="1"/>
  <c r="A76" i="54" s="1"/>
  <c r="A77" i="54" s="1"/>
  <c r="A78" i="54" s="1"/>
  <c r="A79" i="54" s="1"/>
  <c r="A80" i="54" s="1"/>
  <c r="A81" i="54" s="1"/>
  <c r="A82" i="54" s="1"/>
  <c r="A83" i="54" s="1"/>
  <c r="A84" i="54" s="1"/>
  <c r="A85" i="54" s="1"/>
  <c r="A86" i="54" s="1"/>
  <c r="A87" i="54" s="1"/>
  <c r="A88" i="54" s="1"/>
  <c r="A89" i="54" s="1"/>
  <c r="A90" i="54" s="1"/>
  <c r="A91" i="54" s="1"/>
  <c r="A92" i="54" s="1"/>
  <c r="A93" i="54" s="1"/>
  <c r="A94" i="54" s="1"/>
  <c r="A95" i="54" s="1"/>
  <c r="A96" i="54" s="1"/>
  <c r="A97" i="54" s="1"/>
  <c r="A98" i="54" s="1"/>
  <c r="A99" i="54" s="1"/>
  <c r="A100" i="54" s="1"/>
  <c r="A101" i="54" s="1"/>
  <c r="A102" i="54" s="1"/>
  <c r="A103" i="54" s="1"/>
  <c r="A104" i="54" s="1"/>
  <c r="A105" i="54" s="1"/>
  <c r="A106" i="54" s="1"/>
  <c r="A107" i="54" s="1"/>
  <c r="A108" i="54" s="1"/>
  <c r="A109" i="54" s="1"/>
  <c r="A110" i="54" s="1"/>
  <c r="A111" i="54" s="1"/>
  <c r="A112" i="54" s="1"/>
  <c r="A113" i="54" s="1"/>
  <c r="A114" i="54" s="1"/>
  <c r="BC7" i="54"/>
  <c r="S8" i="54"/>
  <c r="S9" i="54"/>
  <c r="S10" i="54"/>
  <c r="S11" i="54"/>
  <c r="S12" i="54"/>
  <c r="S13" i="54"/>
  <c r="S14" i="54"/>
  <c r="S15" i="54"/>
  <c r="S16" i="54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S30" i="54"/>
  <c r="S31" i="54"/>
  <c r="S32" i="54"/>
  <c r="S33" i="54"/>
  <c r="S34" i="54"/>
  <c r="S35" i="54"/>
  <c r="S36" i="54"/>
  <c r="S37" i="54"/>
  <c r="S38" i="54"/>
  <c r="S39" i="54"/>
  <c r="S40" i="54"/>
  <c r="S41" i="54"/>
  <c r="S42" i="54"/>
  <c r="S43" i="54"/>
  <c r="S44" i="54"/>
  <c r="S45" i="54"/>
  <c r="S46" i="54"/>
  <c r="S47" i="54"/>
  <c r="S48" i="54"/>
  <c r="S49" i="54"/>
  <c r="S50" i="54"/>
  <c r="S51" i="54"/>
  <c r="S52" i="54"/>
  <c r="S53" i="54"/>
  <c r="S54" i="54"/>
  <c r="S55" i="54"/>
  <c r="S56" i="54"/>
  <c r="S57" i="54"/>
  <c r="S58" i="54"/>
  <c r="S59" i="54"/>
  <c r="S60" i="54"/>
  <c r="S61" i="54"/>
  <c r="S62" i="54"/>
  <c r="S63" i="54"/>
  <c r="S64" i="54"/>
  <c r="S65" i="54"/>
  <c r="S66" i="54"/>
  <c r="S67" i="54"/>
  <c r="S68" i="54"/>
  <c r="S69" i="54"/>
  <c r="S70" i="54"/>
  <c r="S71" i="54"/>
  <c r="S72" i="54"/>
  <c r="S73" i="54"/>
  <c r="S74" i="54"/>
  <c r="S75" i="54"/>
  <c r="S76" i="54"/>
  <c r="S77" i="54"/>
  <c r="S78" i="54"/>
  <c r="S79" i="54"/>
  <c r="S80" i="54"/>
  <c r="S81" i="54"/>
  <c r="S82" i="54"/>
  <c r="S83" i="54"/>
  <c r="S84" i="54"/>
  <c r="S85" i="54"/>
  <c r="S86" i="54"/>
  <c r="S87" i="54"/>
  <c r="S88" i="54"/>
  <c r="S89" i="54"/>
  <c r="S90" i="54"/>
  <c r="S91" i="54"/>
  <c r="S92" i="54"/>
  <c r="S93" i="54"/>
  <c r="S94" i="54"/>
  <c r="S95" i="54"/>
  <c r="S96" i="54"/>
  <c r="S97" i="54"/>
  <c r="S98" i="54"/>
  <c r="S99" i="54"/>
  <c r="S100" i="54"/>
  <c r="S101" i="54"/>
  <c r="S102" i="54"/>
  <c r="S103" i="54"/>
  <c r="S104" i="54"/>
  <c r="S105" i="54"/>
  <c r="S106" i="54"/>
  <c r="S107" i="54"/>
  <c r="S108" i="54"/>
  <c r="S109" i="54"/>
  <c r="S110" i="54"/>
  <c r="S111" i="54"/>
  <c r="S112" i="54"/>
  <c r="S113" i="54"/>
  <c r="S114" i="54"/>
  <c r="S115" i="54"/>
  <c r="S116" i="54"/>
  <c r="S117" i="54"/>
  <c r="S118" i="54"/>
  <c r="S119" i="54"/>
  <c r="S120" i="54"/>
  <c r="S121" i="54"/>
  <c r="S122" i="54"/>
  <c r="S123" i="54"/>
  <c r="S124" i="54"/>
  <c r="S125" i="54"/>
  <c r="S126" i="54"/>
  <c r="S127" i="54"/>
  <c r="S128" i="54"/>
  <c r="S129" i="54"/>
  <c r="S130" i="54"/>
  <c r="S131" i="54"/>
  <c r="S132" i="54"/>
  <c r="S133" i="54"/>
  <c r="S134" i="54"/>
  <c r="S135" i="54"/>
  <c r="S136" i="54"/>
  <c r="S137" i="54"/>
  <c r="S138" i="54"/>
  <c r="S139" i="54"/>
  <c r="S140" i="54"/>
  <c r="S141" i="54"/>
  <c r="S142" i="54"/>
  <c r="S143" i="54"/>
  <c r="S144" i="54"/>
  <c r="S145" i="54"/>
  <c r="S146" i="54"/>
  <c r="S147" i="54"/>
  <c r="S148" i="54"/>
  <c r="S149" i="54"/>
  <c r="S150" i="54"/>
  <c r="S151" i="54"/>
  <c r="S152" i="54"/>
  <c r="S153" i="54"/>
  <c r="S154" i="54"/>
  <c r="S155" i="54"/>
  <c r="S156" i="54"/>
  <c r="S157" i="54"/>
  <c r="S158" i="54"/>
  <c r="S159" i="54"/>
  <c r="S160" i="54"/>
  <c r="S161" i="54"/>
  <c r="S162" i="54"/>
  <c r="S163" i="54"/>
  <c r="S164" i="54"/>
  <c r="S165" i="54"/>
  <c r="S166" i="54"/>
  <c r="S167" i="54"/>
  <c r="S168" i="54"/>
  <c r="S169" i="54"/>
  <c r="S170" i="54"/>
  <c r="S171" i="54"/>
  <c r="S172" i="54"/>
  <c r="S173" i="54"/>
  <c r="S174" i="54"/>
  <c r="S175" i="54"/>
  <c r="S176" i="54"/>
  <c r="S177" i="54"/>
  <c r="S178" i="54"/>
  <c r="S179" i="54"/>
  <c r="S180" i="54"/>
  <c r="S181" i="54"/>
  <c r="S182" i="54"/>
  <c r="S183" i="54"/>
  <c r="S184" i="54"/>
  <c r="S185" i="54"/>
  <c r="S186" i="54"/>
  <c r="S187" i="54"/>
  <c r="S188" i="54"/>
  <c r="S189" i="54"/>
  <c r="S190" i="54"/>
  <c r="S191" i="54"/>
  <c r="S192" i="54"/>
  <c r="S193" i="54"/>
  <c r="S194" i="54"/>
  <c r="S195" i="54"/>
  <c r="S196" i="54"/>
  <c r="S197" i="54"/>
  <c r="S198" i="54"/>
  <c r="S199" i="54"/>
  <c r="S200" i="54"/>
  <c r="S201" i="54"/>
  <c r="S202" i="54"/>
  <c r="S203" i="54"/>
  <c r="S204" i="54"/>
  <c r="S205" i="54"/>
  <c r="S206" i="54"/>
  <c r="S207" i="54"/>
  <c r="S208" i="54"/>
  <c r="S209" i="54"/>
  <c r="S210" i="54"/>
  <c r="S211" i="54"/>
  <c r="S212" i="54"/>
  <c r="S213" i="54"/>
  <c r="S214" i="54"/>
  <c r="S215" i="54"/>
  <c r="S216" i="54"/>
  <c r="S217" i="54"/>
  <c r="S218" i="54"/>
  <c r="S219" i="54"/>
  <c r="S220" i="54"/>
  <c r="S221" i="54"/>
  <c r="S222" i="54"/>
  <c r="S223" i="54"/>
  <c r="S224" i="54"/>
  <c r="S225" i="54"/>
  <c r="S226" i="54"/>
  <c r="S227" i="54"/>
  <c r="S228" i="54"/>
  <c r="S229" i="54"/>
  <c r="S7" i="54"/>
  <c r="J8" i="54"/>
  <c r="K8" i="54"/>
  <c r="L8" i="54"/>
  <c r="J9" i="54"/>
  <c r="K9" i="54"/>
  <c r="L9" i="54"/>
  <c r="J10" i="54"/>
  <c r="K10" i="54"/>
  <c r="L10" i="54"/>
  <c r="J11" i="54"/>
  <c r="K11" i="54"/>
  <c r="L11" i="54"/>
  <c r="J12" i="54"/>
  <c r="K12" i="54"/>
  <c r="L12" i="54"/>
  <c r="J13" i="54"/>
  <c r="K13" i="54"/>
  <c r="L13" i="54"/>
  <c r="J14" i="54"/>
  <c r="K14" i="54"/>
  <c r="L14" i="54"/>
  <c r="J15" i="54"/>
  <c r="K15" i="54"/>
  <c r="L15" i="54"/>
  <c r="J16" i="54"/>
  <c r="K16" i="54"/>
  <c r="L16" i="54"/>
  <c r="J17" i="54"/>
  <c r="K17" i="54"/>
  <c r="L17" i="54"/>
  <c r="J18" i="54"/>
  <c r="K18" i="54"/>
  <c r="L18" i="54"/>
  <c r="J19" i="54"/>
  <c r="K19" i="54"/>
  <c r="L19" i="54"/>
  <c r="J20" i="54"/>
  <c r="K20" i="54"/>
  <c r="L20" i="54"/>
  <c r="J21" i="54"/>
  <c r="K21" i="54"/>
  <c r="L21" i="54"/>
  <c r="J22" i="54"/>
  <c r="K22" i="54"/>
  <c r="L22" i="54"/>
  <c r="J23" i="54"/>
  <c r="K23" i="54"/>
  <c r="L23" i="54"/>
  <c r="J24" i="54"/>
  <c r="K24" i="54"/>
  <c r="L24" i="54"/>
  <c r="J25" i="54"/>
  <c r="K25" i="54"/>
  <c r="L25" i="54"/>
  <c r="J26" i="54"/>
  <c r="K26" i="54"/>
  <c r="L26" i="54"/>
  <c r="J27" i="54"/>
  <c r="K27" i="54"/>
  <c r="L27" i="54"/>
  <c r="J28" i="54"/>
  <c r="K28" i="54"/>
  <c r="L28" i="54"/>
  <c r="J29" i="54"/>
  <c r="K29" i="54"/>
  <c r="L29" i="54"/>
  <c r="J30" i="54"/>
  <c r="K30" i="54"/>
  <c r="L30" i="54"/>
  <c r="J31" i="54"/>
  <c r="K31" i="54"/>
  <c r="L31" i="54"/>
  <c r="J32" i="54"/>
  <c r="K32" i="54"/>
  <c r="L32" i="54"/>
  <c r="J33" i="54"/>
  <c r="K33" i="54"/>
  <c r="L33" i="54"/>
  <c r="J34" i="54"/>
  <c r="K34" i="54"/>
  <c r="L34" i="54"/>
  <c r="J35" i="54"/>
  <c r="K35" i="54"/>
  <c r="L35" i="54"/>
  <c r="J36" i="54"/>
  <c r="K36" i="54"/>
  <c r="L36" i="54"/>
  <c r="J37" i="54"/>
  <c r="K37" i="54"/>
  <c r="L37" i="54"/>
  <c r="J38" i="54"/>
  <c r="K38" i="54"/>
  <c r="L38" i="54"/>
  <c r="J39" i="54"/>
  <c r="K39" i="54"/>
  <c r="L39" i="54"/>
  <c r="J40" i="54"/>
  <c r="K40" i="54"/>
  <c r="L40" i="54"/>
  <c r="J41" i="54"/>
  <c r="K41" i="54"/>
  <c r="L41" i="54"/>
  <c r="J42" i="54"/>
  <c r="K42" i="54"/>
  <c r="L42" i="54"/>
  <c r="J43" i="54"/>
  <c r="K43" i="54"/>
  <c r="L43" i="54"/>
  <c r="J44" i="54"/>
  <c r="K44" i="54"/>
  <c r="L44" i="54"/>
  <c r="J45" i="54"/>
  <c r="K45" i="54"/>
  <c r="L45" i="54"/>
  <c r="J46" i="54"/>
  <c r="K46" i="54"/>
  <c r="L46" i="54"/>
  <c r="J47" i="54"/>
  <c r="K47" i="54"/>
  <c r="L47" i="54"/>
  <c r="J48" i="54"/>
  <c r="K48" i="54"/>
  <c r="L48" i="54"/>
  <c r="J49" i="54"/>
  <c r="K49" i="54"/>
  <c r="L49" i="54"/>
  <c r="J50" i="54"/>
  <c r="K50" i="54"/>
  <c r="L50" i="54"/>
  <c r="J51" i="54"/>
  <c r="K51" i="54"/>
  <c r="L51" i="54"/>
  <c r="J52" i="54"/>
  <c r="K52" i="54"/>
  <c r="L52" i="54"/>
  <c r="J53" i="54"/>
  <c r="K53" i="54"/>
  <c r="L53" i="54"/>
  <c r="J54" i="54"/>
  <c r="K54" i="54"/>
  <c r="L54" i="54"/>
  <c r="J55" i="54"/>
  <c r="K55" i="54"/>
  <c r="L55" i="54"/>
  <c r="J56" i="54"/>
  <c r="K56" i="54"/>
  <c r="L56" i="54"/>
  <c r="J57" i="54"/>
  <c r="K57" i="54"/>
  <c r="L57" i="54"/>
  <c r="J58" i="54"/>
  <c r="K58" i="54"/>
  <c r="L58" i="54"/>
  <c r="J59" i="54"/>
  <c r="K59" i="54"/>
  <c r="L59" i="54"/>
  <c r="J60" i="54"/>
  <c r="K60" i="54"/>
  <c r="L60" i="54"/>
  <c r="J61" i="54"/>
  <c r="K61" i="54"/>
  <c r="L61" i="54"/>
  <c r="J62" i="54"/>
  <c r="K62" i="54"/>
  <c r="L62" i="54"/>
  <c r="J63" i="54"/>
  <c r="K63" i="54"/>
  <c r="L63" i="54"/>
  <c r="J64" i="54"/>
  <c r="K64" i="54"/>
  <c r="L64" i="54"/>
  <c r="J65" i="54"/>
  <c r="K65" i="54"/>
  <c r="L65" i="54"/>
  <c r="J66" i="54"/>
  <c r="K66" i="54"/>
  <c r="L66" i="54"/>
  <c r="J67" i="54"/>
  <c r="K67" i="54"/>
  <c r="L67" i="54"/>
  <c r="J68" i="54"/>
  <c r="K68" i="54"/>
  <c r="L68" i="54"/>
  <c r="J69" i="54"/>
  <c r="K69" i="54"/>
  <c r="L69" i="54"/>
  <c r="J70" i="54"/>
  <c r="K70" i="54"/>
  <c r="L70" i="54"/>
  <c r="J71" i="54"/>
  <c r="K71" i="54"/>
  <c r="L71" i="54"/>
  <c r="J72" i="54"/>
  <c r="K72" i="54"/>
  <c r="L72" i="54"/>
  <c r="J73" i="54"/>
  <c r="K73" i="54"/>
  <c r="L73" i="54"/>
  <c r="J74" i="54"/>
  <c r="K74" i="54"/>
  <c r="L74" i="54"/>
  <c r="J75" i="54"/>
  <c r="K75" i="54"/>
  <c r="L75" i="54"/>
  <c r="J76" i="54"/>
  <c r="K76" i="54"/>
  <c r="L76" i="54"/>
  <c r="J77" i="54"/>
  <c r="K77" i="54"/>
  <c r="L77" i="54"/>
  <c r="J78" i="54"/>
  <c r="K78" i="54"/>
  <c r="L78" i="54"/>
  <c r="J79" i="54"/>
  <c r="K79" i="54"/>
  <c r="L79" i="54"/>
  <c r="J80" i="54"/>
  <c r="K80" i="54"/>
  <c r="L80" i="54"/>
  <c r="J81" i="54"/>
  <c r="K81" i="54"/>
  <c r="L81" i="54"/>
  <c r="J82" i="54"/>
  <c r="K82" i="54"/>
  <c r="L82" i="54"/>
  <c r="J83" i="54"/>
  <c r="K83" i="54"/>
  <c r="L83" i="54"/>
  <c r="J84" i="54"/>
  <c r="K84" i="54"/>
  <c r="L84" i="54"/>
  <c r="J85" i="54"/>
  <c r="K85" i="54"/>
  <c r="L85" i="54"/>
  <c r="J86" i="54"/>
  <c r="K86" i="54"/>
  <c r="L86" i="54"/>
  <c r="J87" i="54"/>
  <c r="K87" i="54"/>
  <c r="L87" i="54"/>
  <c r="J88" i="54"/>
  <c r="K88" i="54"/>
  <c r="L88" i="54"/>
  <c r="J89" i="54"/>
  <c r="K89" i="54"/>
  <c r="L89" i="54"/>
  <c r="J90" i="54"/>
  <c r="K90" i="54"/>
  <c r="L90" i="54"/>
  <c r="J91" i="54"/>
  <c r="K91" i="54"/>
  <c r="L91" i="54"/>
  <c r="J92" i="54"/>
  <c r="K92" i="54"/>
  <c r="L92" i="54"/>
  <c r="J93" i="54"/>
  <c r="K93" i="54"/>
  <c r="L93" i="54"/>
  <c r="J94" i="54"/>
  <c r="K94" i="54"/>
  <c r="L94" i="54"/>
  <c r="J95" i="54"/>
  <c r="K95" i="54"/>
  <c r="L95" i="54"/>
  <c r="J96" i="54"/>
  <c r="K96" i="54"/>
  <c r="L96" i="54"/>
  <c r="J97" i="54"/>
  <c r="K97" i="54"/>
  <c r="L97" i="54"/>
  <c r="J98" i="54"/>
  <c r="K98" i="54"/>
  <c r="L98" i="54"/>
  <c r="J99" i="54"/>
  <c r="K99" i="54"/>
  <c r="L99" i="54"/>
  <c r="J100" i="54"/>
  <c r="K100" i="54"/>
  <c r="L100" i="54"/>
  <c r="J101" i="54"/>
  <c r="K101" i="54"/>
  <c r="L101" i="54"/>
  <c r="J102" i="54"/>
  <c r="K102" i="54"/>
  <c r="L102" i="54"/>
  <c r="J103" i="54"/>
  <c r="K103" i="54"/>
  <c r="L103" i="54"/>
  <c r="J104" i="54"/>
  <c r="K104" i="54"/>
  <c r="L104" i="54"/>
  <c r="J105" i="54"/>
  <c r="K105" i="54"/>
  <c r="L105" i="54"/>
  <c r="J106" i="54"/>
  <c r="K106" i="54"/>
  <c r="L106" i="54"/>
  <c r="J107" i="54"/>
  <c r="K107" i="54"/>
  <c r="L107" i="54"/>
  <c r="J108" i="54"/>
  <c r="K108" i="54"/>
  <c r="L108" i="54"/>
  <c r="J109" i="54"/>
  <c r="K109" i="54"/>
  <c r="L109" i="54"/>
  <c r="J110" i="54"/>
  <c r="K110" i="54"/>
  <c r="L110" i="54"/>
  <c r="J111" i="54"/>
  <c r="K111" i="54"/>
  <c r="L111" i="54"/>
  <c r="J112" i="54"/>
  <c r="K112" i="54"/>
  <c r="L112" i="54"/>
  <c r="J113" i="54"/>
  <c r="K113" i="54"/>
  <c r="L113" i="54"/>
  <c r="J114" i="54"/>
  <c r="K114" i="54"/>
  <c r="L114" i="54"/>
  <c r="J115" i="54"/>
  <c r="K115" i="54"/>
  <c r="L115" i="54"/>
  <c r="J116" i="54"/>
  <c r="K116" i="54"/>
  <c r="L116" i="54"/>
  <c r="J117" i="54"/>
  <c r="K117" i="54"/>
  <c r="L117" i="54"/>
  <c r="J118" i="54"/>
  <c r="K118" i="54"/>
  <c r="L118" i="54"/>
  <c r="J119" i="54"/>
  <c r="K119" i="54"/>
  <c r="L119" i="54"/>
  <c r="J120" i="54"/>
  <c r="K120" i="54"/>
  <c r="L120" i="54"/>
  <c r="J121" i="54"/>
  <c r="K121" i="54"/>
  <c r="L121" i="54"/>
  <c r="J122" i="54"/>
  <c r="K122" i="54"/>
  <c r="L122" i="54"/>
  <c r="J123" i="54"/>
  <c r="K123" i="54"/>
  <c r="L123" i="54"/>
  <c r="J124" i="54"/>
  <c r="K124" i="54"/>
  <c r="L124" i="54"/>
  <c r="J125" i="54"/>
  <c r="K125" i="54"/>
  <c r="L125" i="54"/>
  <c r="J126" i="54"/>
  <c r="K126" i="54"/>
  <c r="L126" i="54"/>
  <c r="J127" i="54"/>
  <c r="K127" i="54"/>
  <c r="L127" i="54"/>
  <c r="J128" i="54"/>
  <c r="K128" i="54"/>
  <c r="L128" i="54"/>
  <c r="J129" i="54"/>
  <c r="K129" i="54"/>
  <c r="L129" i="54"/>
  <c r="J130" i="54"/>
  <c r="K130" i="54"/>
  <c r="L130" i="54"/>
  <c r="J131" i="54"/>
  <c r="K131" i="54"/>
  <c r="L131" i="54"/>
  <c r="J132" i="54"/>
  <c r="K132" i="54"/>
  <c r="L132" i="54"/>
  <c r="J133" i="54"/>
  <c r="K133" i="54"/>
  <c r="L133" i="54"/>
  <c r="J134" i="54"/>
  <c r="K134" i="54"/>
  <c r="L134" i="54"/>
  <c r="J135" i="54"/>
  <c r="K135" i="54"/>
  <c r="L135" i="54"/>
  <c r="J136" i="54"/>
  <c r="K136" i="54"/>
  <c r="L136" i="54"/>
  <c r="J137" i="54"/>
  <c r="K137" i="54"/>
  <c r="L137" i="54"/>
  <c r="J138" i="54"/>
  <c r="K138" i="54"/>
  <c r="L138" i="54"/>
  <c r="J139" i="54"/>
  <c r="K139" i="54"/>
  <c r="L139" i="54"/>
  <c r="J140" i="54"/>
  <c r="K140" i="54"/>
  <c r="L140" i="54"/>
  <c r="J141" i="54"/>
  <c r="K141" i="54"/>
  <c r="L141" i="54"/>
  <c r="J142" i="54"/>
  <c r="K142" i="54"/>
  <c r="L142" i="54"/>
  <c r="J143" i="54"/>
  <c r="K143" i="54"/>
  <c r="L143" i="54"/>
  <c r="J144" i="54"/>
  <c r="K144" i="54"/>
  <c r="L144" i="54"/>
  <c r="J145" i="54"/>
  <c r="K145" i="54"/>
  <c r="L145" i="54"/>
  <c r="J146" i="54"/>
  <c r="K146" i="54"/>
  <c r="L146" i="54"/>
  <c r="J147" i="54"/>
  <c r="K147" i="54"/>
  <c r="L147" i="54"/>
  <c r="J148" i="54"/>
  <c r="K148" i="54"/>
  <c r="L148" i="54"/>
  <c r="J149" i="54"/>
  <c r="K149" i="54"/>
  <c r="L149" i="54"/>
  <c r="J150" i="54"/>
  <c r="K150" i="54"/>
  <c r="L150" i="54"/>
  <c r="J151" i="54"/>
  <c r="K151" i="54"/>
  <c r="L151" i="54"/>
  <c r="J152" i="54"/>
  <c r="K152" i="54"/>
  <c r="L152" i="54"/>
  <c r="J153" i="54"/>
  <c r="K153" i="54"/>
  <c r="L153" i="54"/>
  <c r="J154" i="54"/>
  <c r="K154" i="54"/>
  <c r="L154" i="54"/>
  <c r="J155" i="54"/>
  <c r="K155" i="54"/>
  <c r="L155" i="54"/>
  <c r="J156" i="54"/>
  <c r="K156" i="54"/>
  <c r="L156" i="54"/>
  <c r="J157" i="54"/>
  <c r="K157" i="54"/>
  <c r="L157" i="54"/>
  <c r="J158" i="54"/>
  <c r="K158" i="54"/>
  <c r="L158" i="54"/>
  <c r="J159" i="54"/>
  <c r="K159" i="54"/>
  <c r="L159" i="54"/>
  <c r="J160" i="54"/>
  <c r="K160" i="54"/>
  <c r="L160" i="54"/>
  <c r="J161" i="54"/>
  <c r="K161" i="54"/>
  <c r="L161" i="54"/>
  <c r="J162" i="54"/>
  <c r="K162" i="54"/>
  <c r="L162" i="54"/>
  <c r="J163" i="54"/>
  <c r="K163" i="54"/>
  <c r="L163" i="54"/>
  <c r="J164" i="54"/>
  <c r="K164" i="54"/>
  <c r="L164" i="54"/>
  <c r="J165" i="54"/>
  <c r="K165" i="54"/>
  <c r="L165" i="54"/>
  <c r="J166" i="54"/>
  <c r="K166" i="54"/>
  <c r="L166" i="54"/>
  <c r="J167" i="54"/>
  <c r="K167" i="54"/>
  <c r="L167" i="54"/>
  <c r="J168" i="54"/>
  <c r="K168" i="54"/>
  <c r="L168" i="54"/>
  <c r="J169" i="54"/>
  <c r="K169" i="54"/>
  <c r="L169" i="54"/>
  <c r="J170" i="54"/>
  <c r="K170" i="54"/>
  <c r="L170" i="54"/>
  <c r="J171" i="54"/>
  <c r="K171" i="54"/>
  <c r="L171" i="54"/>
  <c r="J172" i="54"/>
  <c r="K172" i="54"/>
  <c r="L172" i="54"/>
  <c r="J173" i="54"/>
  <c r="K173" i="54"/>
  <c r="L173" i="54"/>
  <c r="J174" i="54"/>
  <c r="K174" i="54"/>
  <c r="L174" i="54"/>
  <c r="J175" i="54"/>
  <c r="K175" i="54"/>
  <c r="L175" i="54"/>
  <c r="J176" i="54"/>
  <c r="K176" i="54"/>
  <c r="L176" i="54"/>
  <c r="J177" i="54"/>
  <c r="K177" i="54"/>
  <c r="L177" i="54"/>
  <c r="J178" i="54"/>
  <c r="K178" i="54"/>
  <c r="L178" i="54"/>
  <c r="J179" i="54"/>
  <c r="K179" i="54"/>
  <c r="L179" i="54"/>
  <c r="J180" i="54"/>
  <c r="K180" i="54"/>
  <c r="L180" i="54"/>
  <c r="J181" i="54"/>
  <c r="K181" i="54"/>
  <c r="L181" i="54"/>
  <c r="J182" i="54"/>
  <c r="K182" i="54"/>
  <c r="L182" i="54"/>
  <c r="J183" i="54"/>
  <c r="K183" i="54"/>
  <c r="L183" i="54"/>
  <c r="J184" i="54"/>
  <c r="K184" i="54"/>
  <c r="L184" i="54"/>
  <c r="J185" i="54"/>
  <c r="K185" i="54"/>
  <c r="L185" i="54"/>
  <c r="J186" i="54"/>
  <c r="K186" i="54"/>
  <c r="L186" i="54"/>
  <c r="J187" i="54"/>
  <c r="K187" i="54"/>
  <c r="L187" i="54"/>
  <c r="J188" i="54"/>
  <c r="K188" i="54"/>
  <c r="L188" i="54"/>
  <c r="J189" i="54"/>
  <c r="K189" i="54"/>
  <c r="L189" i="54"/>
  <c r="J190" i="54"/>
  <c r="K190" i="54"/>
  <c r="L190" i="54"/>
  <c r="J191" i="54"/>
  <c r="K191" i="54"/>
  <c r="L191" i="54"/>
  <c r="J192" i="54"/>
  <c r="K192" i="54"/>
  <c r="L192" i="54"/>
  <c r="J193" i="54"/>
  <c r="K193" i="54"/>
  <c r="L193" i="54"/>
  <c r="J194" i="54"/>
  <c r="K194" i="54"/>
  <c r="L194" i="54"/>
  <c r="J195" i="54"/>
  <c r="K195" i="54"/>
  <c r="L195" i="54"/>
  <c r="J196" i="54"/>
  <c r="K196" i="54"/>
  <c r="L196" i="54"/>
  <c r="J197" i="54"/>
  <c r="K197" i="54"/>
  <c r="L197" i="54"/>
  <c r="J198" i="54"/>
  <c r="K198" i="54"/>
  <c r="L198" i="54"/>
  <c r="J199" i="54"/>
  <c r="K199" i="54"/>
  <c r="L199" i="54"/>
  <c r="J200" i="54"/>
  <c r="K200" i="54"/>
  <c r="L200" i="54"/>
  <c r="J201" i="54"/>
  <c r="K201" i="54"/>
  <c r="L201" i="54"/>
  <c r="J202" i="54"/>
  <c r="K202" i="54"/>
  <c r="L202" i="54"/>
  <c r="J203" i="54"/>
  <c r="K203" i="54"/>
  <c r="L203" i="54"/>
  <c r="J204" i="54"/>
  <c r="K204" i="54"/>
  <c r="L204" i="54"/>
  <c r="J205" i="54"/>
  <c r="K205" i="54"/>
  <c r="L205" i="54"/>
  <c r="J206" i="54"/>
  <c r="K206" i="54"/>
  <c r="L206" i="54"/>
  <c r="J207" i="54"/>
  <c r="K207" i="54"/>
  <c r="L207" i="54"/>
  <c r="J208" i="54"/>
  <c r="K208" i="54"/>
  <c r="L208" i="54"/>
  <c r="J209" i="54"/>
  <c r="K209" i="54"/>
  <c r="L209" i="54"/>
  <c r="J210" i="54"/>
  <c r="K210" i="54"/>
  <c r="L210" i="54"/>
  <c r="J211" i="54"/>
  <c r="K211" i="54"/>
  <c r="L211" i="54"/>
  <c r="J212" i="54"/>
  <c r="K212" i="54"/>
  <c r="L212" i="54"/>
  <c r="J213" i="54"/>
  <c r="K213" i="54"/>
  <c r="L213" i="54"/>
  <c r="J214" i="54"/>
  <c r="K214" i="54"/>
  <c r="L214" i="54"/>
  <c r="J215" i="54"/>
  <c r="K215" i="54"/>
  <c r="L215" i="54"/>
  <c r="J216" i="54"/>
  <c r="K216" i="54"/>
  <c r="L216" i="54"/>
  <c r="J217" i="54"/>
  <c r="K217" i="54"/>
  <c r="L217" i="54"/>
  <c r="J218" i="54"/>
  <c r="K218" i="54"/>
  <c r="L218" i="54"/>
  <c r="J219" i="54"/>
  <c r="K219" i="54"/>
  <c r="L219" i="54"/>
  <c r="J220" i="54"/>
  <c r="K220" i="54"/>
  <c r="L220" i="54"/>
  <c r="J221" i="54"/>
  <c r="K221" i="54"/>
  <c r="L221" i="54"/>
  <c r="J222" i="54"/>
  <c r="K222" i="54"/>
  <c r="L222" i="54"/>
  <c r="J223" i="54"/>
  <c r="K223" i="54"/>
  <c r="L223" i="54"/>
  <c r="J224" i="54"/>
  <c r="K224" i="54"/>
  <c r="L224" i="54"/>
  <c r="J225" i="54"/>
  <c r="K225" i="54"/>
  <c r="L225" i="54"/>
  <c r="J226" i="54"/>
  <c r="K226" i="54"/>
  <c r="L226" i="54"/>
  <c r="J227" i="54"/>
  <c r="K227" i="54"/>
  <c r="L227" i="54"/>
  <c r="J228" i="54"/>
  <c r="K228" i="54"/>
  <c r="L228" i="54"/>
  <c r="J229" i="54"/>
  <c r="K229" i="54"/>
  <c r="L229" i="54"/>
  <c r="L7" i="54"/>
  <c r="K7" i="54"/>
  <c r="J7" i="54"/>
  <c r="Y6" i="54"/>
  <c r="Z6" i="54" s="1"/>
  <c r="AA6" i="54" s="1"/>
  <c r="AB6" i="54" s="1"/>
  <c r="AC6" i="54" s="1"/>
  <c r="W19" i="54"/>
  <c r="W31" i="54" s="1"/>
  <c r="W43" i="54" s="1"/>
  <c r="W55" i="54" s="1"/>
  <c r="W67" i="54" s="1"/>
  <c r="W79" i="54" s="1"/>
  <c r="W91" i="54" s="1"/>
  <c r="W103" i="54" s="1"/>
  <c r="W8" i="54"/>
  <c r="V20" i="54"/>
  <c r="V21" i="54"/>
  <c r="V22" i="54"/>
  <c r="V23" i="54"/>
  <c r="V24" i="54"/>
  <c r="V36" i="54" s="1"/>
  <c r="V25" i="54"/>
  <c r="V26" i="54"/>
  <c r="V27" i="54"/>
  <c r="V28" i="54"/>
  <c r="V40" i="54" s="1"/>
  <c r="V29" i="54"/>
  <c r="V30" i="54"/>
  <c r="V42" i="54" s="1"/>
  <c r="V19" i="54"/>
  <c r="U19" i="54" s="1"/>
  <c r="AX183" i="50"/>
  <c r="AU183" i="50"/>
  <c r="AT183" i="50"/>
  <c r="AS183" i="50"/>
  <c r="AR183" i="50"/>
  <c r="AX182" i="50"/>
  <c r="AU182" i="50"/>
  <c r="AT182" i="50"/>
  <c r="AS182" i="50"/>
  <c r="AR182" i="50"/>
  <c r="AX181" i="50"/>
  <c r="AU181" i="50"/>
  <c r="AT181" i="50"/>
  <c r="AS181" i="50"/>
  <c r="AR181" i="50"/>
  <c r="AX180" i="50"/>
  <c r="AU180" i="50"/>
  <c r="AT180" i="50"/>
  <c r="AS180" i="50"/>
  <c r="AR180" i="50"/>
  <c r="AX179" i="50"/>
  <c r="AU179" i="50"/>
  <c r="AT179" i="50"/>
  <c r="AS179" i="50"/>
  <c r="AR179" i="50"/>
  <c r="AX178" i="50"/>
  <c r="AU178" i="50"/>
  <c r="AT178" i="50"/>
  <c r="AS178" i="50"/>
  <c r="AR178" i="50"/>
  <c r="AX177" i="50"/>
  <c r="AU177" i="50"/>
  <c r="AT177" i="50"/>
  <c r="AS177" i="50"/>
  <c r="AR177" i="50"/>
  <c r="AX176" i="50"/>
  <c r="AU176" i="50"/>
  <c r="AT176" i="50"/>
  <c r="AS176" i="50"/>
  <c r="AR176" i="50"/>
  <c r="AX175" i="50"/>
  <c r="AU175" i="50"/>
  <c r="AT175" i="50"/>
  <c r="AS175" i="50"/>
  <c r="AR175" i="50"/>
  <c r="AX174" i="50"/>
  <c r="AU174" i="50"/>
  <c r="AT174" i="50"/>
  <c r="AS174" i="50"/>
  <c r="AR174" i="50"/>
  <c r="AX173" i="50"/>
  <c r="AU173" i="50"/>
  <c r="AT173" i="50"/>
  <c r="AS173" i="50"/>
  <c r="AR173" i="50"/>
  <c r="AX172" i="50"/>
  <c r="AU172" i="50"/>
  <c r="AT172" i="50"/>
  <c r="AS172" i="50"/>
  <c r="AR172" i="50"/>
  <c r="AX171" i="50"/>
  <c r="AU171" i="50"/>
  <c r="AT171" i="50"/>
  <c r="AS171" i="50"/>
  <c r="AR171" i="50"/>
  <c r="AX170" i="50"/>
  <c r="AU170" i="50"/>
  <c r="AT170" i="50"/>
  <c r="AS170" i="50"/>
  <c r="AR170" i="50"/>
  <c r="AX169" i="50"/>
  <c r="AU169" i="50"/>
  <c r="AT169" i="50"/>
  <c r="AS169" i="50"/>
  <c r="AR169" i="50"/>
  <c r="AX168" i="50"/>
  <c r="AU168" i="50"/>
  <c r="AT168" i="50"/>
  <c r="AS168" i="50"/>
  <c r="AR168" i="50"/>
  <c r="AX167" i="50"/>
  <c r="AU167" i="50"/>
  <c r="AT167" i="50"/>
  <c r="AS167" i="50"/>
  <c r="AR167" i="50"/>
  <c r="AX166" i="50"/>
  <c r="AU166" i="50"/>
  <c r="AT166" i="50"/>
  <c r="AS166" i="50"/>
  <c r="AR166" i="50"/>
  <c r="AX165" i="50"/>
  <c r="AU165" i="50"/>
  <c r="AT165" i="50"/>
  <c r="AS165" i="50"/>
  <c r="AR165" i="50"/>
  <c r="E167" i="13"/>
  <c r="F167" i="13"/>
  <c r="G167" i="13"/>
  <c r="E168" i="13"/>
  <c r="F168" i="13"/>
  <c r="G168" i="13"/>
  <c r="E169" i="13"/>
  <c r="F169" i="13"/>
  <c r="G169" i="13"/>
  <c r="E170" i="13"/>
  <c r="F170" i="13"/>
  <c r="G170" i="13"/>
  <c r="E171" i="13"/>
  <c r="F171" i="13"/>
  <c r="G171" i="13"/>
  <c r="E172" i="13"/>
  <c r="F172" i="13"/>
  <c r="G172" i="13"/>
  <c r="E173" i="13"/>
  <c r="F173" i="13"/>
  <c r="G173" i="13"/>
  <c r="E174" i="13"/>
  <c r="F174" i="13"/>
  <c r="G174" i="13"/>
  <c r="E175" i="13"/>
  <c r="F175" i="13"/>
  <c r="G175" i="13"/>
  <c r="E176" i="13"/>
  <c r="F176" i="13"/>
  <c r="G176" i="13"/>
  <c r="F168" i="45"/>
  <c r="F172" i="45"/>
  <c r="G167" i="45"/>
  <c r="G168" i="45"/>
  <c r="G169" i="45"/>
  <c r="G170" i="45"/>
  <c r="E167" i="45"/>
  <c r="F167" i="45"/>
  <c r="E168" i="45"/>
  <c r="E169" i="45"/>
  <c r="F169" i="45"/>
  <c r="E170" i="45"/>
  <c r="F170" i="45"/>
  <c r="E171" i="45"/>
  <c r="F171" i="45"/>
  <c r="E172" i="45"/>
  <c r="E173" i="45"/>
  <c r="G173" i="45"/>
  <c r="E174" i="45"/>
  <c r="G174" i="45"/>
  <c r="E175" i="45"/>
  <c r="G175" i="45"/>
  <c r="E176" i="45"/>
  <c r="G176" i="45"/>
  <c r="E177" i="45"/>
  <c r="F177" i="45"/>
  <c r="G177" i="45"/>
  <c r="E189" i="24"/>
  <c r="F189" i="24"/>
  <c r="G189" i="24"/>
  <c r="E190" i="24"/>
  <c r="F190" i="24"/>
  <c r="G190" i="24"/>
  <c r="E191" i="24"/>
  <c r="F191" i="24"/>
  <c r="G191" i="24"/>
  <c r="E192" i="24"/>
  <c r="F192" i="24"/>
  <c r="G192" i="24"/>
  <c r="E193" i="24"/>
  <c r="F193" i="24"/>
  <c r="G193" i="24"/>
  <c r="E194" i="24"/>
  <c r="F194" i="24"/>
  <c r="G194" i="24"/>
  <c r="E195" i="24"/>
  <c r="F195" i="24"/>
  <c r="G195" i="24"/>
  <c r="E196" i="24"/>
  <c r="F196" i="24"/>
  <c r="G196" i="24"/>
  <c r="E197" i="24"/>
  <c r="F197" i="24"/>
  <c r="G197" i="24"/>
  <c r="E198" i="24"/>
  <c r="F198" i="24"/>
  <c r="G198" i="24"/>
  <c r="E199" i="24"/>
  <c r="F199" i="24"/>
  <c r="G199" i="24"/>
  <c r="E200" i="24"/>
  <c r="F200" i="24"/>
  <c r="G200" i="24"/>
  <c r="J7" i="24"/>
  <c r="G201" i="46"/>
  <c r="F201" i="46"/>
  <c r="E201" i="46"/>
  <c r="M6" i="48"/>
  <c r="B16" i="48"/>
  <c r="AC8" i="54" l="1" a="1"/>
  <c r="AC8" i="54" s="1"/>
  <c r="AC7" i="54" a="1"/>
  <c r="AC7" i="54" s="1"/>
  <c r="AC19" i="54" a="1"/>
  <c r="AC19" i="54" s="1"/>
  <c r="V48" i="54"/>
  <c r="V60" i="54" s="1"/>
  <c r="AB7" i="54" a="1"/>
  <c r="AB7" i="54" s="1"/>
  <c r="U8" i="54"/>
  <c r="V33" i="54"/>
  <c r="Y19" i="54" a="1"/>
  <c r="Y19" i="54" s="1"/>
  <c r="BC8" i="54"/>
  <c r="AB8" i="54" a="1"/>
  <c r="AB8" i="54" s="1"/>
  <c r="X7" i="54" a="1"/>
  <c r="X7" i="54" s="1"/>
  <c r="W20" i="54"/>
  <c r="W32" i="54" s="1"/>
  <c r="W44" i="54" s="1"/>
  <c r="W56" i="54" s="1"/>
  <c r="W68" i="54" s="1"/>
  <c r="W80" i="54" s="1"/>
  <c r="W92" i="54" s="1"/>
  <c r="W104" i="54" s="1"/>
  <c r="W116" i="54" s="1"/>
  <c r="W128" i="54" s="1"/>
  <c r="W140" i="54" s="1"/>
  <c r="W152" i="54" s="1"/>
  <c r="W164" i="54" s="1"/>
  <c r="W176" i="54" s="1"/>
  <c r="W188" i="54" s="1"/>
  <c r="W200" i="54" s="1"/>
  <c r="W212" i="54" s="1"/>
  <c r="W224" i="54" s="1"/>
  <c r="W236" i="54" s="1"/>
  <c r="W248" i="54" s="1"/>
  <c r="AA8" i="54" a="1"/>
  <c r="AA8" i="54" s="1"/>
  <c r="Z8" i="54" a="1"/>
  <c r="Z8" i="54" s="1"/>
  <c r="X8" i="54" a="1"/>
  <c r="X8" i="54" s="1"/>
  <c r="Y8" i="54" a="1"/>
  <c r="Y8" i="54" s="1"/>
  <c r="W115" i="54"/>
  <c r="W127" i="54" s="1"/>
  <c r="W139" i="54" s="1"/>
  <c r="W151" i="54" s="1"/>
  <c r="W163" i="54" s="1"/>
  <c r="W175" i="54" s="1"/>
  <c r="W187" i="54" s="1"/>
  <c r="Y7" i="54" a="1"/>
  <c r="Y7" i="54" s="1"/>
  <c r="Z19" i="54" a="1"/>
  <c r="Z19" i="54" s="1"/>
  <c r="AA19" i="54" a="1"/>
  <c r="AA19" i="54" s="1"/>
  <c r="AB19" i="54" a="1"/>
  <c r="AB19" i="54" s="1"/>
  <c r="BC19" i="54"/>
  <c r="Z7" i="54" a="1"/>
  <c r="Z7" i="54" s="1"/>
  <c r="AA7" i="54" a="1"/>
  <c r="AA7" i="54" s="1"/>
  <c r="X19" i="54" a="1"/>
  <c r="X19" i="54" s="1"/>
  <c r="V52" i="54"/>
  <c r="V54" i="54"/>
  <c r="V41" i="54"/>
  <c r="V39" i="54"/>
  <c r="V38" i="54"/>
  <c r="V37" i="54"/>
  <c r="V31" i="54"/>
  <c r="U31" i="54" s="1"/>
  <c r="V35" i="54"/>
  <c r="V34" i="54"/>
  <c r="V32" i="54"/>
  <c r="U32" i="54" s="1"/>
  <c r="AD6" i="54"/>
  <c r="W9" i="54"/>
  <c r="U9" i="54" s="1"/>
  <c r="F175" i="45"/>
  <c r="G171" i="45"/>
  <c r="F176" i="45"/>
  <c r="F174" i="45"/>
  <c r="F173" i="45"/>
  <c r="G172" i="45"/>
  <c r="U20" i="54" l="1"/>
  <c r="W199" i="54"/>
  <c r="W211" i="54" s="1"/>
  <c r="W223" i="54" s="1"/>
  <c r="W235" i="54" s="1"/>
  <c r="W247" i="54" s="1"/>
  <c r="Z32" i="54" a="1"/>
  <c r="Z32" i="54" s="1"/>
  <c r="Y32" i="54" a="1"/>
  <c r="Y32" i="54" s="1"/>
  <c r="X32" i="54" a="1"/>
  <c r="X32" i="54" s="1"/>
  <c r="AD32" i="54" a="1"/>
  <c r="AD32" i="54" s="1"/>
  <c r="AC32" i="54" a="1"/>
  <c r="AC32" i="54" s="1"/>
  <c r="AB32" i="54" a="1"/>
  <c r="AB32" i="54" s="1"/>
  <c r="BC32" i="54"/>
  <c r="AA32" i="54" a="1"/>
  <c r="AA32" i="54" s="1"/>
  <c r="AD31" i="54" a="1"/>
  <c r="AD31" i="54" s="1"/>
  <c r="Z31" i="54" a="1"/>
  <c r="Z31" i="54" s="1"/>
  <c r="X31" i="54" a="1"/>
  <c r="X31" i="54" s="1"/>
  <c r="AC31" i="54" a="1"/>
  <c r="AC31" i="54" s="1"/>
  <c r="AA31" i="54" a="1"/>
  <c r="AA31" i="54" s="1"/>
  <c r="BC31" i="54"/>
  <c r="AB31" i="54" a="1"/>
  <c r="AB31" i="54" s="1"/>
  <c r="Y31" i="54" a="1"/>
  <c r="Y31" i="54" s="1"/>
  <c r="AB9" i="54" a="1"/>
  <c r="AB9" i="54" s="1"/>
  <c r="AA9" i="54" a="1"/>
  <c r="AA9" i="54" s="1"/>
  <c r="Z9" i="54" a="1"/>
  <c r="Z9" i="54" s="1"/>
  <c r="Y9" i="54" a="1"/>
  <c r="Y9" i="54" s="1"/>
  <c r="BC9" i="54"/>
  <c r="AC9" i="54" a="1"/>
  <c r="AC9" i="54" s="1"/>
  <c r="X9" i="54" a="1"/>
  <c r="X9" i="54" s="1"/>
  <c r="AD9" i="54" a="1"/>
  <c r="AD9" i="54" s="1"/>
  <c r="V66" i="54"/>
  <c r="AD7" i="54" a="1"/>
  <c r="AD7" i="54" s="1"/>
  <c r="AD19" i="54" a="1"/>
  <c r="AD19" i="54" s="1"/>
  <c r="AD8" i="54" a="1"/>
  <c r="AD8" i="54" s="1"/>
  <c r="V64" i="54"/>
  <c r="V72" i="54"/>
  <c r="Y20" i="54" a="1"/>
  <c r="Y20" i="54" s="1"/>
  <c r="AD20" i="54" a="1"/>
  <c r="AD20" i="54" s="1"/>
  <c r="Z20" i="54" a="1"/>
  <c r="Z20" i="54" s="1"/>
  <c r="AA20" i="54" a="1"/>
  <c r="AA20" i="54" s="1"/>
  <c r="BC20" i="54"/>
  <c r="V45" i="54"/>
  <c r="AB20" i="54" a="1"/>
  <c r="AB20" i="54" s="1"/>
  <c r="AC20" i="54" a="1"/>
  <c r="AC20" i="54" s="1"/>
  <c r="X20" i="54" a="1"/>
  <c r="X20" i="54" s="1"/>
  <c r="V53" i="54"/>
  <c r="V44" i="54"/>
  <c r="U44" i="54" s="1"/>
  <c r="V46" i="54"/>
  <c r="V51" i="54"/>
  <c r="V47" i="54"/>
  <c r="V43" i="54"/>
  <c r="U43" i="54" s="1"/>
  <c r="V49" i="54"/>
  <c r="V50" i="54"/>
  <c r="W21" i="54"/>
  <c r="U21" i="54" s="1"/>
  <c r="W10" i="54"/>
  <c r="U10" i="54" s="1"/>
  <c r="AE6" i="54"/>
  <c r="AE32" i="54" s="1" a="1"/>
  <c r="AE32" i="54" s="1"/>
  <c r="B47" i="50"/>
  <c r="B39" i="50"/>
  <c r="D11" i="50"/>
  <c r="F11" i="50"/>
  <c r="H11" i="50"/>
  <c r="J11" i="50"/>
  <c r="C74" i="50"/>
  <c r="C82" i="50" s="1"/>
  <c r="C33" i="50"/>
  <c r="AP234" i="50"/>
  <c r="AP233" i="50"/>
  <c r="AP232" i="50"/>
  <c r="AP231" i="50"/>
  <c r="AP230" i="50"/>
  <c r="AP229" i="50"/>
  <c r="AP228" i="50"/>
  <c r="AP227" i="50"/>
  <c r="AP226" i="50"/>
  <c r="AP225" i="50"/>
  <c r="AP224" i="50"/>
  <c r="AP223" i="50"/>
  <c r="AP222" i="50"/>
  <c r="AP221" i="50"/>
  <c r="AP220" i="50"/>
  <c r="AP219" i="50"/>
  <c r="AP218" i="50"/>
  <c r="AP217" i="50"/>
  <c r="AP216" i="50"/>
  <c r="AP215" i="50"/>
  <c r="AP214" i="50"/>
  <c r="AP213" i="50"/>
  <c r="AP212" i="50"/>
  <c r="AP211" i="50"/>
  <c r="AP210" i="50"/>
  <c r="AP209" i="50"/>
  <c r="AP208" i="50"/>
  <c r="AP207" i="50"/>
  <c r="AP206" i="50"/>
  <c r="AP205" i="50"/>
  <c r="AP204" i="50"/>
  <c r="AP203" i="50"/>
  <c r="AP202" i="50"/>
  <c r="AP201" i="50"/>
  <c r="AP200" i="50"/>
  <c r="AP199" i="50"/>
  <c r="AP198" i="50"/>
  <c r="AP197" i="50"/>
  <c r="AP196" i="50"/>
  <c r="AP195" i="50"/>
  <c r="AP194" i="50"/>
  <c r="AP193" i="50"/>
  <c r="AP192" i="50"/>
  <c r="AP191" i="50"/>
  <c r="AP190" i="50"/>
  <c r="AP189" i="50"/>
  <c r="AP188" i="50"/>
  <c r="AP187" i="50"/>
  <c r="AP186" i="50"/>
  <c r="AP185" i="50"/>
  <c r="AP184" i="50"/>
  <c r="AP183" i="50"/>
  <c r="AP182" i="50"/>
  <c r="AP181" i="50"/>
  <c r="AP180" i="50"/>
  <c r="AP179" i="50"/>
  <c r="AP178" i="50"/>
  <c r="AP177" i="50"/>
  <c r="AP176" i="50"/>
  <c r="AP175" i="50"/>
  <c r="AP174" i="50"/>
  <c r="AP173" i="50"/>
  <c r="AP172" i="50"/>
  <c r="AP171" i="50"/>
  <c r="AP170" i="50"/>
  <c r="AP169" i="50"/>
  <c r="AP168" i="50"/>
  <c r="AP167" i="50"/>
  <c r="AP166" i="50"/>
  <c r="AP165" i="50"/>
  <c r="AP164" i="50"/>
  <c r="AP163" i="50"/>
  <c r="AP162" i="50"/>
  <c r="AP161" i="50"/>
  <c r="AP160" i="50"/>
  <c r="AP159" i="50"/>
  <c r="AP158" i="50"/>
  <c r="AP157" i="50"/>
  <c r="AP156" i="50"/>
  <c r="AP155" i="50"/>
  <c r="AP154" i="50"/>
  <c r="AP153" i="50"/>
  <c r="AP152" i="50"/>
  <c r="AP151" i="50"/>
  <c r="AP150" i="50"/>
  <c r="AP149" i="50"/>
  <c r="AP148" i="50"/>
  <c r="AP147" i="50"/>
  <c r="AP146" i="50"/>
  <c r="AP145" i="50"/>
  <c r="AP144" i="50"/>
  <c r="AP143" i="50"/>
  <c r="AP142" i="50"/>
  <c r="AP141" i="50"/>
  <c r="AP140" i="50"/>
  <c r="AP139" i="50"/>
  <c r="AP138" i="50"/>
  <c r="AP137" i="50"/>
  <c r="AP136" i="50"/>
  <c r="AP135" i="50"/>
  <c r="AP134" i="50"/>
  <c r="AP133" i="50"/>
  <c r="AP132" i="50"/>
  <c r="AP131" i="50"/>
  <c r="AP130" i="50"/>
  <c r="AP129" i="50"/>
  <c r="AP128" i="50"/>
  <c r="AP127" i="50"/>
  <c r="AP126" i="50"/>
  <c r="AP125" i="50"/>
  <c r="AP124" i="50"/>
  <c r="AP123" i="50"/>
  <c r="AP122" i="50"/>
  <c r="AP121" i="50"/>
  <c r="AP120" i="50"/>
  <c r="AP119" i="50"/>
  <c r="AP118" i="50"/>
  <c r="AP117" i="50"/>
  <c r="AP116" i="50"/>
  <c r="AP115" i="50"/>
  <c r="AP114" i="50"/>
  <c r="AP113" i="50"/>
  <c r="AP112" i="50"/>
  <c r="AP111" i="50"/>
  <c r="AP110" i="50"/>
  <c r="AP109" i="50"/>
  <c r="AP108" i="50"/>
  <c r="AP107" i="50"/>
  <c r="AP106" i="50"/>
  <c r="AP105" i="50"/>
  <c r="AP104" i="50"/>
  <c r="AP103" i="50"/>
  <c r="AP102" i="50"/>
  <c r="AP101" i="50"/>
  <c r="AP100" i="50"/>
  <c r="AP99" i="50"/>
  <c r="AP98" i="50"/>
  <c r="AP97" i="50"/>
  <c r="AP96" i="50"/>
  <c r="AP95" i="50"/>
  <c r="AP94" i="50"/>
  <c r="AP93" i="50"/>
  <c r="AP92" i="50"/>
  <c r="AP91" i="50"/>
  <c r="AP90" i="50"/>
  <c r="AP89" i="50"/>
  <c r="AP88" i="50"/>
  <c r="AP87" i="50"/>
  <c r="AP86" i="50"/>
  <c r="AP85" i="50"/>
  <c r="AP84" i="50"/>
  <c r="AP83" i="50"/>
  <c r="AP82" i="50"/>
  <c r="AP81" i="50"/>
  <c r="AP80" i="50"/>
  <c r="AP79" i="50"/>
  <c r="AP78" i="50"/>
  <c r="AP77" i="50"/>
  <c r="AP76" i="50"/>
  <c r="AP75" i="50"/>
  <c r="AP74" i="50"/>
  <c r="AP73" i="50"/>
  <c r="AP72" i="50"/>
  <c r="AP71" i="50"/>
  <c r="AP70" i="50"/>
  <c r="AP69" i="50"/>
  <c r="AP68" i="50"/>
  <c r="AP67" i="50"/>
  <c r="AP66" i="50"/>
  <c r="AP65" i="50"/>
  <c r="AP64" i="50"/>
  <c r="AP63" i="50"/>
  <c r="AP62" i="50"/>
  <c r="AP61" i="50"/>
  <c r="AP60" i="50"/>
  <c r="AP59" i="50"/>
  <c r="AP58" i="50"/>
  <c r="AP57" i="50"/>
  <c r="AP56" i="50"/>
  <c r="AP55" i="50"/>
  <c r="AP54" i="50"/>
  <c r="AP53" i="50"/>
  <c r="AP52" i="50"/>
  <c r="AP51" i="50"/>
  <c r="AP50" i="50"/>
  <c r="AP49" i="50"/>
  <c r="AP48" i="50"/>
  <c r="AP47" i="50"/>
  <c r="AP46" i="50"/>
  <c r="AP45" i="50"/>
  <c r="AP44" i="50"/>
  <c r="AP43" i="50"/>
  <c r="AP42" i="50"/>
  <c r="AP41" i="50"/>
  <c r="AP40" i="50"/>
  <c r="AP39" i="50"/>
  <c r="AP38" i="50"/>
  <c r="AP37" i="50"/>
  <c r="AP36" i="50"/>
  <c r="AP35" i="50"/>
  <c r="AP34" i="50"/>
  <c r="AP33" i="50"/>
  <c r="AP32" i="50"/>
  <c r="AP31" i="50"/>
  <c r="AP30" i="50"/>
  <c r="AP29" i="50"/>
  <c r="AP28" i="50"/>
  <c r="AP27" i="50"/>
  <c r="AP26" i="50"/>
  <c r="AP25" i="50"/>
  <c r="AP24" i="50"/>
  <c r="AP23" i="50"/>
  <c r="AP22" i="50"/>
  <c r="AP21" i="50"/>
  <c r="AP20" i="50"/>
  <c r="AP19" i="50"/>
  <c r="AP18" i="50"/>
  <c r="AP17" i="50"/>
  <c r="AP16" i="50"/>
  <c r="AP15" i="50"/>
  <c r="AP14" i="50"/>
  <c r="AP13" i="50"/>
  <c r="AP12" i="50"/>
  <c r="AP11" i="50"/>
  <c r="AP10" i="50"/>
  <c r="AP9" i="50"/>
  <c r="AP8" i="50"/>
  <c r="AP7" i="50"/>
  <c r="AE20" i="54" l="1" a="1"/>
  <c r="AE20" i="54" s="1"/>
  <c r="V59" i="54"/>
  <c r="V63" i="54"/>
  <c r="V61" i="54"/>
  <c r="V65" i="54"/>
  <c r="W33" i="54"/>
  <c r="U33" i="54" s="1"/>
  <c r="AA21" i="54" a="1"/>
  <c r="AA21" i="54" s="1"/>
  <c r="Z21" i="54" a="1"/>
  <c r="Z21" i="54" s="1"/>
  <c r="AE21" i="54" a="1"/>
  <c r="AE21" i="54" s="1"/>
  <c r="AD21" i="54" a="1"/>
  <c r="AD21" i="54" s="1"/>
  <c r="Y21" i="54" a="1"/>
  <c r="Y21" i="54" s="1"/>
  <c r="AC21" i="54" a="1"/>
  <c r="AC21" i="54" s="1"/>
  <c r="BC21" i="54"/>
  <c r="AB21" i="54" a="1"/>
  <c r="AB21" i="54" s="1"/>
  <c r="X21" i="54" a="1"/>
  <c r="X21" i="54" s="1"/>
  <c r="AE44" i="54" a="1"/>
  <c r="AE44" i="54" s="1"/>
  <c r="AD44" i="54" a="1"/>
  <c r="AD44" i="54" s="1"/>
  <c r="AC44" i="54" a="1"/>
  <c r="AC44" i="54" s="1"/>
  <c r="AB44" i="54" a="1"/>
  <c r="AB44" i="54" s="1"/>
  <c r="AA44" i="54" a="1"/>
  <c r="AA44" i="54" s="1"/>
  <c r="Z44" i="54" a="1"/>
  <c r="Z44" i="54" s="1"/>
  <c r="Y44" i="54" a="1"/>
  <c r="Y44" i="54" s="1"/>
  <c r="X44" i="54" a="1"/>
  <c r="X44" i="54" s="1"/>
  <c r="BC44" i="54"/>
  <c r="AE9" i="54" a="1"/>
  <c r="AE9" i="54" s="1"/>
  <c r="V57" i="54"/>
  <c r="V84" i="54"/>
  <c r="V78" i="54"/>
  <c r="AE31" i="54" a="1"/>
  <c r="AE31" i="54" s="1"/>
  <c r="AE7" i="54" a="1"/>
  <c r="AE7" i="54" s="1"/>
  <c r="AE8" i="54" a="1"/>
  <c r="AE8" i="54" s="1"/>
  <c r="AE19" i="54" a="1"/>
  <c r="AE19" i="54" s="1"/>
  <c r="AB10" i="54" a="1"/>
  <c r="AB10" i="54" s="1"/>
  <c r="AA10" i="54" a="1"/>
  <c r="AA10" i="54" s="1"/>
  <c r="Z10" i="54" a="1"/>
  <c r="Z10" i="54" s="1"/>
  <c r="Y10" i="54" a="1"/>
  <c r="Y10" i="54" s="1"/>
  <c r="X10" i="54" a="1"/>
  <c r="X10" i="54" s="1"/>
  <c r="AC10" i="54" a="1"/>
  <c r="AC10" i="54" s="1"/>
  <c r="AD10" i="54" a="1"/>
  <c r="AD10" i="54" s="1"/>
  <c r="BC10" i="54"/>
  <c r="AE10" i="54" a="1"/>
  <c r="AE10" i="54" s="1"/>
  <c r="V62" i="54"/>
  <c r="AE43" i="54" a="1"/>
  <c r="AE43" i="54" s="1"/>
  <c r="AD43" i="54" a="1"/>
  <c r="AD43" i="54" s="1"/>
  <c r="AC43" i="54" a="1"/>
  <c r="AC43" i="54" s="1"/>
  <c r="AB43" i="54" a="1"/>
  <c r="AB43" i="54" s="1"/>
  <c r="AA43" i="54" a="1"/>
  <c r="AA43" i="54" s="1"/>
  <c r="Z43" i="54" a="1"/>
  <c r="Z43" i="54" s="1"/>
  <c r="Y43" i="54" a="1"/>
  <c r="Y43" i="54" s="1"/>
  <c r="X43" i="54" a="1"/>
  <c r="X43" i="54" s="1"/>
  <c r="BC43" i="54"/>
  <c r="V76" i="54"/>
  <c r="V55" i="54"/>
  <c r="U55" i="54" s="1"/>
  <c r="V58" i="54"/>
  <c r="V56" i="54"/>
  <c r="U56" i="54" s="1"/>
  <c r="AF6" i="54"/>
  <c r="AF21" i="54" s="1" a="1"/>
  <c r="AF21" i="54" s="1"/>
  <c r="W11" i="54"/>
  <c r="U11" i="54" s="1"/>
  <c r="W22" i="54"/>
  <c r="U22" i="54" s="1"/>
  <c r="C34" i="50"/>
  <c r="E189" i="46"/>
  <c r="E190" i="46"/>
  <c r="E191" i="46"/>
  <c r="E192" i="46"/>
  <c r="G192" i="46"/>
  <c r="E193" i="46"/>
  <c r="G193" i="46"/>
  <c r="E194" i="46"/>
  <c r="G194" i="46"/>
  <c r="E195" i="46"/>
  <c r="G195" i="46"/>
  <c r="E196" i="46"/>
  <c r="G196" i="46"/>
  <c r="E197" i="46"/>
  <c r="G197" i="46"/>
  <c r="E198" i="46"/>
  <c r="F198" i="46"/>
  <c r="G198" i="46"/>
  <c r="E199" i="46"/>
  <c r="F199" i="46"/>
  <c r="G199" i="46"/>
  <c r="E200" i="46"/>
  <c r="F200" i="46"/>
  <c r="G200" i="46"/>
  <c r="V96" i="54" l="1"/>
  <c r="V74" i="54"/>
  <c r="AF7" i="54" a="1"/>
  <c r="AF7" i="54" s="1"/>
  <c r="AF8" i="54" a="1"/>
  <c r="AF8" i="54" s="1"/>
  <c r="AF19" i="54" a="1"/>
  <c r="AF19" i="54" s="1"/>
  <c r="AF20" i="54" a="1"/>
  <c r="AF20" i="54" s="1"/>
  <c r="AF32" i="54" a="1"/>
  <c r="AF32" i="54" s="1"/>
  <c r="AF31" i="54" a="1"/>
  <c r="AF31" i="54" s="1"/>
  <c r="AF9" i="54" a="1"/>
  <c r="AF9" i="54" s="1"/>
  <c r="AA56" i="54" a="1"/>
  <c r="AA56" i="54" s="1"/>
  <c r="Z56" i="54" a="1"/>
  <c r="Z56" i="54" s="1"/>
  <c r="Y56" i="54" a="1"/>
  <c r="Y56" i="54" s="1"/>
  <c r="X56" i="54" a="1"/>
  <c r="X56" i="54" s="1"/>
  <c r="V68" i="54"/>
  <c r="AF56" i="54" a="1"/>
  <c r="AF56" i="54" s="1"/>
  <c r="AE56" i="54" a="1"/>
  <c r="AE56" i="54" s="1"/>
  <c r="AD56" i="54" a="1"/>
  <c r="AD56" i="54" s="1"/>
  <c r="AB56" i="54" a="1"/>
  <c r="AB56" i="54" s="1"/>
  <c r="AC56" i="54" a="1"/>
  <c r="AC56" i="54" s="1"/>
  <c r="BC56" i="54"/>
  <c r="V70" i="54"/>
  <c r="AF43" i="54" a="1"/>
  <c r="AF43" i="54" s="1"/>
  <c r="AF10" i="54" a="1"/>
  <c r="AF10" i="54" s="1"/>
  <c r="AA55" i="54" a="1"/>
  <c r="AA55" i="54" s="1"/>
  <c r="V67" i="54"/>
  <c r="Z55" i="54" a="1"/>
  <c r="Z55" i="54" s="1"/>
  <c r="Y55" i="54" a="1"/>
  <c r="Y55" i="54" s="1"/>
  <c r="X55" i="54" a="1"/>
  <c r="X55" i="54" s="1"/>
  <c r="AF55" i="54" a="1"/>
  <c r="AF55" i="54" s="1"/>
  <c r="AE55" i="54" a="1"/>
  <c r="AE55" i="54" s="1"/>
  <c r="AB55" i="54" a="1"/>
  <c r="AB55" i="54" s="1"/>
  <c r="AD55" i="54" a="1"/>
  <c r="AD55" i="54" s="1"/>
  <c r="AC55" i="54" a="1"/>
  <c r="AC55" i="54" s="1"/>
  <c r="BC55" i="54"/>
  <c r="V69" i="54"/>
  <c r="V75" i="54"/>
  <c r="V71" i="54"/>
  <c r="V73" i="54"/>
  <c r="V90" i="54"/>
  <c r="W45" i="54"/>
  <c r="U45" i="54" s="1"/>
  <c r="AB33" i="54" a="1"/>
  <c r="AB33" i="54" s="1"/>
  <c r="Y33" i="54" a="1"/>
  <c r="Y33" i="54" s="1"/>
  <c r="X33" i="54" a="1"/>
  <c r="X33" i="54" s="1"/>
  <c r="AD33" i="54" a="1"/>
  <c r="AD33" i="54" s="1"/>
  <c r="AE33" i="54" a="1"/>
  <c r="AE33" i="54" s="1"/>
  <c r="AC33" i="54" a="1"/>
  <c r="AC33" i="54" s="1"/>
  <c r="Z33" i="54" a="1"/>
  <c r="Z33" i="54" s="1"/>
  <c r="AA33" i="54" a="1"/>
  <c r="AA33" i="54" s="1"/>
  <c r="BC33" i="54"/>
  <c r="AF33" i="54" a="1"/>
  <c r="AF33" i="54" s="1"/>
  <c r="V77" i="54"/>
  <c r="V88" i="54"/>
  <c r="AF44" i="54" a="1"/>
  <c r="AF44" i="54" s="1"/>
  <c r="W34" i="54"/>
  <c r="U34" i="54" s="1"/>
  <c r="AC22" i="54" a="1"/>
  <c r="AC22" i="54" s="1"/>
  <c r="BC22" i="54"/>
  <c r="X22" i="54" a="1"/>
  <c r="X22" i="54" s="1"/>
  <c r="AB22" i="54" a="1"/>
  <c r="AB22" i="54" s="1"/>
  <c r="AA22" i="54" a="1"/>
  <c r="AA22" i="54" s="1"/>
  <c r="AF22" i="54" a="1"/>
  <c r="AF22" i="54" s="1"/>
  <c r="Z22" i="54" a="1"/>
  <c r="Z22" i="54" s="1"/>
  <c r="AE22" i="54" a="1"/>
  <c r="AE22" i="54" s="1"/>
  <c r="Y22" i="54" a="1"/>
  <c r="Y22" i="54" s="1"/>
  <c r="AD22" i="54" a="1"/>
  <c r="AD22" i="54" s="1"/>
  <c r="AA11" i="54" a="1"/>
  <c r="AA11" i="54" s="1"/>
  <c r="Z11" i="54" a="1"/>
  <c r="Z11" i="54" s="1"/>
  <c r="Y11" i="54" a="1"/>
  <c r="Y11" i="54" s="1"/>
  <c r="X11" i="54" a="1"/>
  <c r="X11" i="54" s="1"/>
  <c r="AF11" i="54" a="1"/>
  <c r="AF11" i="54" s="1"/>
  <c r="AE11" i="54" a="1"/>
  <c r="AE11" i="54" s="1"/>
  <c r="AD11" i="54" a="1"/>
  <c r="AD11" i="54" s="1"/>
  <c r="AC11" i="54" a="1"/>
  <c r="AC11" i="54" s="1"/>
  <c r="AB11" i="54" a="1"/>
  <c r="AB11" i="54" s="1"/>
  <c r="BC11" i="54"/>
  <c r="W23" i="54"/>
  <c r="U23" i="54" s="1"/>
  <c r="W12" i="54"/>
  <c r="U12" i="54" s="1"/>
  <c r="AG6" i="54"/>
  <c r="AG55" i="54" s="1" a="1"/>
  <c r="AG55" i="54" s="1"/>
  <c r="U68" i="54" l="1"/>
  <c r="BC68" i="54"/>
  <c r="U67" i="54"/>
  <c r="BC67" i="54"/>
  <c r="AG11" i="54" a="1"/>
  <c r="AG11" i="54" s="1"/>
  <c r="AG22" i="54" a="1"/>
  <c r="AG22" i="54" s="1"/>
  <c r="V100" i="54"/>
  <c r="AG56" i="54" a="1"/>
  <c r="AG56" i="54" s="1"/>
  <c r="AD68" i="54" a="1"/>
  <c r="AD68" i="54" s="1"/>
  <c r="Z68" i="54" a="1"/>
  <c r="Z68" i="54" s="1"/>
  <c r="V80" i="54"/>
  <c r="Y68" i="54" a="1"/>
  <c r="Y68" i="54" s="1"/>
  <c r="AG68" i="54" a="1"/>
  <c r="AG68" i="54" s="1"/>
  <c r="AF68" i="54" a="1"/>
  <c r="AF68" i="54" s="1"/>
  <c r="AE68" i="54" a="1"/>
  <c r="AE68" i="54" s="1"/>
  <c r="AC68" i="54" a="1"/>
  <c r="AC68" i="54" s="1"/>
  <c r="AB68" i="54" a="1"/>
  <c r="AB68" i="54" s="1"/>
  <c r="AA68" i="54" a="1"/>
  <c r="AA68" i="54" s="1"/>
  <c r="X68" i="54" a="1"/>
  <c r="X68" i="54" s="1"/>
  <c r="AG33" i="54" a="1"/>
  <c r="AG33" i="54" s="1"/>
  <c r="V89" i="54"/>
  <c r="V102" i="54"/>
  <c r="Z12" i="54" a="1"/>
  <c r="Z12" i="54" s="1"/>
  <c r="Y12" i="54" a="1"/>
  <c r="Y12" i="54" s="1"/>
  <c r="X12" i="54" a="1"/>
  <c r="X12" i="54" s="1"/>
  <c r="AG12" i="54" a="1"/>
  <c r="AG12" i="54" s="1"/>
  <c r="AF12" i="54" a="1"/>
  <c r="AF12" i="54" s="1"/>
  <c r="AE12" i="54" a="1"/>
  <c r="AE12" i="54" s="1"/>
  <c r="AC12" i="54" a="1"/>
  <c r="AC12" i="54" s="1"/>
  <c r="AD12" i="54" a="1"/>
  <c r="AD12" i="54" s="1"/>
  <c r="AB12" i="54" a="1"/>
  <c r="AB12" i="54" s="1"/>
  <c r="AA12" i="54" a="1"/>
  <c r="AA12" i="54" s="1"/>
  <c r="BC12" i="54"/>
  <c r="V86" i="54"/>
  <c r="V87" i="54"/>
  <c r="AG7" i="54" a="1"/>
  <c r="AG7" i="54" s="1"/>
  <c r="AG8" i="54" a="1"/>
  <c r="AG8" i="54" s="1"/>
  <c r="AG19" i="54" a="1"/>
  <c r="AG19" i="54" s="1"/>
  <c r="AG31" i="54" a="1"/>
  <c r="AG31" i="54" s="1"/>
  <c r="AG32" i="54" a="1"/>
  <c r="AG32" i="54" s="1"/>
  <c r="AG9" i="54" a="1"/>
  <c r="AG9" i="54" s="1"/>
  <c r="AG20" i="54" a="1"/>
  <c r="AG20" i="54" s="1"/>
  <c r="AG44" i="54" a="1"/>
  <c r="AG44" i="54" s="1"/>
  <c r="AG10" i="54" a="1"/>
  <c r="AG10" i="54" s="1"/>
  <c r="AG21" i="54" a="1"/>
  <c r="AG21" i="54" s="1"/>
  <c r="AG43" i="54" a="1"/>
  <c r="AG43" i="54" s="1"/>
  <c r="W46" i="54"/>
  <c r="U46" i="54" s="1"/>
  <c r="AB34" i="54" a="1"/>
  <c r="AB34" i="54" s="1"/>
  <c r="AG34" i="54" a="1"/>
  <c r="AG34" i="54" s="1"/>
  <c r="BC34" i="54"/>
  <c r="AC34" i="54" a="1"/>
  <c r="AC34" i="54" s="1"/>
  <c r="AA34" i="54" a="1"/>
  <c r="AA34" i="54" s="1"/>
  <c r="Z34" i="54" a="1"/>
  <c r="Z34" i="54" s="1"/>
  <c r="AE34" i="54" a="1"/>
  <c r="AE34" i="54" s="1"/>
  <c r="Y34" i="54" a="1"/>
  <c r="Y34" i="54" s="1"/>
  <c r="AD34" i="54" a="1"/>
  <c r="AD34" i="54" s="1"/>
  <c r="X34" i="54" a="1"/>
  <c r="X34" i="54" s="1"/>
  <c r="AF34" i="54" a="1"/>
  <c r="AF34" i="54" s="1"/>
  <c r="V85" i="54"/>
  <c r="V83" i="54"/>
  <c r="V81" i="54"/>
  <c r="V108" i="54"/>
  <c r="W35" i="54"/>
  <c r="U35" i="54" s="1"/>
  <c r="BC23" i="54"/>
  <c r="AE23" i="54" a="1"/>
  <c r="AE23" i="54" s="1"/>
  <c r="AC23" i="54" a="1"/>
  <c r="AC23" i="54" s="1"/>
  <c r="Z23" i="54" a="1"/>
  <c r="Z23" i="54" s="1"/>
  <c r="AA23" i="54" a="1"/>
  <c r="AA23" i="54" s="1"/>
  <c r="AF23" i="54" a="1"/>
  <c r="AF23" i="54" s="1"/>
  <c r="AD23" i="54" a="1"/>
  <c r="AD23" i="54" s="1"/>
  <c r="Y23" i="54" a="1"/>
  <c r="Y23" i="54" s="1"/>
  <c r="AG23" i="54" a="1"/>
  <c r="AG23" i="54" s="1"/>
  <c r="X23" i="54" a="1"/>
  <c r="X23" i="54" s="1"/>
  <c r="AB23" i="54" a="1"/>
  <c r="AB23" i="54" s="1"/>
  <c r="W57" i="54"/>
  <c r="U57" i="54" s="1"/>
  <c r="BC45" i="54"/>
  <c r="AF45" i="54" a="1"/>
  <c r="AF45" i="54" s="1"/>
  <c r="AE45" i="54" a="1"/>
  <c r="AE45" i="54" s="1"/>
  <c r="AG45" i="54" a="1"/>
  <c r="AG45" i="54" s="1"/>
  <c r="AD45" i="54" a="1"/>
  <c r="AD45" i="54" s="1"/>
  <c r="X45" i="54" a="1"/>
  <c r="X45" i="54" s="1"/>
  <c r="Y45" i="54" a="1"/>
  <c r="Y45" i="54" s="1"/>
  <c r="AC45" i="54" a="1"/>
  <c r="AC45" i="54" s="1"/>
  <c r="AB45" i="54" a="1"/>
  <c r="AB45" i="54" s="1"/>
  <c r="AA45" i="54" a="1"/>
  <c r="AA45" i="54" s="1"/>
  <c r="Z45" i="54" a="1"/>
  <c r="Z45" i="54" s="1"/>
  <c r="Z67" i="54" a="1"/>
  <c r="Z67" i="54" s="1"/>
  <c r="AH67" i="54" a="1"/>
  <c r="AH67" i="54" s="1"/>
  <c r="AD67" i="54" a="1"/>
  <c r="AD67" i="54" s="1"/>
  <c r="Y67" i="54" a="1"/>
  <c r="Y67" i="54" s="1"/>
  <c r="AG67" i="54" a="1"/>
  <c r="AG67" i="54" s="1"/>
  <c r="AE67" i="54" a="1"/>
  <c r="AE67" i="54" s="1"/>
  <c r="AC67" i="54" a="1"/>
  <c r="AC67" i="54" s="1"/>
  <c r="AB67" i="54" a="1"/>
  <c r="AB67" i="54" s="1"/>
  <c r="AF67" i="54" a="1"/>
  <c r="AF67" i="54" s="1"/>
  <c r="V79" i="54"/>
  <c r="X67" i="54" a="1"/>
  <c r="X67" i="54" s="1"/>
  <c r="AA67" i="54" a="1"/>
  <c r="AA67" i="54" s="1"/>
  <c r="V82" i="54"/>
  <c r="AH6" i="54"/>
  <c r="AH68" i="54" s="1" a="1"/>
  <c r="AH68" i="54" s="1"/>
  <c r="W24" i="54"/>
  <c r="U24" i="54" s="1"/>
  <c r="W13" i="54"/>
  <c r="U13" i="54" s="1"/>
  <c r="U79" i="54" l="1"/>
  <c r="BC79" i="54"/>
  <c r="AH45" i="54" a="1"/>
  <c r="AH45" i="54" s="1"/>
  <c r="V120" i="54"/>
  <c r="U80" i="54"/>
  <c r="BC80" i="54"/>
  <c r="AH12" i="54" a="1"/>
  <c r="AH12" i="54" s="1"/>
  <c r="AA13" i="54" a="1"/>
  <c r="AA13" i="54" s="1"/>
  <c r="Z13" i="54" a="1"/>
  <c r="Z13" i="54" s="1"/>
  <c r="BC13" i="54"/>
  <c r="Y13" i="54" a="1"/>
  <c r="Y13" i="54" s="1"/>
  <c r="X13" i="54" a="1"/>
  <c r="X13" i="54" s="1"/>
  <c r="AH13" i="54" a="1"/>
  <c r="AH13" i="54" s="1"/>
  <c r="AG13" i="54" a="1"/>
  <c r="AG13" i="54" s="1"/>
  <c r="AB13" i="54" a="1"/>
  <c r="AB13" i="54" s="1"/>
  <c r="AC13" i="54" a="1"/>
  <c r="AC13" i="54" s="1"/>
  <c r="AF13" i="54" a="1"/>
  <c r="AF13" i="54" s="1"/>
  <c r="AE13" i="54" a="1"/>
  <c r="AE13" i="54" s="1"/>
  <c r="AD13" i="54" a="1"/>
  <c r="AD13" i="54" s="1"/>
  <c r="AH7" i="54" a="1"/>
  <c r="AH7" i="54" s="1"/>
  <c r="AH19" i="54" a="1"/>
  <c r="AH19" i="54" s="1"/>
  <c r="AH8" i="54" a="1"/>
  <c r="AH8" i="54" s="1"/>
  <c r="AH32" i="54" a="1"/>
  <c r="AH32" i="54" s="1"/>
  <c r="AH31" i="54" a="1"/>
  <c r="AH31" i="54" s="1"/>
  <c r="AH20" i="54" a="1"/>
  <c r="AH20" i="54" s="1"/>
  <c r="AH9" i="54" a="1"/>
  <c r="AH9" i="54" s="1"/>
  <c r="AH21" i="54" a="1"/>
  <c r="AH21" i="54" s="1"/>
  <c r="AH43" i="54" a="1"/>
  <c r="AH43" i="54" s="1"/>
  <c r="AH44" i="54" a="1"/>
  <c r="AH44" i="54" s="1"/>
  <c r="AH10" i="54" a="1"/>
  <c r="AH10" i="54" s="1"/>
  <c r="AH33" i="54" a="1"/>
  <c r="AH33" i="54" s="1"/>
  <c r="AH11" i="54" a="1"/>
  <c r="AH11" i="54" s="1"/>
  <c r="AH55" i="54" a="1"/>
  <c r="AH55" i="54" s="1"/>
  <c r="AH22" i="54" a="1"/>
  <c r="AH22" i="54" s="1"/>
  <c r="AH56" i="54" a="1"/>
  <c r="AH56" i="54" s="1"/>
  <c r="AH34" i="54" a="1"/>
  <c r="AH34" i="54" s="1"/>
  <c r="V98" i="54"/>
  <c r="V114" i="54"/>
  <c r="V101" i="54"/>
  <c r="W36" i="54"/>
  <c r="U36" i="54" s="1"/>
  <c r="BC24" i="54"/>
  <c r="AH24" i="54" a="1"/>
  <c r="AH24" i="54" s="1"/>
  <c r="X24" i="54" a="1"/>
  <c r="X24" i="54" s="1"/>
  <c r="AG24" i="54" a="1"/>
  <c r="AG24" i="54" s="1"/>
  <c r="AB24" i="54" a="1"/>
  <c r="AB24" i="54" s="1"/>
  <c r="Z24" i="54" a="1"/>
  <c r="Z24" i="54" s="1"/>
  <c r="AA24" i="54" a="1"/>
  <c r="AA24" i="54" s="1"/>
  <c r="AC24" i="54" a="1"/>
  <c r="AC24" i="54" s="1"/>
  <c r="AD24" i="54" a="1"/>
  <c r="AD24" i="54" s="1"/>
  <c r="Y24" i="54" a="1"/>
  <c r="Y24" i="54" s="1"/>
  <c r="AF24" i="54" a="1"/>
  <c r="AF24" i="54" s="1"/>
  <c r="AE24" i="54" a="1"/>
  <c r="AE24" i="54" s="1"/>
  <c r="W69" i="54"/>
  <c r="AA57" i="54" a="1"/>
  <c r="AA57" i="54" s="1"/>
  <c r="AH57" i="54" a="1"/>
  <c r="AH57" i="54" s="1"/>
  <c r="BC57" i="54"/>
  <c r="AB57" i="54" a="1"/>
  <c r="AB57" i="54" s="1"/>
  <c r="AF57" i="54" a="1"/>
  <c r="AF57" i="54" s="1"/>
  <c r="Y57" i="54" a="1"/>
  <c r="Y57" i="54" s="1"/>
  <c r="AG57" i="54" a="1"/>
  <c r="AG57" i="54" s="1"/>
  <c r="X57" i="54" a="1"/>
  <c r="X57" i="54" s="1"/>
  <c r="AE57" i="54" a="1"/>
  <c r="AE57" i="54" s="1"/>
  <c r="AD57" i="54" a="1"/>
  <c r="AD57" i="54" s="1"/>
  <c r="AC57" i="54" a="1"/>
  <c r="AC57" i="54" s="1"/>
  <c r="Z57" i="54" a="1"/>
  <c r="Z57" i="54" s="1"/>
  <c r="V93" i="54"/>
  <c r="W47" i="54"/>
  <c r="U47" i="54" s="1"/>
  <c r="AD35" i="54" a="1"/>
  <c r="AD35" i="54" s="1"/>
  <c r="AG35" i="54" a="1"/>
  <c r="AG35" i="54" s="1"/>
  <c r="AC35" i="54" a="1"/>
  <c r="AC35" i="54" s="1"/>
  <c r="Y35" i="54" a="1"/>
  <c r="Y35" i="54" s="1"/>
  <c r="AB35" i="54" a="1"/>
  <c r="AB35" i="54" s="1"/>
  <c r="AH35" i="54" a="1"/>
  <c r="AH35" i="54" s="1"/>
  <c r="AA35" i="54" a="1"/>
  <c r="AA35" i="54" s="1"/>
  <c r="X35" i="54" a="1"/>
  <c r="X35" i="54" s="1"/>
  <c r="Z35" i="54" a="1"/>
  <c r="Z35" i="54" s="1"/>
  <c r="BC35" i="54"/>
  <c r="AF35" i="54" a="1"/>
  <c r="AF35" i="54" s="1"/>
  <c r="AE35" i="54" a="1"/>
  <c r="AE35" i="54" s="1"/>
  <c r="V92" i="54"/>
  <c r="AD80" i="54" a="1"/>
  <c r="AD80" i="54" s="1"/>
  <c r="AC80" i="54" a="1"/>
  <c r="AC80" i="54" s="1"/>
  <c r="AB80" i="54" a="1"/>
  <c r="AB80" i="54" s="1"/>
  <c r="AA80" i="54" a="1"/>
  <c r="AA80" i="54" s="1"/>
  <c r="Z80" i="54" a="1"/>
  <c r="Z80" i="54" s="1"/>
  <c r="AH80" i="54" a="1"/>
  <c r="AH80" i="54" s="1"/>
  <c r="AG80" i="54" a="1"/>
  <c r="AG80" i="54" s="1"/>
  <c r="Y80" i="54" a="1"/>
  <c r="Y80" i="54" s="1"/>
  <c r="X80" i="54" a="1"/>
  <c r="X80" i="54" s="1"/>
  <c r="AF80" i="54" a="1"/>
  <c r="AF80" i="54" s="1"/>
  <c r="AE80" i="54" a="1"/>
  <c r="AE80" i="54" s="1"/>
  <c r="W58" i="54"/>
  <c r="U58" i="54" s="1"/>
  <c r="AD46" i="54" a="1"/>
  <c r="AD46" i="54" s="1"/>
  <c r="X46" i="54" a="1"/>
  <c r="X46" i="54" s="1"/>
  <c r="AC46" i="54" a="1"/>
  <c r="AC46" i="54" s="1"/>
  <c r="AB46" i="54" a="1"/>
  <c r="AB46" i="54" s="1"/>
  <c r="AA46" i="54" a="1"/>
  <c r="AA46" i="54" s="1"/>
  <c r="Z46" i="54" a="1"/>
  <c r="Z46" i="54" s="1"/>
  <c r="AH46" i="54" a="1"/>
  <c r="AH46" i="54" s="1"/>
  <c r="AF46" i="54" a="1"/>
  <c r="AF46" i="54" s="1"/>
  <c r="BC46" i="54"/>
  <c r="AE46" i="54" a="1"/>
  <c r="AE46" i="54" s="1"/>
  <c r="AG46" i="54" a="1"/>
  <c r="AG46" i="54" s="1"/>
  <c r="Y46" i="54" a="1"/>
  <c r="Y46" i="54" s="1"/>
  <c r="V99" i="54"/>
  <c r="V95" i="54"/>
  <c r="V94" i="54"/>
  <c r="V112" i="54"/>
  <c r="AA79" i="54" a="1"/>
  <c r="AA79" i="54" s="1"/>
  <c r="Z79" i="54" a="1"/>
  <c r="Z79" i="54" s="1"/>
  <c r="AH79" i="54" a="1"/>
  <c r="AH79" i="54" s="1"/>
  <c r="Y79" i="54" a="1"/>
  <c r="Y79" i="54" s="1"/>
  <c r="AF79" i="54" a="1"/>
  <c r="AF79" i="54" s="1"/>
  <c r="AE79" i="54" a="1"/>
  <c r="AE79" i="54" s="1"/>
  <c r="X79" i="54" a="1"/>
  <c r="X79" i="54" s="1"/>
  <c r="V91" i="54"/>
  <c r="AD79" i="54" a="1"/>
  <c r="AD79" i="54" s="1"/>
  <c r="AC79" i="54" a="1"/>
  <c r="AC79" i="54" s="1"/>
  <c r="AG79" i="54" a="1"/>
  <c r="AG79" i="54" s="1"/>
  <c r="AB79" i="54" a="1"/>
  <c r="AB79" i="54" s="1"/>
  <c r="V97" i="54"/>
  <c r="AH23" i="54" a="1"/>
  <c r="AH23" i="54" s="1"/>
  <c r="W25" i="54"/>
  <c r="U25" i="54" s="1"/>
  <c r="W14" i="54"/>
  <c r="U14" i="54" s="1"/>
  <c r="AI6" i="54"/>
  <c r="AI24" i="54" s="1" a="1"/>
  <c r="AI24" i="54" s="1"/>
  <c r="AQ4" i="50"/>
  <c r="AR4" i="50" s="1"/>
  <c r="AS4" i="50" s="1"/>
  <c r="AT4" i="50" s="1"/>
  <c r="AU4" i="50" s="1"/>
  <c r="AV4" i="50" s="1"/>
  <c r="AW4" i="50" s="1"/>
  <c r="AX4" i="50" s="1"/>
  <c r="AY4" i="50" s="1"/>
  <c r="AZ4" i="50" s="1"/>
  <c r="BA4" i="50" s="1"/>
  <c r="BB4" i="50" s="1"/>
  <c r="BC4" i="50" s="1"/>
  <c r="BD4" i="50" s="1"/>
  <c r="BE4" i="50" s="1"/>
  <c r="U92" i="54" l="1"/>
  <c r="BC92" i="54"/>
  <c r="AI79" i="54" a="1"/>
  <c r="AI79" i="54" s="1"/>
  <c r="V124" i="54"/>
  <c r="V132" i="54"/>
  <c r="V126" i="54"/>
  <c r="U91" i="54"/>
  <c r="BC91" i="54"/>
  <c r="U69" i="54"/>
  <c r="BC69" i="54"/>
  <c r="AI46" i="54" a="1"/>
  <c r="AI46" i="54" s="1"/>
  <c r="AI57" i="54" a="1"/>
  <c r="AI57" i="54" s="1"/>
  <c r="AI35" i="54" a="1"/>
  <c r="AI35" i="54" s="1"/>
  <c r="V109" i="54"/>
  <c r="AB14" i="54" a="1"/>
  <c r="AB14" i="54" s="1"/>
  <c r="AA14" i="54" a="1"/>
  <c r="AA14" i="54" s="1"/>
  <c r="Z14" i="54" a="1"/>
  <c r="Z14" i="54" s="1"/>
  <c r="BC14" i="54"/>
  <c r="Y14" i="54" a="1"/>
  <c r="Y14" i="54" s="1"/>
  <c r="X14" i="54" a="1"/>
  <c r="X14" i="54" s="1"/>
  <c r="AI14" i="54" a="1"/>
  <c r="AI14" i="54" s="1"/>
  <c r="AH14" i="54" a="1"/>
  <c r="AH14" i="54" s="1"/>
  <c r="AG14" i="54" a="1"/>
  <c r="AG14" i="54" s="1"/>
  <c r="AF14" i="54" a="1"/>
  <c r="AF14" i="54" s="1"/>
  <c r="AE14" i="54" a="1"/>
  <c r="AE14" i="54" s="1"/>
  <c r="AC14" i="54" a="1"/>
  <c r="AC14" i="54" s="1"/>
  <c r="AD14" i="54" a="1"/>
  <c r="AD14" i="54" s="1"/>
  <c r="V107" i="54"/>
  <c r="W59" i="54"/>
  <c r="AD47" i="54" a="1"/>
  <c r="AD47" i="54" s="1"/>
  <c r="AC47" i="54" a="1"/>
  <c r="AC47" i="54" s="1"/>
  <c r="AB47" i="54" a="1"/>
  <c r="AB47" i="54" s="1"/>
  <c r="AA47" i="54" a="1"/>
  <c r="AA47" i="54" s="1"/>
  <c r="AI47" i="54" a="1"/>
  <c r="AI47" i="54" s="1"/>
  <c r="X47" i="54" a="1"/>
  <c r="X47" i="54" s="1"/>
  <c r="AG47" i="54" a="1"/>
  <c r="AG47" i="54" s="1"/>
  <c r="Z47" i="54" a="1"/>
  <c r="Z47" i="54" s="1"/>
  <c r="Y47" i="54" a="1"/>
  <c r="Y47" i="54" s="1"/>
  <c r="AF47" i="54" a="1"/>
  <c r="AF47" i="54" s="1"/>
  <c r="AH47" i="54" a="1"/>
  <c r="AH47" i="54" s="1"/>
  <c r="AE47" i="54" a="1"/>
  <c r="AE47" i="54" s="1"/>
  <c r="BC47" i="54"/>
  <c r="W37" i="54"/>
  <c r="U37" i="54" s="1"/>
  <c r="BC25" i="54"/>
  <c r="AF25" i="54" a="1"/>
  <c r="AF25" i="54" s="1"/>
  <c r="AE25" i="54" a="1"/>
  <c r="AE25" i="54" s="1"/>
  <c r="AB25" i="54" a="1"/>
  <c r="AB25" i="54" s="1"/>
  <c r="AD25" i="54" a="1"/>
  <c r="AD25" i="54" s="1"/>
  <c r="AC25" i="54" a="1"/>
  <c r="AC25" i="54" s="1"/>
  <c r="Z25" i="54" a="1"/>
  <c r="Z25" i="54" s="1"/>
  <c r="AI25" i="54" a="1"/>
  <c r="AI25" i="54" s="1"/>
  <c r="Y25" i="54" a="1"/>
  <c r="Y25" i="54" s="1"/>
  <c r="AH25" i="54" a="1"/>
  <c r="AH25" i="54" s="1"/>
  <c r="AA25" i="54" a="1"/>
  <c r="AA25" i="54" s="1"/>
  <c r="X25" i="54" a="1"/>
  <c r="X25" i="54" s="1"/>
  <c r="AG25" i="54" a="1"/>
  <c r="AG25" i="54" s="1"/>
  <c r="V105" i="54"/>
  <c r="W81" i="54"/>
  <c r="AD69" i="54" a="1"/>
  <c r="AD69" i="54" s="1"/>
  <c r="AF69" i="54" a="1"/>
  <c r="AF69" i="54" s="1"/>
  <c r="Y69" i="54" a="1"/>
  <c r="Y69" i="54" s="1"/>
  <c r="AB69" i="54" a="1"/>
  <c r="AB69" i="54" s="1"/>
  <c r="AA69" i="54" a="1"/>
  <c r="AA69" i="54" s="1"/>
  <c r="X69" i="54" a="1"/>
  <c r="X69" i="54" s="1"/>
  <c r="AH69" i="54" a="1"/>
  <c r="AH69" i="54" s="1"/>
  <c r="AE69" i="54" a="1"/>
  <c r="AE69" i="54" s="1"/>
  <c r="AI69" i="54" a="1"/>
  <c r="AI69" i="54" s="1"/>
  <c r="AC69" i="54" a="1"/>
  <c r="AC69" i="54" s="1"/>
  <c r="AG69" i="54" a="1"/>
  <c r="AG69" i="54" s="1"/>
  <c r="Z69" i="54" a="1"/>
  <c r="Z69" i="54" s="1"/>
  <c r="V113" i="54"/>
  <c r="V110" i="54"/>
  <c r="W48" i="54"/>
  <c r="U48" i="54" s="1"/>
  <c r="AD36" i="54" a="1"/>
  <c r="AD36" i="54" s="1"/>
  <c r="AE36" i="54" a="1"/>
  <c r="AE36" i="54" s="1"/>
  <c r="X36" i="54" a="1"/>
  <c r="X36" i="54" s="1"/>
  <c r="AA36" i="54" a="1"/>
  <c r="AA36" i="54" s="1"/>
  <c r="AB36" i="54" a="1"/>
  <c r="AB36" i="54" s="1"/>
  <c r="Y36" i="54" a="1"/>
  <c r="Y36" i="54" s="1"/>
  <c r="AC36" i="54" a="1"/>
  <c r="AC36" i="54" s="1"/>
  <c r="AI36" i="54" a="1"/>
  <c r="AI36" i="54" s="1"/>
  <c r="AH36" i="54" a="1"/>
  <c r="AH36" i="54" s="1"/>
  <c r="Z36" i="54" a="1"/>
  <c r="Z36" i="54" s="1"/>
  <c r="AF36" i="54" a="1"/>
  <c r="AF36" i="54" s="1"/>
  <c r="BC36" i="54"/>
  <c r="AG36" i="54" a="1"/>
  <c r="AG36" i="54" s="1"/>
  <c r="AI13" i="54" a="1"/>
  <c r="AI13" i="54" s="1"/>
  <c r="W70" i="54"/>
  <c r="AE58" i="54" a="1"/>
  <c r="AE58" i="54" s="1"/>
  <c r="X58" i="54" a="1"/>
  <c r="X58" i="54" s="1"/>
  <c r="AD58" i="54" a="1"/>
  <c r="AD58" i="54" s="1"/>
  <c r="AC58" i="54" a="1"/>
  <c r="AC58" i="54" s="1"/>
  <c r="AI58" i="54" a="1"/>
  <c r="AI58" i="54" s="1"/>
  <c r="Z58" i="54" a="1"/>
  <c r="Z58" i="54" s="1"/>
  <c r="AH58" i="54" a="1"/>
  <c r="AH58" i="54" s="1"/>
  <c r="AG58" i="54" a="1"/>
  <c r="AG58" i="54" s="1"/>
  <c r="AB58" i="54" a="1"/>
  <c r="AB58" i="54" s="1"/>
  <c r="AA58" i="54" a="1"/>
  <c r="AA58" i="54" s="1"/>
  <c r="BC58" i="54"/>
  <c r="AF58" i="54" a="1"/>
  <c r="AF58" i="54" s="1"/>
  <c r="Y58" i="54" a="1"/>
  <c r="Y58" i="54" s="1"/>
  <c r="V103" i="54"/>
  <c r="AD91" i="54" a="1"/>
  <c r="AD91" i="54" s="1"/>
  <c r="AC91" i="54" a="1"/>
  <c r="AC91" i="54" s="1"/>
  <c r="AB91" i="54" a="1"/>
  <c r="AB91" i="54" s="1"/>
  <c r="AI91" i="54" a="1"/>
  <c r="AI91" i="54" s="1"/>
  <c r="AH91" i="54" a="1"/>
  <c r="AH91" i="54" s="1"/>
  <c r="AA91" i="54" a="1"/>
  <c r="AA91" i="54" s="1"/>
  <c r="Z91" i="54" a="1"/>
  <c r="Z91" i="54" s="1"/>
  <c r="AG91" i="54" a="1"/>
  <c r="AG91" i="54" s="1"/>
  <c r="Y91" i="54" a="1"/>
  <c r="Y91" i="54" s="1"/>
  <c r="AF91" i="54" a="1"/>
  <c r="AF91" i="54" s="1"/>
  <c r="X91" i="54" a="1"/>
  <c r="X91" i="54" s="1"/>
  <c r="AE91" i="54" a="1"/>
  <c r="AE91" i="54" s="1"/>
  <c r="V104" i="54"/>
  <c r="AI92" i="54" a="1"/>
  <c r="AI92" i="54" s="1"/>
  <c r="AA92" i="54" a="1"/>
  <c r="AA92" i="54" s="1"/>
  <c r="AH92" i="54" a="1"/>
  <c r="AH92" i="54" s="1"/>
  <c r="Z92" i="54" a="1"/>
  <c r="Z92" i="54" s="1"/>
  <c r="AG92" i="54" a="1"/>
  <c r="AG92" i="54" s="1"/>
  <c r="Y92" i="54" a="1"/>
  <c r="Y92" i="54" s="1"/>
  <c r="AF92" i="54" a="1"/>
  <c r="AF92" i="54" s="1"/>
  <c r="X92" i="54" a="1"/>
  <c r="X92" i="54" s="1"/>
  <c r="AE92" i="54" a="1"/>
  <c r="AE92" i="54" s="1"/>
  <c r="AD92" i="54" a="1"/>
  <c r="AD92" i="54" s="1"/>
  <c r="AC92" i="54" a="1"/>
  <c r="AC92" i="54" s="1"/>
  <c r="AB92" i="54" a="1"/>
  <c r="AB92" i="54" s="1"/>
  <c r="AI80" i="54" a="1"/>
  <c r="AI80" i="54" s="1"/>
  <c r="AI7" i="54" a="1"/>
  <c r="AI7" i="54" s="1"/>
  <c r="AI19" i="54" a="1"/>
  <c r="AI19" i="54" s="1"/>
  <c r="AI8" i="54" a="1"/>
  <c r="AI8" i="54" s="1"/>
  <c r="AI31" i="54" a="1"/>
  <c r="AI31" i="54" s="1"/>
  <c r="AI9" i="54" a="1"/>
  <c r="AI9" i="54" s="1"/>
  <c r="AI32" i="54" a="1"/>
  <c r="AI32" i="54" s="1"/>
  <c r="AI20" i="54" a="1"/>
  <c r="AI20" i="54" s="1"/>
  <c r="AI21" i="54" a="1"/>
  <c r="AI21" i="54" s="1"/>
  <c r="AI43" i="54" a="1"/>
  <c r="AI43" i="54" s="1"/>
  <c r="AI44" i="54" a="1"/>
  <c r="AI44" i="54" s="1"/>
  <c r="AI10" i="54" a="1"/>
  <c r="AI10" i="54" s="1"/>
  <c r="AI55" i="54" a="1"/>
  <c r="AI55" i="54" s="1"/>
  <c r="AI11" i="54" a="1"/>
  <c r="AI11" i="54" s="1"/>
  <c r="AI22" i="54" a="1"/>
  <c r="AI22" i="54" s="1"/>
  <c r="AI56" i="54" a="1"/>
  <c r="AI56" i="54" s="1"/>
  <c r="AI33" i="54" a="1"/>
  <c r="AI33" i="54" s="1"/>
  <c r="AI23" i="54" a="1"/>
  <c r="AI23" i="54" s="1"/>
  <c r="AI68" i="54" a="1"/>
  <c r="AI68" i="54" s="1"/>
  <c r="AI45" i="54" a="1"/>
  <c r="AI45" i="54" s="1"/>
  <c r="AI12" i="54" a="1"/>
  <c r="AI12" i="54" s="1"/>
  <c r="AI34" i="54" a="1"/>
  <c r="AI34" i="54" s="1"/>
  <c r="AI67" i="54" a="1"/>
  <c r="AI67" i="54" s="1"/>
  <c r="V106" i="54"/>
  <c r="V111" i="54"/>
  <c r="AJ6" i="54"/>
  <c r="AJ14" i="54" s="1" a="1"/>
  <c r="AJ14" i="54" s="1"/>
  <c r="W26" i="54"/>
  <c r="U26" i="54" s="1"/>
  <c r="W15" i="54"/>
  <c r="U15" i="54" s="1"/>
  <c r="C81" i="50"/>
  <c r="AO234" i="50"/>
  <c r="AO233" i="50"/>
  <c r="AO232" i="50"/>
  <c r="AO231" i="50"/>
  <c r="AO230" i="50"/>
  <c r="AO229" i="50"/>
  <c r="AO228" i="50"/>
  <c r="AO227" i="50"/>
  <c r="AO226" i="50"/>
  <c r="AO225" i="50"/>
  <c r="AO224" i="50"/>
  <c r="AO223" i="50"/>
  <c r="AO222" i="50"/>
  <c r="AO221" i="50"/>
  <c r="AO220" i="50"/>
  <c r="AO219" i="50"/>
  <c r="AO218" i="50"/>
  <c r="AO217" i="50"/>
  <c r="AO216" i="50"/>
  <c r="AO215" i="50"/>
  <c r="AO214" i="50"/>
  <c r="AO213" i="50"/>
  <c r="AO212" i="50"/>
  <c r="AO211" i="50"/>
  <c r="AO210" i="50"/>
  <c r="AO209" i="50"/>
  <c r="AO208" i="50"/>
  <c r="AO207" i="50"/>
  <c r="AO206" i="50"/>
  <c r="AO205" i="50"/>
  <c r="AO204" i="50"/>
  <c r="AO203" i="50"/>
  <c r="AO202" i="50"/>
  <c r="AO201" i="50"/>
  <c r="AO200" i="50"/>
  <c r="AO199" i="50"/>
  <c r="AO198" i="50"/>
  <c r="AO197" i="50"/>
  <c r="AO196" i="50"/>
  <c r="AO195" i="50"/>
  <c r="AO194" i="50"/>
  <c r="AO193" i="50"/>
  <c r="AO192" i="50"/>
  <c r="AO191" i="50"/>
  <c r="AO190" i="50"/>
  <c r="AO189" i="50"/>
  <c r="AO188" i="50"/>
  <c r="AO187" i="50"/>
  <c r="AO186" i="50"/>
  <c r="AO185" i="50"/>
  <c r="AO184" i="50"/>
  <c r="AO183" i="50"/>
  <c r="AO182" i="50"/>
  <c r="AO181" i="50"/>
  <c r="AO180" i="50"/>
  <c r="AO179" i="50"/>
  <c r="AO178" i="50"/>
  <c r="AO177" i="50"/>
  <c r="AO176" i="50"/>
  <c r="AO175" i="50"/>
  <c r="AO174" i="50"/>
  <c r="AO173" i="50"/>
  <c r="AO172" i="50"/>
  <c r="AO171" i="50"/>
  <c r="AO170" i="50"/>
  <c r="AO169" i="50"/>
  <c r="AO168" i="50"/>
  <c r="AO167" i="50"/>
  <c r="AO166" i="50"/>
  <c r="AO165" i="50"/>
  <c r="AO164" i="50"/>
  <c r="AO163" i="50"/>
  <c r="AO162" i="50"/>
  <c r="AO161" i="50"/>
  <c r="AO160" i="50"/>
  <c r="AO159" i="50"/>
  <c r="AO158" i="50"/>
  <c r="AO157" i="50"/>
  <c r="AO156" i="50"/>
  <c r="AO155" i="50"/>
  <c r="AO154" i="50"/>
  <c r="AO153" i="50"/>
  <c r="AO152" i="50"/>
  <c r="AO151" i="50"/>
  <c r="AO150" i="50"/>
  <c r="AO149" i="50"/>
  <c r="AO148" i="50"/>
  <c r="AO147" i="50"/>
  <c r="AO146" i="50"/>
  <c r="AO145" i="50"/>
  <c r="AO144" i="50"/>
  <c r="AO143" i="50"/>
  <c r="AO142" i="50"/>
  <c r="AO141" i="50"/>
  <c r="AO140" i="50"/>
  <c r="AO139" i="50"/>
  <c r="AO138" i="50"/>
  <c r="AO137" i="50"/>
  <c r="AO136" i="50"/>
  <c r="AO135" i="50"/>
  <c r="AO134" i="50"/>
  <c r="AO133" i="50"/>
  <c r="AO132" i="50"/>
  <c r="AO131" i="50"/>
  <c r="AO130" i="50"/>
  <c r="AO129" i="50"/>
  <c r="AO128" i="50"/>
  <c r="AO127" i="50"/>
  <c r="AO126" i="50"/>
  <c r="AO125" i="50"/>
  <c r="AO124" i="50"/>
  <c r="AO123" i="50"/>
  <c r="AO122" i="50"/>
  <c r="AO121" i="50"/>
  <c r="AO120" i="50"/>
  <c r="AO119" i="50"/>
  <c r="AO118" i="50"/>
  <c r="AO117" i="50"/>
  <c r="AO116" i="50"/>
  <c r="AO115" i="50"/>
  <c r="AO114" i="50"/>
  <c r="AO113" i="50"/>
  <c r="AO112" i="50"/>
  <c r="AO111" i="50"/>
  <c r="AO110" i="50"/>
  <c r="AO109" i="50"/>
  <c r="AO108" i="50"/>
  <c r="AO107" i="50"/>
  <c r="AO106" i="50"/>
  <c r="AO105" i="50"/>
  <c r="AO104" i="50"/>
  <c r="AO103" i="50"/>
  <c r="AO102" i="50"/>
  <c r="AO101" i="50"/>
  <c r="AO100" i="50"/>
  <c r="AO99" i="50"/>
  <c r="AO98" i="50"/>
  <c r="AO97" i="50"/>
  <c r="AO96" i="50"/>
  <c r="AO95" i="50"/>
  <c r="AO94" i="50"/>
  <c r="AO93" i="50"/>
  <c r="AO92" i="50"/>
  <c r="AO91" i="50"/>
  <c r="AO90" i="50"/>
  <c r="AO89" i="50"/>
  <c r="AO88" i="50"/>
  <c r="AO87" i="50"/>
  <c r="AO86" i="50"/>
  <c r="AO85" i="50"/>
  <c r="AO84" i="50"/>
  <c r="AO83" i="50"/>
  <c r="AO82" i="50"/>
  <c r="AO81" i="50"/>
  <c r="AO80" i="50"/>
  <c r="AO79" i="50"/>
  <c r="AO78" i="50"/>
  <c r="AO77" i="50"/>
  <c r="AO76" i="50"/>
  <c r="AO75" i="50"/>
  <c r="AO74" i="50"/>
  <c r="AO73" i="50"/>
  <c r="AO72" i="50"/>
  <c r="AO71" i="50"/>
  <c r="AO70" i="50"/>
  <c r="AO69" i="50"/>
  <c r="AO68" i="50"/>
  <c r="AO67" i="50"/>
  <c r="AO66" i="50"/>
  <c r="AO65" i="50"/>
  <c r="AO64" i="50"/>
  <c r="AO63" i="50"/>
  <c r="AO62" i="50"/>
  <c r="AO61" i="50"/>
  <c r="AO60" i="50"/>
  <c r="AO59" i="50"/>
  <c r="AO58" i="50"/>
  <c r="AO57" i="50"/>
  <c r="AO56" i="50"/>
  <c r="AO55" i="50"/>
  <c r="AO54" i="50"/>
  <c r="AO53" i="50"/>
  <c r="AO52" i="50"/>
  <c r="AO51" i="50"/>
  <c r="AO50" i="50"/>
  <c r="AO49" i="50"/>
  <c r="AO48" i="50"/>
  <c r="AO47" i="50"/>
  <c r="AO46" i="50"/>
  <c r="AO45" i="50"/>
  <c r="AO44" i="50"/>
  <c r="AO43" i="50"/>
  <c r="AO42" i="50"/>
  <c r="AO41" i="50"/>
  <c r="AO40" i="50"/>
  <c r="AO39" i="50"/>
  <c r="AO38" i="50"/>
  <c r="AO37" i="50"/>
  <c r="AO36" i="50"/>
  <c r="AO35" i="50"/>
  <c r="AO34" i="50"/>
  <c r="AO33" i="50"/>
  <c r="AO32" i="50"/>
  <c r="AO31" i="50"/>
  <c r="AO30" i="50"/>
  <c r="AO29" i="50"/>
  <c r="AO28" i="50"/>
  <c r="AO27" i="50"/>
  <c r="AO26" i="50"/>
  <c r="AO25" i="50"/>
  <c r="AO24" i="50"/>
  <c r="AO23" i="50"/>
  <c r="AO22" i="50"/>
  <c r="AO21" i="50"/>
  <c r="AO20" i="50"/>
  <c r="AO19" i="50"/>
  <c r="AO18" i="50"/>
  <c r="AO17" i="50"/>
  <c r="AO16" i="50"/>
  <c r="AO15" i="50"/>
  <c r="AO14" i="50"/>
  <c r="AO13" i="50"/>
  <c r="AO12" i="50"/>
  <c r="AO11" i="50"/>
  <c r="AO10" i="50"/>
  <c r="AO9" i="50"/>
  <c r="AO8" i="50"/>
  <c r="AO7" i="50"/>
  <c r="N30" i="50"/>
  <c r="L30" i="50"/>
  <c r="L70" i="50"/>
  <c r="L78" i="50" s="1"/>
  <c r="N70" i="50"/>
  <c r="N78" i="50" s="1"/>
  <c r="U104" i="54" l="1"/>
  <c r="BC104" i="54"/>
  <c r="V138" i="54"/>
  <c r="AJ92" i="54" a="1"/>
  <c r="AJ92" i="54" s="1"/>
  <c r="AJ91" i="54" a="1"/>
  <c r="AJ91" i="54" s="1"/>
  <c r="V121" i="54"/>
  <c r="U59" i="54"/>
  <c r="BC59" i="54"/>
  <c r="V144" i="54"/>
  <c r="U81" i="54"/>
  <c r="BC81" i="54"/>
  <c r="V123" i="54"/>
  <c r="V136" i="54"/>
  <c r="U70" i="54"/>
  <c r="BC70" i="54"/>
  <c r="V122" i="54"/>
  <c r="V125" i="54"/>
  <c r="U103" i="54"/>
  <c r="BC103" i="54"/>
  <c r="AJ58" i="54" a="1"/>
  <c r="AJ58" i="54" s="1"/>
  <c r="V115" i="54"/>
  <c r="AG103" i="54" a="1"/>
  <c r="AG103" i="54" s="1"/>
  <c r="AI103" i="54" a="1"/>
  <c r="AI103" i="54" s="1"/>
  <c r="X103" i="54" a="1"/>
  <c r="X103" i="54" s="1"/>
  <c r="AF103" i="54" a="1"/>
  <c r="AF103" i="54" s="1"/>
  <c r="Z103" i="54" a="1"/>
  <c r="Z103" i="54" s="1"/>
  <c r="AH103" i="54" a="1"/>
  <c r="AH103" i="54" s="1"/>
  <c r="Y103" i="54" a="1"/>
  <c r="Y103" i="54" s="1"/>
  <c r="AB103" i="54" a="1"/>
  <c r="AB103" i="54" s="1"/>
  <c r="AE103" i="54" a="1"/>
  <c r="AE103" i="54" s="1"/>
  <c r="AJ103" i="54" a="1"/>
  <c r="AJ103" i="54" s="1"/>
  <c r="AC103" i="54" a="1"/>
  <c r="AC103" i="54" s="1"/>
  <c r="AA103" i="54" a="1"/>
  <c r="AA103" i="54" s="1"/>
  <c r="AD103" i="54" a="1"/>
  <c r="AD103" i="54" s="1"/>
  <c r="W82" i="54"/>
  <c r="Z70" i="54" a="1"/>
  <c r="Z70" i="54" s="1"/>
  <c r="AB70" i="54" a="1"/>
  <c r="AB70" i="54" s="1"/>
  <c r="X70" i="54" a="1"/>
  <c r="X70" i="54" s="1"/>
  <c r="AI70" i="54" a="1"/>
  <c r="AI70" i="54" s="1"/>
  <c r="AH70" i="54" a="1"/>
  <c r="AH70" i="54" s="1"/>
  <c r="AA70" i="54" a="1"/>
  <c r="AA70" i="54" s="1"/>
  <c r="AG70" i="54" a="1"/>
  <c r="AG70" i="54" s="1"/>
  <c r="AJ70" i="54" a="1"/>
  <c r="AJ70" i="54" s="1"/>
  <c r="Y70" i="54" a="1"/>
  <c r="Y70" i="54" s="1"/>
  <c r="AE70" i="54" a="1"/>
  <c r="AE70" i="54" s="1"/>
  <c r="AD70" i="54" a="1"/>
  <c r="AD70" i="54" s="1"/>
  <c r="AF70" i="54" a="1"/>
  <c r="AF70" i="54" s="1"/>
  <c r="AC70" i="54" a="1"/>
  <c r="AC70" i="54" s="1"/>
  <c r="V117" i="54"/>
  <c r="AJ25" i="54" a="1"/>
  <c r="AJ25" i="54" s="1"/>
  <c r="AG104" i="54" a="1"/>
  <c r="AG104" i="54" s="1"/>
  <c r="V116" i="54"/>
  <c r="X104" i="54" a="1"/>
  <c r="X104" i="54" s="1"/>
  <c r="AB104" i="54" a="1"/>
  <c r="AB104" i="54" s="1"/>
  <c r="AD104" i="54" a="1"/>
  <c r="AD104" i="54" s="1"/>
  <c r="Y104" i="54" a="1"/>
  <c r="Y104" i="54" s="1"/>
  <c r="AC104" i="54" a="1"/>
  <c r="AC104" i="54" s="1"/>
  <c r="AA104" i="54" a="1"/>
  <c r="AA104" i="54" s="1"/>
  <c r="AF104" i="54" a="1"/>
  <c r="AF104" i="54" s="1"/>
  <c r="AI104" i="54" a="1"/>
  <c r="AI104" i="54" s="1"/>
  <c r="AE104" i="54" a="1"/>
  <c r="AE104" i="54" s="1"/>
  <c r="AJ104" i="54" a="1"/>
  <c r="AJ104" i="54" s="1"/>
  <c r="Z104" i="54" a="1"/>
  <c r="Z104" i="54" s="1"/>
  <c r="AH104" i="54" a="1"/>
  <c r="AH104" i="54" s="1"/>
  <c r="W93" i="54"/>
  <c r="Y81" i="54" a="1"/>
  <c r="Y81" i="54" s="1"/>
  <c r="AB81" i="54" a="1"/>
  <c r="AB81" i="54" s="1"/>
  <c r="AE81" i="54" a="1"/>
  <c r="AE81" i="54" s="1"/>
  <c r="AC81" i="54" a="1"/>
  <c r="AC81" i="54" s="1"/>
  <c r="X81" i="54" a="1"/>
  <c r="X81" i="54" s="1"/>
  <c r="AJ81" i="54" a="1"/>
  <c r="AJ81" i="54" s="1"/>
  <c r="AF81" i="54" a="1"/>
  <c r="AF81" i="54" s="1"/>
  <c r="AG81" i="54" a="1"/>
  <c r="AG81" i="54" s="1"/>
  <c r="AH81" i="54" a="1"/>
  <c r="AH81" i="54" s="1"/>
  <c r="AI81" i="54" a="1"/>
  <c r="AI81" i="54" s="1"/>
  <c r="AA81" i="54" a="1"/>
  <c r="AA81" i="54" s="1"/>
  <c r="Z81" i="54" a="1"/>
  <c r="Z81" i="54" s="1"/>
  <c r="AD81" i="54" a="1"/>
  <c r="AD81" i="54" s="1"/>
  <c r="W49" i="54"/>
  <c r="U49" i="54" s="1"/>
  <c r="Z37" i="54" a="1"/>
  <c r="Z37" i="54" s="1"/>
  <c r="AA37" i="54" a="1"/>
  <c r="AA37" i="54" s="1"/>
  <c r="X37" i="54" a="1"/>
  <c r="X37" i="54" s="1"/>
  <c r="AJ37" i="54" a="1"/>
  <c r="AJ37" i="54" s="1"/>
  <c r="Y37" i="54" a="1"/>
  <c r="Y37" i="54" s="1"/>
  <c r="AI37" i="54" a="1"/>
  <c r="AI37" i="54" s="1"/>
  <c r="AG37" i="54" a="1"/>
  <c r="AG37" i="54" s="1"/>
  <c r="AE37" i="54" a="1"/>
  <c r="AE37" i="54" s="1"/>
  <c r="AH37" i="54" a="1"/>
  <c r="AH37" i="54" s="1"/>
  <c r="BC37" i="54"/>
  <c r="AD37" i="54" a="1"/>
  <c r="AD37" i="54" s="1"/>
  <c r="AF37" i="54" a="1"/>
  <c r="AF37" i="54" s="1"/>
  <c r="AC37" i="54" a="1"/>
  <c r="AC37" i="54" s="1"/>
  <c r="AB37" i="54" a="1"/>
  <c r="AB37" i="54" s="1"/>
  <c r="Z15" i="54" a="1"/>
  <c r="Z15" i="54" s="1"/>
  <c r="Y15" i="54" a="1"/>
  <c r="Y15" i="54" s="1"/>
  <c r="X15" i="54" a="1"/>
  <c r="X15" i="54" s="1"/>
  <c r="AJ15" i="54" a="1"/>
  <c r="AJ15" i="54" s="1"/>
  <c r="AI15" i="54" a="1"/>
  <c r="AI15" i="54" s="1"/>
  <c r="AH15" i="54" a="1"/>
  <c r="AH15" i="54" s="1"/>
  <c r="AG15" i="54" a="1"/>
  <c r="AG15" i="54" s="1"/>
  <c r="AF15" i="54" a="1"/>
  <c r="AF15" i="54" s="1"/>
  <c r="AE15" i="54" a="1"/>
  <c r="AE15" i="54" s="1"/>
  <c r="AD15" i="54" a="1"/>
  <c r="AD15" i="54" s="1"/>
  <c r="AC15" i="54" a="1"/>
  <c r="AC15" i="54" s="1"/>
  <c r="AB15" i="54" a="1"/>
  <c r="AB15" i="54" s="1"/>
  <c r="AA15" i="54" a="1"/>
  <c r="AA15" i="54" s="1"/>
  <c r="BC15" i="54"/>
  <c r="W60" i="54"/>
  <c r="BC48" i="54"/>
  <c r="AG48" i="54" a="1"/>
  <c r="AG48" i="54" s="1"/>
  <c r="AI48" i="54" a="1"/>
  <c r="AI48" i="54" s="1"/>
  <c r="AF48" i="54" a="1"/>
  <c r="AF48" i="54" s="1"/>
  <c r="AA48" i="54" a="1"/>
  <c r="AA48" i="54" s="1"/>
  <c r="Z48" i="54" a="1"/>
  <c r="Z48" i="54" s="1"/>
  <c r="AE48" i="54" a="1"/>
  <c r="AE48" i="54" s="1"/>
  <c r="X48" i="54" a="1"/>
  <c r="X48" i="54" s="1"/>
  <c r="AD48" i="54" a="1"/>
  <c r="AD48" i="54" s="1"/>
  <c r="AC48" i="54" a="1"/>
  <c r="AC48" i="54" s="1"/>
  <c r="AB48" i="54" a="1"/>
  <c r="AB48" i="54" s="1"/>
  <c r="AJ48" i="54" a="1"/>
  <c r="AJ48" i="54" s="1"/>
  <c r="Y48" i="54" a="1"/>
  <c r="Y48" i="54" s="1"/>
  <c r="AH48" i="54" a="1"/>
  <c r="AH48" i="54" s="1"/>
  <c r="AJ69" i="54" a="1"/>
  <c r="AJ69" i="54" s="1"/>
  <c r="W71" i="54"/>
  <c r="X59" i="54" a="1"/>
  <c r="X59" i="54" s="1"/>
  <c r="AH59" i="54" a="1"/>
  <c r="AH59" i="54" s="1"/>
  <c r="AC59" i="54" a="1"/>
  <c r="AC59" i="54" s="1"/>
  <c r="AD59" i="54" a="1"/>
  <c r="AD59" i="54" s="1"/>
  <c r="AF59" i="54" a="1"/>
  <c r="AF59" i="54" s="1"/>
  <c r="Z59" i="54" a="1"/>
  <c r="Z59" i="54" s="1"/>
  <c r="AG59" i="54" a="1"/>
  <c r="AG59" i="54" s="1"/>
  <c r="AJ59" i="54" a="1"/>
  <c r="AJ59" i="54" s="1"/>
  <c r="Y59" i="54" a="1"/>
  <c r="Y59" i="54" s="1"/>
  <c r="AE59" i="54" a="1"/>
  <c r="AE59" i="54" s="1"/>
  <c r="AI59" i="54" a="1"/>
  <c r="AI59" i="54" s="1"/>
  <c r="AB59" i="54" a="1"/>
  <c r="AB59" i="54" s="1"/>
  <c r="AA59" i="54" a="1"/>
  <c r="AA59" i="54" s="1"/>
  <c r="W38" i="54"/>
  <c r="U38" i="54" s="1"/>
  <c r="BC26" i="54"/>
  <c r="X26" i="54" a="1"/>
  <c r="X26" i="54" s="1"/>
  <c r="AI26" i="54" a="1"/>
  <c r="AI26" i="54" s="1"/>
  <c r="AB26" i="54" a="1"/>
  <c r="AB26" i="54" s="1"/>
  <c r="AH26" i="54" a="1"/>
  <c r="AH26" i="54" s="1"/>
  <c r="AA26" i="54" a="1"/>
  <c r="AA26" i="54" s="1"/>
  <c r="Z26" i="54" a="1"/>
  <c r="Z26" i="54" s="1"/>
  <c r="AF26" i="54" a="1"/>
  <c r="AF26" i="54" s="1"/>
  <c r="AG26" i="54" a="1"/>
  <c r="AG26" i="54" s="1"/>
  <c r="AC26" i="54" a="1"/>
  <c r="AC26" i="54" s="1"/>
  <c r="AE26" i="54" a="1"/>
  <c r="AE26" i="54" s="1"/>
  <c r="Y26" i="54" a="1"/>
  <c r="Y26" i="54" s="1"/>
  <c r="AD26" i="54" a="1"/>
  <c r="AD26" i="54" s="1"/>
  <c r="AJ26" i="54" a="1"/>
  <c r="AJ26" i="54" s="1"/>
  <c r="V118" i="54"/>
  <c r="AJ36" i="54" a="1"/>
  <c r="AJ36" i="54" s="1"/>
  <c r="AJ7" i="54" a="1"/>
  <c r="AJ7" i="54" s="1"/>
  <c r="AJ8" i="54" a="1"/>
  <c r="AJ8" i="54" s="1"/>
  <c r="AJ19" i="54" a="1"/>
  <c r="AJ19" i="54" s="1"/>
  <c r="AJ32" i="54" a="1"/>
  <c r="AJ32" i="54" s="1"/>
  <c r="AJ31" i="54" a="1"/>
  <c r="AJ31" i="54" s="1"/>
  <c r="AJ9" i="54" a="1"/>
  <c r="AJ9" i="54" s="1"/>
  <c r="AJ20" i="54" a="1"/>
  <c r="AJ20" i="54" s="1"/>
  <c r="AJ21" i="54" a="1"/>
  <c r="AJ21" i="54" s="1"/>
  <c r="AJ43" i="54" a="1"/>
  <c r="AJ43" i="54" s="1"/>
  <c r="AJ44" i="54" a="1"/>
  <c r="AJ44" i="54" s="1"/>
  <c r="AJ10" i="54" a="1"/>
  <c r="AJ10" i="54" s="1"/>
  <c r="AJ55" i="54" a="1"/>
  <c r="AJ55" i="54" s="1"/>
  <c r="AJ11" i="54" a="1"/>
  <c r="AJ11" i="54" s="1"/>
  <c r="AJ56" i="54" a="1"/>
  <c r="AJ56" i="54" s="1"/>
  <c r="AJ33" i="54" a="1"/>
  <c r="AJ33" i="54" s="1"/>
  <c r="AJ22" i="54" a="1"/>
  <c r="AJ22" i="54" s="1"/>
  <c r="AJ23" i="54" a="1"/>
  <c r="AJ23" i="54" s="1"/>
  <c r="AJ67" i="54" a="1"/>
  <c r="AJ67" i="54" s="1"/>
  <c r="AJ45" i="54" a="1"/>
  <c r="AJ45" i="54" s="1"/>
  <c r="AJ34" i="54" a="1"/>
  <c r="AJ34" i="54" s="1"/>
  <c r="AJ12" i="54" a="1"/>
  <c r="AJ12" i="54" s="1"/>
  <c r="AJ68" i="54" a="1"/>
  <c r="AJ68" i="54" s="1"/>
  <c r="AJ79" i="54" a="1"/>
  <c r="AJ79" i="54" s="1"/>
  <c r="AJ46" i="54" a="1"/>
  <c r="AJ46" i="54" s="1"/>
  <c r="AJ13" i="54" a="1"/>
  <c r="AJ13" i="54" s="1"/>
  <c r="AJ57" i="54" a="1"/>
  <c r="AJ57" i="54" s="1"/>
  <c r="AJ35" i="54" a="1"/>
  <c r="AJ35" i="54" s="1"/>
  <c r="AJ24" i="54" a="1"/>
  <c r="AJ24" i="54" s="1"/>
  <c r="AJ80" i="54" a="1"/>
  <c r="AJ80" i="54" s="1"/>
  <c r="AJ47" i="54" a="1"/>
  <c r="AJ47" i="54" s="1"/>
  <c r="V119" i="54"/>
  <c r="W27" i="54"/>
  <c r="U27" i="54" s="1"/>
  <c r="W16" i="54"/>
  <c r="U16" i="54" s="1"/>
  <c r="AK6" i="54"/>
  <c r="AK37" i="54" s="1" a="1"/>
  <c r="AK37" i="54" s="1"/>
  <c r="AC8" i="48"/>
  <c r="U8" i="48"/>
  <c r="U19" i="48" s="1"/>
  <c r="M8" i="48"/>
  <c r="AB42" i="47"/>
  <c r="AA42" i="47"/>
  <c r="Z42" i="47"/>
  <c r="AU66" i="50"/>
  <c r="AT66" i="50"/>
  <c r="AS66" i="50"/>
  <c r="AR66" i="50"/>
  <c r="A115" i="54"/>
  <c r="A116" i="54" s="1"/>
  <c r="A117" i="54" s="1"/>
  <c r="A118" i="54" s="1"/>
  <c r="A119" i="54" s="1"/>
  <c r="A120" i="54" s="1"/>
  <c r="A121" i="54" s="1"/>
  <c r="A122" i="54" s="1"/>
  <c r="A123" i="54" s="1"/>
  <c r="A124" i="54" s="1"/>
  <c r="A125" i="54" s="1"/>
  <c r="A126" i="54" s="1"/>
  <c r="A127" i="54" s="1"/>
  <c r="A128" i="54" s="1"/>
  <c r="A129" i="54" s="1"/>
  <c r="A130" i="54" s="1"/>
  <c r="A131" i="54" s="1"/>
  <c r="A132" i="54" s="1"/>
  <c r="A133" i="54" s="1"/>
  <c r="A134" i="54" s="1"/>
  <c r="A135" i="54" s="1"/>
  <c r="A136" i="54" s="1"/>
  <c r="A137" i="54" s="1"/>
  <c r="A138" i="54" s="1"/>
  <c r="A139" i="54" s="1"/>
  <c r="A140" i="54" s="1"/>
  <c r="A141" i="54" s="1"/>
  <c r="A142" i="54" s="1"/>
  <c r="A143" i="54" s="1"/>
  <c r="A144" i="54" s="1"/>
  <c r="A145" i="54" s="1"/>
  <c r="A146" i="54" s="1"/>
  <c r="A147" i="54" s="1"/>
  <c r="A148" i="54" s="1"/>
  <c r="A149" i="54" s="1"/>
  <c r="A150" i="54" s="1"/>
  <c r="A151" i="54" s="1"/>
  <c r="A152" i="54" s="1"/>
  <c r="A153" i="54" s="1"/>
  <c r="A154" i="54" s="1"/>
  <c r="A155" i="54" s="1"/>
  <c r="A156" i="54" s="1"/>
  <c r="A157" i="54" s="1"/>
  <c r="A158" i="54" s="1"/>
  <c r="A159" i="54" s="1"/>
  <c r="A160" i="54" s="1"/>
  <c r="A161" i="54" s="1"/>
  <c r="A162" i="54" s="1"/>
  <c r="A163" i="54" s="1"/>
  <c r="A164" i="54" s="1"/>
  <c r="A165" i="54" s="1"/>
  <c r="A166" i="54" s="1"/>
  <c r="A167" i="54" s="1"/>
  <c r="A168" i="54" s="1"/>
  <c r="A169" i="54" s="1"/>
  <c r="A170" i="54" s="1"/>
  <c r="A171" i="54" s="1"/>
  <c r="A172" i="54" s="1"/>
  <c r="A173" i="54" s="1"/>
  <c r="A174" i="54" s="1"/>
  <c r="A175" i="54" s="1"/>
  <c r="A176" i="54" s="1"/>
  <c r="A177" i="54" s="1"/>
  <c r="A178" i="54" s="1"/>
  <c r="A179" i="54" s="1"/>
  <c r="A180" i="54" s="1"/>
  <c r="A181" i="54" s="1"/>
  <c r="A182" i="54" s="1"/>
  <c r="A183" i="54" s="1"/>
  <c r="A184" i="54" s="1"/>
  <c r="A185" i="54" s="1"/>
  <c r="A186" i="54" s="1"/>
  <c r="A187" i="54" s="1"/>
  <c r="A188" i="54" s="1"/>
  <c r="A189" i="54" s="1"/>
  <c r="A190" i="54" s="1"/>
  <c r="A191" i="54" s="1"/>
  <c r="A192" i="54" s="1"/>
  <c r="A193" i="54" s="1"/>
  <c r="A194" i="54" s="1"/>
  <c r="A195" i="54" s="1"/>
  <c r="A196" i="54" s="1"/>
  <c r="A197" i="54" s="1"/>
  <c r="A198" i="54" s="1"/>
  <c r="A199" i="54" s="1"/>
  <c r="A200" i="54" s="1"/>
  <c r="A201" i="54" s="1"/>
  <c r="A202" i="54" s="1"/>
  <c r="A203" i="54" s="1"/>
  <c r="A204" i="54" s="1"/>
  <c r="A205" i="54" s="1"/>
  <c r="A206" i="54" s="1"/>
  <c r="A207" i="54" s="1"/>
  <c r="A208" i="54" s="1"/>
  <c r="A209" i="54" s="1"/>
  <c r="A210" i="54" s="1"/>
  <c r="A211" i="54" s="1"/>
  <c r="A212" i="54" s="1"/>
  <c r="A213" i="54" s="1"/>
  <c r="A214" i="54" s="1"/>
  <c r="A215" i="54" s="1"/>
  <c r="A216" i="54" s="1"/>
  <c r="A217" i="54" s="1"/>
  <c r="A218" i="54" s="1"/>
  <c r="A219" i="54" s="1"/>
  <c r="A220" i="54" s="1"/>
  <c r="A221" i="54" s="1"/>
  <c r="A222" i="54" s="1"/>
  <c r="A223" i="54" s="1"/>
  <c r="A224" i="54" s="1"/>
  <c r="A225" i="54" s="1"/>
  <c r="A226" i="54" s="1"/>
  <c r="A227" i="54" s="1"/>
  <c r="A228" i="54" s="1"/>
  <c r="A229" i="54" s="1"/>
  <c r="A230" i="54" s="1"/>
  <c r="A231" i="54" s="1"/>
  <c r="A232" i="54" s="1"/>
  <c r="A233" i="54" s="1"/>
  <c r="A234" i="54" s="1"/>
  <c r="V137" i="54" l="1"/>
  <c r="U71" i="54"/>
  <c r="BC71" i="54"/>
  <c r="U60" i="54"/>
  <c r="BC60" i="54"/>
  <c r="V134" i="54"/>
  <c r="V150" i="54"/>
  <c r="V156" i="54"/>
  <c r="V131" i="54"/>
  <c r="V130" i="54"/>
  <c r="V133" i="54"/>
  <c r="V148" i="54"/>
  <c r="AK59" i="54" a="1"/>
  <c r="AK59" i="54" s="1"/>
  <c r="U115" i="54"/>
  <c r="V127" i="54"/>
  <c r="BC115" i="54"/>
  <c r="U116" i="54"/>
  <c r="V128" i="54"/>
  <c r="BC116" i="54"/>
  <c r="U82" i="54"/>
  <c r="BC82" i="54"/>
  <c r="V135" i="54"/>
  <c r="U93" i="54"/>
  <c r="BC93" i="54"/>
  <c r="V129" i="54"/>
  <c r="AK7" i="54" a="1"/>
  <c r="AK7" i="54" s="1"/>
  <c r="AK19" i="54" a="1"/>
  <c r="AK19" i="54" s="1"/>
  <c r="AK8" i="54" a="1"/>
  <c r="AK8" i="54" s="1"/>
  <c r="AK31" i="54" a="1"/>
  <c r="AK31" i="54" s="1"/>
  <c r="AK32" i="54" a="1"/>
  <c r="AK32" i="54" s="1"/>
  <c r="AK20" i="54" a="1"/>
  <c r="AK20" i="54" s="1"/>
  <c r="AK9" i="54" a="1"/>
  <c r="AK9" i="54" s="1"/>
  <c r="AK43" i="54" a="1"/>
  <c r="AK43" i="54" s="1"/>
  <c r="AK44" i="54" a="1"/>
  <c r="AK44" i="54" s="1"/>
  <c r="AK10" i="54" a="1"/>
  <c r="AK10" i="54" s="1"/>
  <c r="AK21" i="54" a="1"/>
  <c r="AK21" i="54" s="1"/>
  <c r="AK11" i="54" a="1"/>
  <c r="AK11" i="54" s="1"/>
  <c r="AK22" i="54" a="1"/>
  <c r="AK22" i="54" s="1"/>
  <c r="AK56" i="54" a="1"/>
  <c r="AK56" i="54" s="1"/>
  <c r="AK33" i="54" a="1"/>
  <c r="AK33" i="54" s="1"/>
  <c r="AK55" i="54" a="1"/>
  <c r="AK55" i="54" s="1"/>
  <c r="AK45" i="54" a="1"/>
  <c r="AK45" i="54" s="1"/>
  <c r="AK12" i="54" a="1"/>
  <c r="AK12" i="54" s="1"/>
  <c r="AK23" i="54" a="1"/>
  <c r="AK23" i="54" s="1"/>
  <c r="AK68" i="54" a="1"/>
  <c r="AK68" i="54" s="1"/>
  <c r="AK67" i="54" a="1"/>
  <c r="AK67" i="54" s="1"/>
  <c r="AK34" i="54" a="1"/>
  <c r="AK34" i="54" s="1"/>
  <c r="AK24" i="54" a="1"/>
  <c r="AK24" i="54" s="1"/>
  <c r="AK57" i="54" a="1"/>
  <c r="AK57" i="54" s="1"/>
  <c r="AK13" i="54" a="1"/>
  <c r="AK13" i="54" s="1"/>
  <c r="AK46" i="54" a="1"/>
  <c r="AK46" i="54" s="1"/>
  <c r="AK79" i="54" a="1"/>
  <c r="AK79" i="54" s="1"/>
  <c r="AK80" i="54" a="1"/>
  <c r="AK80" i="54" s="1"/>
  <c r="AK35" i="54" a="1"/>
  <c r="AK35" i="54" s="1"/>
  <c r="AK36" i="54" a="1"/>
  <c r="AK36" i="54" s="1"/>
  <c r="AK91" i="54" a="1"/>
  <c r="AK91" i="54" s="1"/>
  <c r="AK92" i="54" a="1"/>
  <c r="AK92" i="54" s="1"/>
  <c r="AK25" i="54" a="1"/>
  <c r="AK25" i="54" s="1"/>
  <c r="AK58" i="54" a="1"/>
  <c r="AK58" i="54" s="1"/>
  <c r="AK47" i="54" a="1"/>
  <c r="AK47" i="54" s="1"/>
  <c r="AK14" i="54" a="1"/>
  <c r="AK14" i="54" s="1"/>
  <c r="AK69" i="54" a="1"/>
  <c r="AK69" i="54" s="1"/>
  <c r="W50" i="54"/>
  <c r="U50" i="54" s="1"/>
  <c r="AC38" i="54" a="1"/>
  <c r="AC38" i="54" s="1"/>
  <c r="AA38" i="54" a="1"/>
  <c r="AA38" i="54" s="1"/>
  <c r="AK38" i="54" a="1"/>
  <c r="AK38" i="54" s="1"/>
  <c r="AB38" i="54" a="1"/>
  <c r="AB38" i="54" s="1"/>
  <c r="AJ38" i="54" a="1"/>
  <c r="AJ38" i="54" s="1"/>
  <c r="Z38" i="54" a="1"/>
  <c r="Z38" i="54" s="1"/>
  <c r="Y38" i="54" a="1"/>
  <c r="Y38" i="54" s="1"/>
  <c r="AI38" i="54" a="1"/>
  <c r="AI38" i="54" s="1"/>
  <c r="X38" i="54" a="1"/>
  <c r="X38" i="54" s="1"/>
  <c r="AH38" i="54" a="1"/>
  <c r="AH38" i="54" s="1"/>
  <c r="AF38" i="54" a="1"/>
  <c r="AF38" i="54" s="1"/>
  <c r="BC38" i="54"/>
  <c r="AE38" i="54" a="1"/>
  <c r="AE38" i="54" s="1"/>
  <c r="AD38" i="54" a="1"/>
  <c r="AD38" i="54" s="1"/>
  <c r="AG38" i="54" a="1"/>
  <c r="AG38" i="54" s="1"/>
  <c r="AI116" i="54" a="1"/>
  <c r="AI116" i="54" s="1"/>
  <c r="AA116" i="54" a="1"/>
  <c r="AA116" i="54" s="1"/>
  <c r="AH116" i="54" a="1"/>
  <c r="AH116" i="54" s="1"/>
  <c r="AD116" i="54" a="1"/>
  <c r="AD116" i="54" s="1"/>
  <c r="Z116" i="54" a="1"/>
  <c r="Z116" i="54" s="1"/>
  <c r="AK116" i="54" a="1"/>
  <c r="AK116" i="54" s="1"/>
  <c r="AG116" i="54" a="1"/>
  <c r="AG116" i="54" s="1"/>
  <c r="AC116" i="54" a="1"/>
  <c r="AC116" i="54" s="1"/>
  <c r="Y116" i="54" a="1"/>
  <c r="Y116" i="54" s="1"/>
  <c r="AB116" i="54" a="1"/>
  <c r="AB116" i="54" s="1"/>
  <c r="AJ116" i="54" a="1"/>
  <c r="AJ116" i="54" s="1"/>
  <c r="AF116" i="54" a="1"/>
  <c r="AF116" i="54" s="1"/>
  <c r="X116" i="54" a="1"/>
  <c r="X116" i="54" s="1"/>
  <c r="AE116" i="54" a="1"/>
  <c r="AE116" i="54" s="1"/>
  <c r="W72" i="54"/>
  <c r="AF60" i="54" a="1"/>
  <c r="AF60" i="54" s="1"/>
  <c r="AH60" i="54" a="1"/>
  <c r="AH60" i="54" s="1"/>
  <c r="AA60" i="54" a="1"/>
  <c r="AA60" i="54" s="1"/>
  <c r="AC60" i="54" a="1"/>
  <c r="AC60" i="54" s="1"/>
  <c r="Y60" i="54" a="1"/>
  <c r="Y60" i="54" s="1"/>
  <c r="AK60" i="54" a="1"/>
  <c r="AK60" i="54" s="1"/>
  <c r="AE60" i="54" a="1"/>
  <c r="AE60" i="54" s="1"/>
  <c r="AI60" i="54" a="1"/>
  <c r="AI60" i="54" s="1"/>
  <c r="AD60" i="54" a="1"/>
  <c r="AD60" i="54" s="1"/>
  <c r="AB60" i="54" a="1"/>
  <c r="AB60" i="54" s="1"/>
  <c r="Z60" i="54" a="1"/>
  <c r="Z60" i="54" s="1"/>
  <c r="AJ60" i="54" a="1"/>
  <c r="AJ60" i="54" s="1"/>
  <c r="X60" i="54" a="1"/>
  <c r="X60" i="54" s="1"/>
  <c r="AG60" i="54" a="1"/>
  <c r="AG60" i="54" s="1"/>
  <c r="AE115" i="54" a="1"/>
  <c r="AE115" i="54" s="1"/>
  <c r="AH115" i="54" a="1"/>
  <c r="AH115" i="54" s="1"/>
  <c r="AD115" i="54" a="1"/>
  <c r="AD115" i="54" s="1"/>
  <c r="Z115" i="54" a="1"/>
  <c r="Z115" i="54" s="1"/>
  <c r="AK115" i="54" a="1"/>
  <c r="AK115" i="54" s="1"/>
  <c r="AG115" i="54" a="1"/>
  <c r="AG115" i="54" s="1"/>
  <c r="AC115" i="54" a="1"/>
  <c r="AC115" i="54" s="1"/>
  <c r="Y115" i="54" a="1"/>
  <c r="Y115" i="54" s="1"/>
  <c r="AJ115" i="54" a="1"/>
  <c r="AJ115" i="54" s="1"/>
  <c r="AF115" i="54" a="1"/>
  <c r="AF115" i="54" s="1"/>
  <c r="AB115" i="54" a="1"/>
  <c r="AB115" i="54" s="1"/>
  <c r="X115" i="54" a="1"/>
  <c r="X115" i="54" s="1"/>
  <c r="AI115" i="54" a="1"/>
  <c r="AI115" i="54" s="1"/>
  <c r="AA115" i="54" a="1"/>
  <c r="AA115" i="54" s="1"/>
  <c r="W39" i="54"/>
  <c r="U39" i="54" s="1"/>
  <c r="BC27" i="54"/>
  <c r="AF27" i="54" a="1"/>
  <c r="AF27" i="54" s="1"/>
  <c r="AE27" i="54" a="1"/>
  <c r="AE27" i="54" s="1"/>
  <c r="AD27" i="54" a="1"/>
  <c r="AD27" i="54" s="1"/>
  <c r="AB27" i="54" a="1"/>
  <c r="AB27" i="54" s="1"/>
  <c r="AH27" i="54" a="1"/>
  <c r="AH27" i="54" s="1"/>
  <c r="Z27" i="54" a="1"/>
  <c r="Z27" i="54" s="1"/>
  <c r="AI27" i="54" a="1"/>
  <c r="AI27" i="54" s="1"/>
  <c r="X27" i="54" a="1"/>
  <c r="X27" i="54" s="1"/>
  <c r="AA27" i="54" a="1"/>
  <c r="AA27" i="54" s="1"/>
  <c r="AK27" i="54" a="1"/>
  <c r="AK27" i="54" s="1"/>
  <c r="AG27" i="54" a="1"/>
  <c r="AG27" i="54" s="1"/>
  <c r="AC27" i="54" a="1"/>
  <c r="AC27" i="54" s="1"/>
  <c r="AJ27" i="54" a="1"/>
  <c r="AJ27" i="54" s="1"/>
  <c r="Y27" i="54" a="1"/>
  <c r="Y27" i="54" s="1"/>
  <c r="W61" i="54"/>
  <c r="AJ49" i="54" a="1"/>
  <c r="AJ49" i="54" s="1"/>
  <c r="AG49" i="54" a="1"/>
  <c r="AG49" i="54" s="1"/>
  <c r="AB49" i="54" a="1"/>
  <c r="AB49" i="54" s="1"/>
  <c r="AA49" i="54" a="1"/>
  <c r="AA49" i="54" s="1"/>
  <c r="AF49" i="54" a="1"/>
  <c r="AF49" i="54" s="1"/>
  <c r="BC49" i="54"/>
  <c r="Y49" i="54" a="1"/>
  <c r="Y49" i="54" s="1"/>
  <c r="AE49" i="54" a="1"/>
  <c r="AE49" i="54" s="1"/>
  <c r="X49" i="54" a="1"/>
  <c r="X49" i="54" s="1"/>
  <c r="AD49" i="54" a="1"/>
  <c r="AD49" i="54" s="1"/>
  <c r="AC49" i="54" a="1"/>
  <c r="AC49" i="54" s="1"/>
  <c r="AK49" i="54" a="1"/>
  <c r="AK49" i="54" s="1"/>
  <c r="Z49" i="54" a="1"/>
  <c r="Z49" i="54" s="1"/>
  <c r="AI49" i="54" a="1"/>
  <c r="AI49" i="54" s="1"/>
  <c r="AH49" i="54" a="1"/>
  <c r="AH49" i="54" s="1"/>
  <c r="W105" i="54"/>
  <c r="AH93" i="54" a="1"/>
  <c r="AH93" i="54" s="1"/>
  <c r="AB93" i="54" a="1"/>
  <c r="AB93" i="54" s="1"/>
  <c r="Z93" i="54" a="1"/>
  <c r="Z93" i="54" s="1"/>
  <c r="AI93" i="54" a="1"/>
  <c r="AI93" i="54" s="1"/>
  <c r="AG93" i="54" a="1"/>
  <c r="AG93" i="54" s="1"/>
  <c r="AF93" i="54" a="1"/>
  <c r="AF93" i="54" s="1"/>
  <c r="AK93" i="54" a="1"/>
  <c r="AK93" i="54" s="1"/>
  <c r="AC93" i="54" a="1"/>
  <c r="AC93" i="54" s="1"/>
  <c r="Y93" i="54" a="1"/>
  <c r="Y93" i="54" s="1"/>
  <c r="AJ93" i="54" a="1"/>
  <c r="AJ93" i="54" s="1"/>
  <c r="AD93" i="54" a="1"/>
  <c r="AD93" i="54" s="1"/>
  <c r="X93" i="54" a="1"/>
  <c r="X93" i="54" s="1"/>
  <c r="AE93" i="54" a="1"/>
  <c r="AE93" i="54" s="1"/>
  <c r="AA93" i="54" a="1"/>
  <c r="AA93" i="54" s="1"/>
  <c r="W94" i="54"/>
  <c r="AD82" i="54" a="1"/>
  <c r="AD82" i="54" s="1"/>
  <c r="X82" i="54" a="1"/>
  <c r="X82" i="54" s="1"/>
  <c r="AH82" i="54" a="1"/>
  <c r="AH82" i="54" s="1"/>
  <c r="AG82" i="54" a="1"/>
  <c r="AG82" i="54" s="1"/>
  <c r="AB82" i="54" a="1"/>
  <c r="AB82" i="54" s="1"/>
  <c r="AJ82" i="54" a="1"/>
  <c r="AJ82" i="54" s="1"/>
  <c r="AC82" i="54" a="1"/>
  <c r="AC82" i="54" s="1"/>
  <c r="Y82" i="54" a="1"/>
  <c r="Y82" i="54" s="1"/>
  <c r="AA82" i="54" a="1"/>
  <c r="AA82" i="54" s="1"/>
  <c r="AK82" i="54" a="1"/>
  <c r="AK82" i="54" s="1"/>
  <c r="AF82" i="54" a="1"/>
  <c r="AF82" i="54" s="1"/>
  <c r="Z82" i="54" a="1"/>
  <c r="Z82" i="54" s="1"/>
  <c r="AE82" i="54" a="1"/>
  <c r="AE82" i="54" s="1"/>
  <c r="AI82" i="54" a="1"/>
  <c r="AI82" i="54" s="1"/>
  <c r="AK70" i="54" a="1"/>
  <c r="AK70" i="54" s="1"/>
  <c r="Y16" i="54" a="1"/>
  <c r="Y16" i="54" s="1"/>
  <c r="X16" i="54" a="1"/>
  <c r="X16" i="54" s="1"/>
  <c r="AK16" i="54" a="1"/>
  <c r="AK16" i="54" s="1"/>
  <c r="AJ16" i="54" a="1"/>
  <c r="AJ16" i="54" s="1"/>
  <c r="AI16" i="54" a="1"/>
  <c r="AI16" i="54" s="1"/>
  <c r="AH16" i="54" a="1"/>
  <c r="AH16" i="54" s="1"/>
  <c r="AG16" i="54" a="1"/>
  <c r="AG16" i="54" s="1"/>
  <c r="AF16" i="54" a="1"/>
  <c r="AF16" i="54" s="1"/>
  <c r="AE16" i="54" a="1"/>
  <c r="AE16" i="54" s="1"/>
  <c r="AB16" i="54" a="1"/>
  <c r="AB16" i="54" s="1"/>
  <c r="AA16" i="54" a="1"/>
  <c r="AA16" i="54" s="1"/>
  <c r="Z16" i="54" a="1"/>
  <c r="Z16" i="54" s="1"/>
  <c r="BC16" i="54"/>
  <c r="AD16" i="54" a="1"/>
  <c r="AD16" i="54" s="1"/>
  <c r="AC16" i="54" a="1"/>
  <c r="AC16" i="54" s="1"/>
  <c r="AK104" i="54" a="1"/>
  <c r="AK104" i="54" s="1"/>
  <c r="AK15" i="54" a="1"/>
  <c r="AK15" i="54" s="1"/>
  <c r="AK103" i="54" a="1"/>
  <c r="AK103" i="54" s="1"/>
  <c r="W83" i="54"/>
  <c r="Y71" i="54" a="1"/>
  <c r="Y71" i="54" s="1"/>
  <c r="AA71" i="54" a="1"/>
  <c r="AA71" i="54" s="1"/>
  <c r="AH71" i="54" a="1"/>
  <c r="AH71" i="54" s="1"/>
  <c r="AG71" i="54" a="1"/>
  <c r="AG71" i="54" s="1"/>
  <c r="AK71" i="54" a="1"/>
  <c r="AK71" i="54" s="1"/>
  <c r="AF71" i="54" a="1"/>
  <c r="AF71" i="54" s="1"/>
  <c r="AJ71" i="54" a="1"/>
  <c r="AJ71" i="54" s="1"/>
  <c r="AE71" i="54" a="1"/>
  <c r="AE71" i="54" s="1"/>
  <c r="X71" i="54" a="1"/>
  <c r="X71" i="54" s="1"/>
  <c r="Z71" i="54" a="1"/>
  <c r="Z71" i="54" s="1"/>
  <c r="AD71" i="54" a="1"/>
  <c r="AD71" i="54" s="1"/>
  <c r="AB71" i="54" a="1"/>
  <c r="AB71" i="54" s="1"/>
  <c r="AC71" i="54" a="1"/>
  <c r="AC71" i="54" s="1"/>
  <c r="AI71" i="54" a="1"/>
  <c r="AI71" i="54" s="1"/>
  <c r="AK26" i="54" a="1"/>
  <c r="AK26" i="54" s="1"/>
  <c r="AK48" i="54" a="1"/>
  <c r="AK48" i="54" s="1"/>
  <c r="AK81" i="54" a="1"/>
  <c r="AK81" i="54" s="1"/>
  <c r="AL6" i="54"/>
  <c r="AL49" i="54" s="1" a="1"/>
  <c r="AL49" i="54" s="1"/>
  <c r="W28" i="54"/>
  <c r="U28" i="54" s="1"/>
  <c r="W17" i="54"/>
  <c r="U17" i="54" s="1"/>
  <c r="F189" i="46"/>
  <c r="F190" i="46"/>
  <c r="F191" i="46"/>
  <c r="F192" i="46"/>
  <c r="F193" i="46"/>
  <c r="F194" i="46"/>
  <c r="F195" i="46"/>
  <c r="G189" i="46"/>
  <c r="G190" i="46"/>
  <c r="F196" i="46"/>
  <c r="G191" i="46"/>
  <c r="F197" i="46"/>
  <c r="AX66" i="50"/>
  <c r="V146" i="54" l="1"/>
  <c r="V149" i="54"/>
  <c r="U105" i="54"/>
  <c r="BC105" i="54"/>
  <c r="U61" i="54"/>
  <c r="BC61" i="54"/>
  <c r="U127" i="54"/>
  <c r="BC127" i="54"/>
  <c r="AC127" i="54" a="1"/>
  <c r="AC127" i="54" s="1"/>
  <c r="AK127" i="54" a="1"/>
  <c r="AK127" i="54" s="1"/>
  <c r="AE127" i="54" a="1"/>
  <c r="AE127" i="54" s="1"/>
  <c r="AF127" i="54" a="1"/>
  <c r="AF127" i="54" s="1"/>
  <c r="AD127" i="54" a="1"/>
  <c r="AD127" i="54" s="1"/>
  <c r="V139" i="54"/>
  <c r="AI127" i="54" a="1"/>
  <c r="AI127" i="54" s="1"/>
  <c r="AB127" i="54" a="1"/>
  <c r="AB127" i="54" s="1"/>
  <c r="AA127" i="54" a="1"/>
  <c r="AA127" i="54" s="1"/>
  <c r="AL127" i="54" a="1"/>
  <c r="AL127" i="54" s="1"/>
  <c r="AH127" i="54" a="1"/>
  <c r="AH127" i="54" s="1"/>
  <c r="Z127" i="54" a="1"/>
  <c r="Z127" i="54" s="1"/>
  <c r="AG127" i="54" a="1"/>
  <c r="AG127" i="54" s="1"/>
  <c r="Y127" i="54" a="1"/>
  <c r="Y127" i="54" s="1"/>
  <c r="AJ127" i="54" a="1"/>
  <c r="AJ127" i="54" s="1"/>
  <c r="X127" i="54" a="1"/>
  <c r="X127" i="54" s="1"/>
  <c r="U94" i="54"/>
  <c r="BC94" i="54"/>
  <c r="V141" i="54"/>
  <c r="V168" i="54"/>
  <c r="V145" i="54"/>
  <c r="V147" i="54"/>
  <c r="V142" i="54"/>
  <c r="V143" i="54"/>
  <c r="U83" i="54"/>
  <c r="BC83" i="54"/>
  <c r="V160" i="54"/>
  <c r="U72" i="54"/>
  <c r="BC72" i="54"/>
  <c r="AA128" i="54" a="1"/>
  <c r="AA128" i="54" s="1"/>
  <c r="Z128" i="54" a="1"/>
  <c r="Z128" i="54" s="1"/>
  <c r="AB128" i="54" a="1"/>
  <c r="AB128" i="54" s="1"/>
  <c r="Y128" i="54" a="1"/>
  <c r="Y128" i="54" s="1"/>
  <c r="X128" i="54" a="1"/>
  <c r="X128" i="54" s="1"/>
  <c r="U128" i="54"/>
  <c r="AI128" i="54" a="1"/>
  <c r="AI128" i="54" s="1"/>
  <c r="AD128" i="54" a="1"/>
  <c r="AD128" i="54" s="1"/>
  <c r="BC128" i="54"/>
  <c r="AL128" i="54" a="1"/>
  <c r="AL128" i="54" s="1"/>
  <c r="AJ128" i="54" a="1"/>
  <c r="AJ128" i="54" s="1"/>
  <c r="AF128" i="54" a="1"/>
  <c r="AF128" i="54" s="1"/>
  <c r="AE128" i="54" a="1"/>
  <c r="AE128" i="54" s="1"/>
  <c r="V140" i="54"/>
  <c r="AK128" i="54" a="1"/>
  <c r="AK128" i="54" s="1"/>
  <c r="AH128" i="54" a="1"/>
  <c r="AH128" i="54" s="1"/>
  <c r="AC128" i="54" a="1"/>
  <c r="AC128" i="54" s="1"/>
  <c r="AG128" i="54" a="1"/>
  <c r="AG128" i="54" s="1"/>
  <c r="V162" i="54"/>
  <c r="AL38" i="54" a="1"/>
  <c r="AL38" i="54" s="1"/>
  <c r="W73" i="54"/>
  <c r="AL61" i="54" a="1"/>
  <c r="AL61" i="54" s="1"/>
  <c r="AE61" i="54" a="1"/>
  <c r="AE61" i="54" s="1"/>
  <c r="AB61" i="54" a="1"/>
  <c r="AB61" i="54" s="1"/>
  <c r="AD61" i="54" a="1"/>
  <c r="AD61" i="54" s="1"/>
  <c r="AG61" i="54" a="1"/>
  <c r="AG61" i="54" s="1"/>
  <c r="Z61" i="54" a="1"/>
  <c r="Z61" i="54" s="1"/>
  <c r="AJ61" i="54" a="1"/>
  <c r="AJ61" i="54" s="1"/>
  <c r="AA61" i="54" a="1"/>
  <c r="AA61" i="54" s="1"/>
  <c r="AH61" i="54" a="1"/>
  <c r="AH61" i="54" s="1"/>
  <c r="AI61" i="54" a="1"/>
  <c r="AI61" i="54" s="1"/>
  <c r="AK61" i="54" a="1"/>
  <c r="AK61" i="54" s="1"/>
  <c r="Y61" i="54" a="1"/>
  <c r="Y61" i="54" s="1"/>
  <c r="X61" i="54" a="1"/>
  <c r="X61" i="54" s="1"/>
  <c r="AF61" i="54" a="1"/>
  <c r="AF61" i="54" s="1"/>
  <c r="AC61" i="54" a="1"/>
  <c r="AC61" i="54" s="1"/>
  <c r="AL115" i="54" a="1"/>
  <c r="AL115" i="54" s="1"/>
  <c r="W51" i="54"/>
  <c r="U51" i="54" s="1"/>
  <c r="AC39" i="54" a="1"/>
  <c r="AC39" i="54" s="1"/>
  <c r="BC39" i="54"/>
  <c r="AK39" i="54" a="1"/>
  <c r="AK39" i="54" s="1"/>
  <c r="Z39" i="54" a="1"/>
  <c r="Z39" i="54" s="1"/>
  <c r="AJ39" i="54" a="1"/>
  <c r="AJ39" i="54" s="1"/>
  <c r="AL39" i="54" a="1"/>
  <c r="AL39" i="54" s="1"/>
  <c r="AI39" i="54" a="1"/>
  <c r="AI39" i="54" s="1"/>
  <c r="AF39" i="54" a="1"/>
  <c r="AF39" i="54" s="1"/>
  <c r="AA39" i="54" a="1"/>
  <c r="AA39" i="54" s="1"/>
  <c r="AH39" i="54" a="1"/>
  <c r="AH39" i="54" s="1"/>
  <c r="AB39" i="54" a="1"/>
  <c r="AB39" i="54" s="1"/>
  <c r="AG39" i="54" a="1"/>
  <c r="AG39" i="54" s="1"/>
  <c r="Y39" i="54" a="1"/>
  <c r="Y39" i="54" s="1"/>
  <c r="X39" i="54" a="1"/>
  <c r="X39" i="54" s="1"/>
  <c r="AE39" i="54" a="1"/>
  <c r="AE39" i="54" s="1"/>
  <c r="AD39" i="54" a="1"/>
  <c r="AD39" i="54" s="1"/>
  <c r="W62" i="54"/>
  <c r="AB50" i="54" a="1"/>
  <c r="AB50" i="54" s="1"/>
  <c r="Z50" i="54" a="1"/>
  <c r="Z50" i="54" s="1"/>
  <c r="AG50" i="54" a="1"/>
  <c r="AG50" i="54" s="1"/>
  <c r="Y50" i="54" a="1"/>
  <c r="Y50" i="54" s="1"/>
  <c r="AF50" i="54" a="1"/>
  <c r="AF50" i="54" s="1"/>
  <c r="X50" i="54" a="1"/>
  <c r="X50" i="54" s="1"/>
  <c r="AE50" i="54" a="1"/>
  <c r="AE50" i="54" s="1"/>
  <c r="AL50" i="54" a="1"/>
  <c r="AL50" i="54" s="1"/>
  <c r="AD50" i="54" a="1"/>
  <c r="AD50" i="54" s="1"/>
  <c r="AA50" i="54" a="1"/>
  <c r="AA50" i="54" s="1"/>
  <c r="BC50" i="54"/>
  <c r="AJ50" i="54" a="1"/>
  <c r="AJ50" i="54" s="1"/>
  <c r="AI50" i="54" a="1"/>
  <c r="AI50" i="54" s="1"/>
  <c r="AK50" i="54" a="1"/>
  <c r="AK50" i="54" s="1"/>
  <c r="AH50" i="54" a="1"/>
  <c r="AH50" i="54" s="1"/>
  <c r="AC50" i="54" a="1"/>
  <c r="AC50" i="54" s="1"/>
  <c r="W84" i="54"/>
  <c r="Y72" i="54" a="1"/>
  <c r="Y72" i="54" s="1"/>
  <c r="X72" i="54" a="1"/>
  <c r="X72" i="54" s="1"/>
  <c r="AI72" i="54" a="1"/>
  <c r="AI72" i="54" s="1"/>
  <c r="AA72" i="54" a="1"/>
  <c r="AA72" i="54" s="1"/>
  <c r="AE72" i="54" a="1"/>
  <c r="AE72" i="54" s="1"/>
  <c r="AK72" i="54" a="1"/>
  <c r="AK72" i="54" s="1"/>
  <c r="AC72" i="54" a="1"/>
  <c r="AC72" i="54" s="1"/>
  <c r="AD72" i="54" a="1"/>
  <c r="AD72" i="54" s="1"/>
  <c r="AG72" i="54" a="1"/>
  <c r="AG72" i="54" s="1"/>
  <c r="AL72" i="54" a="1"/>
  <c r="AL72" i="54" s="1"/>
  <c r="AH72" i="54" a="1"/>
  <c r="AH72" i="54" s="1"/>
  <c r="Z72" i="54" a="1"/>
  <c r="Z72" i="54" s="1"/>
  <c r="AB72" i="54" a="1"/>
  <c r="AB72" i="54" s="1"/>
  <c r="AJ72" i="54" a="1"/>
  <c r="AJ72" i="54" s="1"/>
  <c r="AF72" i="54" a="1"/>
  <c r="AF72" i="54" s="1"/>
  <c r="Z17" i="54" a="1"/>
  <c r="Z17" i="54" s="1"/>
  <c r="Y17" i="54" a="1"/>
  <c r="Y17" i="54" s="1"/>
  <c r="X17" i="54" a="1"/>
  <c r="X17" i="54" s="1"/>
  <c r="AL17" i="54" a="1"/>
  <c r="AL17" i="54" s="1"/>
  <c r="AK17" i="54" a="1"/>
  <c r="AK17" i="54" s="1"/>
  <c r="BC17" i="54"/>
  <c r="AJ17" i="54" a="1"/>
  <c r="AJ17" i="54" s="1"/>
  <c r="AI17" i="54" a="1"/>
  <c r="AI17" i="54" s="1"/>
  <c r="AH17" i="54" a="1"/>
  <c r="AH17" i="54" s="1"/>
  <c r="AG17" i="54" a="1"/>
  <c r="AG17" i="54" s="1"/>
  <c r="AF17" i="54" a="1"/>
  <c r="AF17" i="54" s="1"/>
  <c r="AE17" i="54" a="1"/>
  <c r="AE17" i="54" s="1"/>
  <c r="AD17" i="54" a="1"/>
  <c r="AD17" i="54" s="1"/>
  <c r="AC17" i="54" a="1"/>
  <c r="AC17" i="54" s="1"/>
  <c r="AB17" i="54" a="1"/>
  <c r="AB17" i="54" s="1"/>
  <c r="AA17" i="54" a="1"/>
  <c r="AA17" i="54" s="1"/>
  <c r="W40" i="54"/>
  <c r="U40" i="54" s="1"/>
  <c r="AD28" i="54" a="1"/>
  <c r="AD28" i="54" s="1"/>
  <c r="BC28" i="54"/>
  <c r="AF28" i="54" a="1"/>
  <c r="AF28" i="54" s="1"/>
  <c r="Z28" i="54" a="1"/>
  <c r="Z28" i="54" s="1"/>
  <c r="Y28" i="54" a="1"/>
  <c r="Y28" i="54" s="1"/>
  <c r="AC28" i="54" a="1"/>
  <c r="AC28" i="54" s="1"/>
  <c r="AL28" i="54" a="1"/>
  <c r="AL28" i="54" s="1"/>
  <c r="X28" i="54" a="1"/>
  <c r="X28" i="54" s="1"/>
  <c r="AH28" i="54" a="1"/>
  <c r="AH28" i="54" s="1"/>
  <c r="AK28" i="54" a="1"/>
  <c r="AK28" i="54" s="1"/>
  <c r="AJ28" i="54" a="1"/>
  <c r="AJ28" i="54" s="1"/>
  <c r="AI28" i="54" a="1"/>
  <c r="AI28" i="54" s="1"/>
  <c r="AE28" i="54" a="1"/>
  <c r="AE28" i="54" s="1"/>
  <c r="AB28" i="54" a="1"/>
  <c r="AB28" i="54" s="1"/>
  <c r="AG28" i="54" a="1"/>
  <c r="AG28" i="54" s="1"/>
  <c r="AA28" i="54" a="1"/>
  <c r="AA28" i="54" s="1"/>
  <c r="AL71" i="54" a="1"/>
  <c r="AL71" i="54" s="1"/>
  <c r="AL16" i="54" a="1"/>
  <c r="AL16" i="54" s="1"/>
  <c r="AL60" i="54" a="1"/>
  <c r="AL60" i="54" s="1"/>
  <c r="W95" i="54"/>
  <c r="AC83" i="54" a="1"/>
  <c r="AC83" i="54" s="1"/>
  <c r="Z83" i="54" a="1"/>
  <c r="Z83" i="54" s="1"/>
  <c r="AK83" i="54" a="1"/>
  <c r="AK83" i="54" s="1"/>
  <c r="X83" i="54" a="1"/>
  <c r="X83" i="54" s="1"/>
  <c r="AA83" i="54" a="1"/>
  <c r="AA83" i="54" s="1"/>
  <c r="AL83" i="54" a="1"/>
  <c r="AL83" i="54" s="1"/>
  <c r="AI83" i="54" a="1"/>
  <c r="AI83" i="54" s="1"/>
  <c r="AG83" i="54" a="1"/>
  <c r="AG83" i="54" s="1"/>
  <c r="AE83" i="54" a="1"/>
  <c r="AE83" i="54" s="1"/>
  <c r="AB83" i="54" a="1"/>
  <c r="AB83" i="54" s="1"/>
  <c r="AF83" i="54" a="1"/>
  <c r="AF83" i="54" s="1"/>
  <c r="AJ83" i="54" a="1"/>
  <c r="AJ83" i="54" s="1"/>
  <c r="AD83" i="54" a="1"/>
  <c r="AD83" i="54" s="1"/>
  <c r="AH83" i="54" a="1"/>
  <c r="AH83" i="54" s="1"/>
  <c r="Y83" i="54" a="1"/>
  <c r="Y83" i="54" s="1"/>
  <c r="AL82" i="54" a="1"/>
  <c r="AL82" i="54" s="1"/>
  <c r="AL27" i="54" a="1"/>
  <c r="AL27" i="54" s="1"/>
  <c r="AL116" i="54" a="1"/>
  <c r="AL116" i="54" s="1"/>
  <c r="AL93" i="54" a="1"/>
  <c r="AL93" i="54" s="1"/>
  <c r="AL7" i="54" a="1"/>
  <c r="AL7" i="54" s="1"/>
  <c r="AL8" i="54" a="1"/>
  <c r="AL8" i="54" s="1"/>
  <c r="AL19" i="54" a="1"/>
  <c r="AL19" i="54" s="1"/>
  <c r="AL31" i="54" a="1"/>
  <c r="AL31" i="54" s="1"/>
  <c r="AL9" i="54" a="1"/>
  <c r="AL9" i="54" s="1"/>
  <c r="AL32" i="54" a="1"/>
  <c r="AL32" i="54" s="1"/>
  <c r="AL20" i="54" a="1"/>
  <c r="AL20" i="54" s="1"/>
  <c r="AL44" i="54" a="1"/>
  <c r="AL44" i="54" s="1"/>
  <c r="AL21" i="54" a="1"/>
  <c r="AL21" i="54" s="1"/>
  <c r="AL43" i="54" a="1"/>
  <c r="AL43" i="54" s="1"/>
  <c r="AL10" i="54" a="1"/>
  <c r="AL10" i="54" s="1"/>
  <c r="AL33" i="54" a="1"/>
  <c r="AL33" i="54" s="1"/>
  <c r="AL56" i="54" a="1"/>
  <c r="AL56" i="54" s="1"/>
  <c r="AL22" i="54" a="1"/>
  <c r="AL22" i="54" s="1"/>
  <c r="AL55" i="54" a="1"/>
  <c r="AL55" i="54" s="1"/>
  <c r="AL11" i="54" a="1"/>
  <c r="AL11" i="54" s="1"/>
  <c r="AL12" i="54" a="1"/>
  <c r="AL12" i="54" s="1"/>
  <c r="AL68" i="54" a="1"/>
  <c r="AL68" i="54" s="1"/>
  <c r="AL34" i="54" a="1"/>
  <c r="AL34" i="54" s="1"/>
  <c r="AL67" i="54" a="1"/>
  <c r="AL67" i="54" s="1"/>
  <c r="AL23" i="54" a="1"/>
  <c r="AL23" i="54" s="1"/>
  <c r="AL45" i="54" a="1"/>
  <c r="AL45" i="54" s="1"/>
  <c r="AL57" i="54" a="1"/>
  <c r="AL57" i="54" s="1"/>
  <c r="AL46" i="54" a="1"/>
  <c r="AL46" i="54" s="1"/>
  <c r="AL80" i="54" a="1"/>
  <c r="AL80" i="54" s="1"/>
  <c r="AL13" i="54" a="1"/>
  <c r="AL13" i="54" s="1"/>
  <c r="AL24" i="54" a="1"/>
  <c r="AL24" i="54" s="1"/>
  <c r="AL79" i="54" a="1"/>
  <c r="AL79" i="54" s="1"/>
  <c r="AL35" i="54" a="1"/>
  <c r="AL35" i="54" s="1"/>
  <c r="AL36" i="54" a="1"/>
  <c r="AL36" i="54" s="1"/>
  <c r="AL25" i="54" a="1"/>
  <c r="AL25" i="54" s="1"/>
  <c r="AL69" i="54" a="1"/>
  <c r="AL69" i="54" s="1"/>
  <c r="AL58" i="54" a="1"/>
  <c r="AL58" i="54" s="1"/>
  <c r="AL91" i="54" a="1"/>
  <c r="AL91" i="54" s="1"/>
  <c r="AL92" i="54" a="1"/>
  <c r="AL92" i="54" s="1"/>
  <c r="AL14" i="54" a="1"/>
  <c r="AL14" i="54" s="1"/>
  <c r="AL47" i="54" a="1"/>
  <c r="AL47" i="54" s="1"/>
  <c r="AL15" i="54" a="1"/>
  <c r="AL15" i="54" s="1"/>
  <c r="AL81" i="54" a="1"/>
  <c r="AL81" i="54" s="1"/>
  <c r="AL70" i="54" a="1"/>
  <c r="AL70" i="54" s="1"/>
  <c r="AL59" i="54" a="1"/>
  <c r="AL59" i="54" s="1"/>
  <c r="AL104" i="54" a="1"/>
  <c r="AL104" i="54" s="1"/>
  <c r="AL48" i="54" a="1"/>
  <c r="AL48" i="54" s="1"/>
  <c r="AL103" i="54" a="1"/>
  <c r="AL103" i="54" s="1"/>
  <c r="AL37" i="54" a="1"/>
  <c r="AL37" i="54" s="1"/>
  <c r="AL26" i="54" a="1"/>
  <c r="AL26" i="54" s="1"/>
  <c r="W106" i="54"/>
  <c r="Y94" i="54" a="1"/>
  <c r="Y94" i="54" s="1"/>
  <c r="AB94" i="54" a="1"/>
  <c r="AB94" i="54" s="1"/>
  <c r="AF94" i="54" a="1"/>
  <c r="AF94" i="54" s="1"/>
  <c r="AJ94" i="54" a="1"/>
  <c r="AJ94" i="54" s="1"/>
  <c r="AE94" i="54" a="1"/>
  <c r="AE94" i="54" s="1"/>
  <c r="AD94" i="54" a="1"/>
  <c r="AD94" i="54" s="1"/>
  <c r="X94" i="54" a="1"/>
  <c r="X94" i="54" s="1"/>
  <c r="AA94" i="54" a="1"/>
  <c r="AA94" i="54" s="1"/>
  <c r="Z94" i="54" a="1"/>
  <c r="Z94" i="54" s="1"/>
  <c r="AH94" i="54" a="1"/>
  <c r="AH94" i="54" s="1"/>
  <c r="AK94" i="54" a="1"/>
  <c r="AK94" i="54" s="1"/>
  <c r="AG94" i="54" a="1"/>
  <c r="AG94" i="54" s="1"/>
  <c r="AC94" i="54" a="1"/>
  <c r="AC94" i="54" s="1"/>
  <c r="AL94" i="54" a="1"/>
  <c r="AL94" i="54" s="1"/>
  <c r="AI94" i="54" a="1"/>
  <c r="AI94" i="54" s="1"/>
  <c r="AB105" i="54" a="1"/>
  <c r="AB105" i="54" s="1"/>
  <c r="W117" i="54"/>
  <c r="AD105" i="54" a="1"/>
  <c r="AD105" i="54" s="1"/>
  <c r="X105" i="54" a="1"/>
  <c r="X105" i="54" s="1"/>
  <c r="AH105" i="54" a="1"/>
  <c r="AH105" i="54" s="1"/>
  <c r="AG105" i="54" a="1"/>
  <c r="AG105" i="54" s="1"/>
  <c r="Z105" i="54" a="1"/>
  <c r="Z105" i="54" s="1"/>
  <c r="AF105" i="54" a="1"/>
  <c r="AF105" i="54" s="1"/>
  <c r="AC105" i="54" a="1"/>
  <c r="AC105" i="54" s="1"/>
  <c r="AL105" i="54" a="1"/>
  <c r="AL105" i="54" s="1"/>
  <c r="AE105" i="54" a="1"/>
  <c r="AE105" i="54" s="1"/>
  <c r="AI105" i="54" a="1"/>
  <c r="AI105" i="54" s="1"/>
  <c r="Y105" i="54" a="1"/>
  <c r="Y105" i="54" s="1"/>
  <c r="AK105" i="54" a="1"/>
  <c r="AK105" i="54" s="1"/>
  <c r="AJ105" i="54" a="1"/>
  <c r="AJ105" i="54" s="1"/>
  <c r="AA105" i="54" a="1"/>
  <c r="AA105" i="54" s="1"/>
  <c r="W29" i="54"/>
  <c r="U29" i="54" s="1"/>
  <c r="W18" i="54"/>
  <c r="U18" i="54" s="1"/>
  <c r="AM6" i="54"/>
  <c r="AM28" i="54" s="1" a="1"/>
  <c r="AM28" i="54" s="1"/>
  <c r="V161" i="54" l="1"/>
  <c r="U73" i="54"/>
  <c r="BC73" i="54"/>
  <c r="BC139" i="54"/>
  <c r="AK139" i="54" a="1"/>
  <c r="AK139" i="54" s="1"/>
  <c r="AB139" i="54" a="1"/>
  <c r="AB139" i="54" s="1"/>
  <c r="AF139" i="54" a="1"/>
  <c r="AF139" i="54" s="1"/>
  <c r="AJ139" i="54" a="1"/>
  <c r="AJ139" i="54" s="1"/>
  <c r="AA139" i="54" a="1"/>
  <c r="AA139" i="54" s="1"/>
  <c r="AE139" i="54" a="1"/>
  <c r="AE139" i="54" s="1"/>
  <c r="AC139" i="54" a="1"/>
  <c r="AC139" i="54" s="1"/>
  <c r="AI139" i="54" a="1"/>
  <c r="AI139" i="54" s="1"/>
  <c r="Z139" i="54" a="1"/>
  <c r="Z139" i="54" s="1"/>
  <c r="AM139" i="54" a="1"/>
  <c r="AM139" i="54" s="1"/>
  <c r="U139" i="54"/>
  <c r="AH139" i="54" a="1"/>
  <c r="AH139" i="54" s="1"/>
  <c r="Y139" i="54" a="1"/>
  <c r="Y139" i="54" s="1"/>
  <c r="AL139" i="54" a="1"/>
  <c r="AL139" i="54" s="1"/>
  <c r="AD139" i="54" a="1"/>
  <c r="AD139" i="54" s="1"/>
  <c r="V151" i="54"/>
  <c r="AG139" i="54" a="1"/>
  <c r="AG139" i="54" s="1"/>
  <c r="X139" i="54" a="1"/>
  <c r="X139" i="54" s="1"/>
  <c r="V174" i="54"/>
  <c r="V155" i="54"/>
  <c r="V158" i="54"/>
  <c r="V180" i="54"/>
  <c r="U106" i="54"/>
  <c r="BC106" i="54"/>
  <c r="V172" i="54"/>
  <c r="U95" i="54"/>
  <c r="BC95" i="54"/>
  <c r="AM128" i="54" a="1"/>
  <c r="AM128" i="54" s="1"/>
  <c r="V159" i="54"/>
  <c r="U117" i="54"/>
  <c r="W129" i="54"/>
  <c r="BC117" i="54"/>
  <c r="V153" i="54"/>
  <c r="BC140" i="54"/>
  <c r="X140" i="54" a="1"/>
  <c r="X140" i="54" s="1"/>
  <c r="AK140" i="54" a="1"/>
  <c r="AK140" i="54" s="1"/>
  <c r="AG140" i="54" a="1"/>
  <c r="AG140" i="54" s="1"/>
  <c r="AJ140" i="54" a="1"/>
  <c r="AJ140" i="54" s="1"/>
  <c r="Z140" i="54" a="1"/>
  <c r="Z140" i="54" s="1"/>
  <c r="U140" i="54"/>
  <c r="AF140" i="54" a="1"/>
  <c r="AF140" i="54" s="1"/>
  <c r="AL140" i="54" a="1"/>
  <c r="AL140" i="54" s="1"/>
  <c r="AD140" i="54" a="1"/>
  <c r="AD140" i="54" s="1"/>
  <c r="AE140" i="54" a="1"/>
  <c r="AE140" i="54" s="1"/>
  <c r="V152" i="54"/>
  <c r="AI140" i="54" a="1"/>
  <c r="AI140" i="54" s="1"/>
  <c r="AC140" i="54" a="1"/>
  <c r="AC140" i="54" s="1"/>
  <c r="Y140" i="54" a="1"/>
  <c r="Y140" i="54" s="1"/>
  <c r="AM140" i="54" a="1"/>
  <c r="AM140" i="54" s="1"/>
  <c r="AH140" i="54" a="1"/>
  <c r="AH140" i="54" s="1"/>
  <c r="AB140" i="54" a="1"/>
  <c r="AB140" i="54" s="1"/>
  <c r="AA140" i="54" a="1"/>
  <c r="AA140" i="54" s="1"/>
  <c r="V154" i="54"/>
  <c r="U84" i="54"/>
  <c r="BC84" i="54"/>
  <c r="U62" i="54"/>
  <c r="BC62" i="54"/>
  <c r="V157" i="54"/>
  <c r="AM127" i="54" a="1"/>
  <c r="AM127" i="54" s="1"/>
  <c r="AM94" i="54" a="1"/>
  <c r="AM94" i="54" s="1"/>
  <c r="AM61" i="54" a="1"/>
  <c r="AM61" i="54" s="1"/>
  <c r="W30" i="54"/>
  <c r="U30" i="54" s="1"/>
  <c r="AA18" i="54" a="1"/>
  <c r="AA18" i="54" s="1"/>
  <c r="Z18" i="54" a="1"/>
  <c r="Z18" i="54" s="1"/>
  <c r="AM18" i="54" a="1"/>
  <c r="AM18" i="54" s="1"/>
  <c r="Y18" i="54" a="1"/>
  <c r="Y18" i="54" s="1"/>
  <c r="X18" i="54" a="1"/>
  <c r="X18" i="54" s="1"/>
  <c r="AL18" i="54" a="1"/>
  <c r="AL18" i="54" s="1"/>
  <c r="AK18" i="54" a="1"/>
  <c r="AK18" i="54" s="1"/>
  <c r="BC18" i="54"/>
  <c r="AJ18" i="54" a="1"/>
  <c r="AJ18" i="54" s="1"/>
  <c r="AI18" i="54" a="1"/>
  <c r="AI18" i="54" s="1"/>
  <c r="AH18" i="54" a="1"/>
  <c r="AH18" i="54" s="1"/>
  <c r="AG18" i="54" a="1"/>
  <c r="AG18" i="54" s="1"/>
  <c r="AF18" i="54" a="1"/>
  <c r="AF18" i="54" s="1"/>
  <c r="AE18" i="54" a="1"/>
  <c r="AE18" i="54" s="1"/>
  <c r="AD18" i="54" a="1"/>
  <c r="AD18" i="54" s="1"/>
  <c r="AB18" i="54" a="1"/>
  <c r="AB18" i="54" s="1"/>
  <c r="AC18" i="54" a="1"/>
  <c r="AC18" i="54" s="1"/>
  <c r="AM105" i="54" a="1"/>
  <c r="AM105" i="54" s="1"/>
  <c r="W96" i="54"/>
  <c r="AC84" i="54" a="1"/>
  <c r="AC84" i="54" s="1"/>
  <c r="AG84" i="54" a="1"/>
  <c r="AG84" i="54" s="1"/>
  <c r="AF84" i="54" a="1"/>
  <c r="AF84" i="54" s="1"/>
  <c r="AB84" i="54" a="1"/>
  <c r="AB84" i="54" s="1"/>
  <c r="AJ84" i="54" a="1"/>
  <c r="AJ84" i="54" s="1"/>
  <c r="AI84" i="54" a="1"/>
  <c r="AI84" i="54" s="1"/>
  <c r="AA84" i="54" a="1"/>
  <c r="AA84" i="54" s="1"/>
  <c r="X84" i="54" a="1"/>
  <c r="X84" i="54" s="1"/>
  <c r="AE84" i="54" a="1"/>
  <c r="AE84" i="54" s="1"/>
  <c r="Y84" i="54" a="1"/>
  <c r="Y84" i="54" s="1"/>
  <c r="Z84" i="54" a="1"/>
  <c r="Z84" i="54" s="1"/>
  <c r="AM84" i="54" a="1"/>
  <c r="AM84" i="54" s="1"/>
  <c r="AK84" i="54" a="1"/>
  <c r="AK84" i="54" s="1"/>
  <c r="AH84" i="54" a="1"/>
  <c r="AH84" i="54" s="1"/>
  <c r="AL84" i="54" a="1"/>
  <c r="AL84" i="54" s="1"/>
  <c r="AD84" i="54" a="1"/>
  <c r="AD84" i="54" s="1"/>
  <c r="AM72" i="54" a="1"/>
  <c r="AM72" i="54" s="1"/>
  <c r="W74" i="54"/>
  <c r="X62" i="54" a="1"/>
  <c r="X62" i="54" s="1"/>
  <c r="AB62" i="54" a="1"/>
  <c r="AB62" i="54" s="1"/>
  <c r="AF62" i="54" a="1"/>
  <c r="AF62" i="54" s="1"/>
  <c r="AJ62" i="54" a="1"/>
  <c r="AJ62" i="54" s="1"/>
  <c r="AM62" i="54" a="1"/>
  <c r="AM62" i="54" s="1"/>
  <c r="AC62" i="54" a="1"/>
  <c r="AC62" i="54" s="1"/>
  <c r="AE62" i="54" a="1"/>
  <c r="AE62" i="54" s="1"/>
  <c r="AH62" i="54" a="1"/>
  <c r="AH62" i="54" s="1"/>
  <c r="Y62" i="54" a="1"/>
  <c r="Y62" i="54" s="1"/>
  <c r="AK62" i="54" a="1"/>
  <c r="AK62" i="54" s="1"/>
  <c r="AL62" i="54" a="1"/>
  <c r="AL62" i="54" s="1"/>
  <c r="Z62" i="54" a="1"/>
  <c r="Z62" i="54" s="1"/>
  <c r="AD62" i="54" a="1"/>
  <c r="AD62" i="54" s="1"/>
  <c r="AA62" i="54" a="1"/>
  <c r="AA62" i="54" s="1"/>
  <c r="AG62" i="54" a="1"/>
  <c r="AG62" i="54" s="1"/>
  <c r="AI62" i="54" a="1"/>
  <c r="AI62" i="54" s="1"/>
  <c r="W52" i="54"/>
  <c r="U52" i="54" s="1"/>
  <c r="AL40" i="54" a="1"/>
  <c r="AL40" i="54" s="1"/>
  <c r="AC40" i="54" a="1"/>
  <c r="AC40" i="54" s="1"/>
  <c r="AK40" i="54" a="1"/>
  <c r="AK40" i="54" s="1"/>
  <c r="AB40" i="54" a="1"/>
  <c r="AB40" i="54" s="1"/>
  <c r="AJ40" i="54" a="1"/>
  <c r="AJ40" i="54" s="1"/>
  <c r="AA40" i="54" a="1"/>
  <c r="AA40" i="54" s="1"/>
  <c r="AI40" i="54" a="1"/>
  <c r="AI40" i="54" s="1"/>
  <c r="Z40" i="54" a="1"/>
  <c r="Z40" i="54" s="1"/>
  <c r="AH40" i="54" a="1"/>
  <c r="AH40" i="54" s="1"/>
  <c r="AM40" i="54" a="1"/>
  <c r="AM40" i="54" s="1"/>
  <c r="AF40" i="54" a="1"/>
  <c r="AF40" i="54" s="1"/>
  <c r="AE40" i="54" a="1"/>
  <c r="AE40" i="54" s="1"/>
  <c r="AG40" i="54" a="1"/>
  <c r="AG40" i="54" s="1"/>
  <c r="Y40" i="54" a="1"/>
  <c r="Y40" i="54" s="1"/>
  <c r="BC40" i="54"/>
  <c r="AD40" i="54" a="1"/>
  <c r="AD40" i="54" s="1"/>
  <c r="X40" i="54" a="1"/>
  <c r="X40" i="54" s="1"/>
  <c r="AC117" i="54" a="1"/>
  <c r="AC117" i="54" s="1"/>
  <c r="AD117" i="54" a="1"/>
  <c r="AD117" i="54" s="1"/>
  <c r="AF117" i="54" a="1"/>
  <c r="AF117" i="54" s="1"/>
  <c r="AM117" i="54" a="1"/>
  <c r="AM117" i="54" s="1"/>
  <c r="AJ117" i="54" a="1"/>
  <c r="AJ117" i="54" s="1"/>
  <c r="AI117" i="54" a="1"/>
  <c r="AI117" i="54" s="1"/>
  <c r="AL117" i="54" a="1"/>
  <c r="AL117" i="54" s="1"/>
  <c r="Y117" i="54" a="1"/>
  <c r="Y117" i="54" s="1"/>
  <c r="AH117" i="54" a="1"/>
  <c r="AH117" i="54" s="1"/>
  <c r="AG117" i="54" a="1"/>
  <c r="AG117" i="54" s="1"/>
  <c r="AK117" i="54" a="1"/>
  <c r="AK117" i="54" s="1"/>
  <c r="Z117" i="54" a="1"/>
  <c r="Z117" i="54" s="1"/>
  <c r="AE117" i="54" a="1"/>
  <c r="AE117" i="54" s="1"/>
  <c r="AA117" i="54" a="1"/>
  <c r="AA117" i="54" s="1"/>
  <c r="AB117" i="54" a="1"/>
  <c r="AB117" i="54" s="1"/>
  <c r="X117" i="54" a="1"/>
  <c r="X117" i="54" s="1"/>
  <c r="AM83" i="54" a="1"/>
  <c r="AM83" i="54" s="1"/>
  <c r="W63" i="54"/>
  <c r="AI51" i="54" a="1"/>
  <c r="AI51" i="54" s="1"/>
  <c r="BC51" i="54"/>
  <c r="AC51" i="54" a="1"/>
  <c r="AC51" i="54" s="1"/>
  <c r="AA51" i="54" a="1"/>
  <c r="AA51" i="54" s="1"/>
  <c r="AH51" i="54" a="1"/>
  <c r="AH51" i="54" s="1"/>
  <c r="Z51" i="54" a="1"/>
  <c r="Z51" i="54" s="1"/>
  <c r="AG51" i="54" a="1"/>
  <c r="AG51" i="54" s="1"/>
  <c r="Y51" i="54" a="1"/>
  <c r="Y51" i="54" s="1"/>
  <c r="AF51" i="54" a="1"/>
  <c r="AF51" i="54" s="1"/>
  <c r="AE51" i="54" a="1"/>
  <c r="AE51" i="54" s="1"/>
  <c r="X51" i="54" a="1"/>
  <c r="X51" i="54" s="1"/>
  <c r="AM51" i="54" a="1"/>
  <c r="AM51" i="54" s="1"/>
  <c r="AB51" i="54" a="1"/>
  <c r="AB51" i="54" s="1"/>
  <c r="AK51" i="54" a="1"/>
  <c r="AK51" i="54" s="1"/>
  <c r="AJ51" i="54" a="1"/>
  <c r="AJ51" i="54" s="1"/>
  <c r="AL51" i="54" a="1"/>
  <c r="AL51" i="54" s="1"/>
  <c r="AD51" i="54" a="1"/>
  <c r="AD51" i="54" s="1"/>
  <c r="AM50" i="54" a="1"/>
  <c r="AM50" i="54" s="1"/>
  <c r="AM39" i="54" a="1"/>
  <c r="AM39" i="54" s="1"/>
  <c r="W85" i="54"/>
  <c r="AG73" i="54" a="1"/>
  <c r="AG73" i="54" s="1"/>
  <c r="AC73" i="54" a="1"/>
  <c r="AC73" i="54" s="1"/>
  <c r="AD73" i="54" a="1"/>
  <c r="AD73" i="54" s="1"/>
  <c r="AK73" i="54" a="1"/>
  <c r="AK73" i="54" s="1"/>
  <c r="Z73" i="54" a="1"/>
  <c r="Z73" i="54" s="1"/>
  <c r="AE73" i="54" a="1"/>
  <c r="AE73" i="54" s="1"/>
  <c r="AA73" i="54" a="1"/>
  <c r="AA73" i="54" s="1"/>
  <c r="AM73" i="54" a="1"/>
  <c r="AM73" i="54" s="1"/>
  <c r="AJ73" i="54" a="1"/>
  <c r="AJ73" i="54" s="1"/>
  <c r="AI73" i="54" a="1"/>
  <c r="AI73" i="54" s="1"/>
  <c r="AB73" i="54" a="1"/>
  <c r="AB73" i="54" s="1"/>
  <c r="Y73" i="54" a="1"/>
  <c r="Y73" i="54" s="1"/>
  <c r="AL73" i="54" a="1"/>
  <c r="AL73" i="54" s="1"/>
  <c r="AF73" i="54" a="1"/>
  <c r="AF73" i="54" s="1"/>
  <c r="X73" i="54" a="1"/>
  <c r="X73" i="54" s="1"/>
  <c r="AH73" i="54" a="1"/>
  <c r="AH73" i="54" s="1"/>
  <c r="W41" i="54"/>
  <c r="U41" i="54" s="1"/>
  <c r="AB29" i="54" a="1"/>
  <c r="AB29" i="54" s="1"/>
  <c r="AF29" i="54" a="1"/>
  <c r="AF29" i="54" s="1"/>
  <c r="Z29" i="54" a="1"/>
  <c r="Z29" i="54" s="1"/>
  <c r="AJ29" i="54" a="1"/>
  <c r="AJ29" i="54" s="1"/>
  <c r="Y29" i="54" a="1"/>
  <c r="Y29" i="54" s="1"/>
  <c r="AG29" i="54" a="1"/>
  <c r="AG29" i="54" s="1"/>
  <c r="AI29" i="54" a="1"/>
  <c r="AI29" i="54" s="1"/>
  <c r="X29" i="54" a="1"/>
  <c r="X29" i="54" s="1"/>
  <c r="AK29" i="54" a="1"/>
  <c r="AK29" i="54" s="1"/>
  <c r="AE29" i="54" a="1"/>
  <c r="AE29" i="54" s="1"/>
  <c r="AA29" i="54" a="1"/>
  <c r="AA29" i="54" s="1"/>
  <c r="AM29" i="54" a="1"/>
  <c r="AM29" i="54" s="1"/>
  <c r="AD29" i="54" a="1"/>
  <c r="AD29" i="54" s="1"/>
  <c r="AC29" i="54" a="1"/>
  <c r="AC29" i="54" s="1"/>
  <c r="AH29" i="54" a="1"/>
  <c r="AH29" i="54" s="1"/>
  <c r="BC29" i="54"/>
  <c r="AL29" i="54" a="1"/>
  <c r="AL29" i="54" s="1"/>
  <c r="AM7" i="54" a="1"/>
  <c r="AM7" i="54" s="1"/>
  <c r="AM19" i="54" a="1"/>
  <c r="AM19" i="54" s="1"/>
  <c r="AM8" i="54" a="1"/>
  <c r="AM8" i="54" s="1"/>
  <c r="AM20" i="54" a="1"/>
  <c r="AM20" i="54" s="1"/>
  <c r="AM31" i="54" a="1"/>
  <c r="AM31" i="54" s="1"/>
  <c r="AM9" i="54" a="1"/>
  <c r="AM9" i="54" s="1"/>
  <c r="AM32" i="54" a="1"/>
  <c r="AM32" i="54" s="1"/>
  <c r="AM44" i="54" a="1"/>
  <c r="AM44" i="54" s="1"/>
  <c r="AM10" i="54" a="1"/>
  <c r="AM10" i="54" s="1"/>
  <c r="AM43" i="54" a="1"/>
  <c r="AM43" i="54" s="1"/>
  <c r="AM21" i="54" a="1"/>
  <c r="AM21" i="54" s="1"/>
  <c r="AM22" i="54" a="1"/>
  <c r="AM22" i="54" s="1"/>
  <c r="AM33" i="54" a="1"/>
  <c r="AM33" i="54" s="1"/>
  <c r="AM55" i="54" a="1"/>
  <c r="AM55" i="54" s="1"/>
  <c r="AM11" i="54" a="1"/>
  <c r="AM11" i="54" s="1"/>
  <c r="AM56" i="54" a="1"/>
  <c r="AM56" i="54" s="1"/>
  <c r="AM12" i="54" a="1"/>
  <c r="AM12" i="54" s="1"/>
  <c r="AM23" i="54" a="1"/>
  <c r="AM23" i="54" s="1"/>
  <c r="AM67" i="54" a="1"/>
  <c r="AM67" i="54" s="1"/>
  <c r="AM34" i="54" a="1"/>
  <c r="AM34" i="54" s="1"/>
  <c r="AM45" i="54" a="1"/>
  <c r="AM45" i="54" s="1"/>
  <c r="AM68" i="54" a="1"/>
  <c r="AM68" i="54" s="1"/>
  <c r="AM13" i="54" a="1"/>
  <c r="AM13" i="54" s="1"/>
  <c r="AM35" i="54" a="1"/>
  <c r="AM35" i="54" s="1"/>
  <c r="AM79" i="54" a="1"/>
  <c r="AM79" i="54" s="1"/>
  <c r="AM57" i="54" a="1"/>
  <c r="AM57" i="54" s="1"/>
  <c r="AM24" i="54" a="1"/>
  <c r="AM24" i="54" s="1"/>
  <c r="AM80" i="54" a="1"/>
  <c r="AM80" i="54" s="1"/>
  <c r="AM46" i="54" a="1"/>
  <c r="AM46" i="54" s="1"/>
  <c r="AM92" i="54" a="1"/>
  <c r="AM92" i="54" s="1"/>
  <c r="AM47" i="54" a="1"/>
  <c r="AM47" i="54" s="1"/>
  <c r="AM69" i="54" a="1"/>
  <c r="AM69" i="54" s="1"/>
  <c r="AM14" i="54" a="1"/>
  <c r="AM14" i="54" s="1"/>
  <c r="AM36" i="54" a="1"/>
  <c r="AM36" i="54" s="1"/>
  <c r="AM25" i="54" a="1"/>
  <c r="AM25" i="54" s="1"/>
  <c r="AM91" i="54" a="1"/>
  <c r="AM91" i="54" s="1"/>
  <c r="AM58" i="54" a="1"/>
  <c r="AM58" i="54" s="1"/>
  <c r="AM26" i="54" a="1"/>
  <c r="AM26" i="54" s="1"/>
  <c r="AM81" i="54" a="1"/>
  <c r="AM81" i="54" s="1"/>
  <c r="AM70" i="54" a="1"/>
  <c r="AM70" i="54" s="1"/>
  <c r="AM104" i="54" a="1"/>
  <c r="AM104" i="54" s="1"/>
  <c r="AM59" i="54" a="1"/>
  <c r="AM59" i="54" s="1"/>
  <c r="AM48" i="54" a="1"/>
  <c r="AM48" i="54" s="1"/>
  <c r="AM103" i="54" a="1"/>
  <c r="AM103" i="54" s="1"/>
  <c r="AM37" i="54" a="1"/>
  <c r="AM37" i="54" s="1"/>
  <c r="AM15" i="54" a="1"/>
  <c r="AM15" i="54" s="1"/>
  <c r="AM115" i="54" a="1"/>
  <c r="AM115" i="54" s="1"/>
  <c r="AM38" i="54" a="1"/>
  <c r="AM38" i="54" s="1"/>
  <c r="AM71" i="54" a="1"/>
  <c r="AM71" i="54" s="1"/>
  <c r="AM27" i="54" a="1"/>
  <c r="AM27" i="54" s="1"/>
  <c r="AM93" i="54" a="1"/>
  <c r="AM93" i="54" s="1"/>
  <c r="AM49" i="54" a="1"/>
  <c r="AM49" i="54" s="1"/>
  <c r="AM16" i="54" a="1"/>
  <c r="AM16" i="54" s="1"/>
  <c r="AM82" i="54" a="1"/>
  <c r="AM82" i="54" s="1"/>
  <c r="AM60" i="54" a="1"/>
  <c r="AM60" i="54" s="1"/>
  <c r="AM116" i="54" a="1"/>
  <c r="AM116" i="54" s="1"/>
  <c r="W107" i="54"/>
  <c r="X95" i="54" a="1"/>
  <c r="X95" i="54" s="1"/>
  <c r="AD95" i="54" a="1"/>
  <c r="AD95" i="54" s="1"/>
  <c r="Z95" i="54" a="1"/>
  <c r="Z95" i="54" s="1"/>
  <c r="AM95" i="54" a="1"/>
  <c r="AM95" i="54" s="1"/>
  <c r="AC95" i="54" a="1"/>
  <c r="AC95" i="54" s="1"/>
  <c r="AE95" i="54" a="1"/>
  <c r="AE95" i="54" s="1"/>
  <c r="AA95" i="54" a="1"/>
  <c r="AA95" i="54" s="1"/>
  <c r="AK95" i="54" a="1"/>
  <c r="AK95" i="54" s="1"/>
  <c r="AG95" i="54" a="1"/>
  <c r="AG95" i="54" s="1"/>
  <c r="AI95" i="54" a="1"/>
  <c r="AI95" i="54" s="1"/>
  <c r="Y95" i="54" a="1"/>
  <c r="Y95" i="54" s="1"/>
  <c r="AF95" i="54" a="1"/>
  <c r="AF95" i="54" s="1"/>
  <c r="AB95" i="54" a="1"/>
  <c r="AB95" i="54" s="1"/>
  <c r="AL95" i="54" a="1"/>
  <c r="AL95" i="54" s="1"/>
  <c r="AJ95" i="54" a="1"/>
  <c r="AJ95" i="54" s="1"/>
  <c r="AH95" i="54" a="1"/>
  <c r="AH95" i="54" s="1"/>
  <c r="W118" i="54"/>
  <c r="AH106" i="54" a="1"/>
  <c r="AH106" i="54" s="1"/>
  <c r="AJ106" i="54" a="1"/>
  <c r="AJ106" i="54" s="1"/>
  <c r="AD106" i="54" a="1"/>
  <c r="AD106" i="54" s="1"/>
  <c r="AK106" i="54" a="1"/>
  <c r="AK106" i="54" s="1"/>
  <c r="AM106" i="54" a="1"/>
  <c r="AM106" i="54" s="1"/>
  <c r="Z106" i="54" a="1"/>
  <c r="Z106" i="54" s="1"/>
  <c r="AB106" i="54" a="1"/>
  <c r="AB106" i="54" s="1"/>
  <c r="AG106" i="54" a="1"/>
  <c r="AG106" i="54" s="1"/>
  <c r="AF106" i="54" a="1"/>
  <c r="AF106" i="54" s="1"/>
  <c r="AI106" i="54" a="1"/>
  <c r="AI106" i="54" s="1"/>
  <c r="X106" i="54" a="1"/>
  <c r="X106" i="54" s="1"/>
  <c r="AE106" i="54" a="1"/>
  <c r="AE106" i="54" s="1"/>
  <c r="AA106" i="54" a="1"/>
  <c r="AA106" i="54" s="1"/>
  <c r="AC106" i="54" a="1"/>
  <c r="AC106" i="54" s="1"/>
  <c r="Y106" i="54" a="1"/>
  <c r="Y106" i="54" s="1"/>
  <c r="AL106" i="54" a="1"/>
  <c r="AL106" i="54" s="1"/>
  <c r="AM17" i="54" a="1"/>
  <c r="AM17" i="54" s="1"/>
  <c r="AN6" i="54"/>
  <c r="AN140" i="54" s="1" a="1"/>
  <c r="AN140" i="54" s="1"/>
  <c r="V22" i="50"/>
  <c r="T22" i="50"/>
  <c r="R22" i="50"/>
  <c r="P22" i="50"/>
  <c r="J22" i="50"/>
  <c r="H22" i="50"/>
  <c r="F22" i="50"/>
  <c r="D22" i="50"/>
  <c r="V169" i="54" l="1"/>
  <c r="U96" i="54"/>
  <c r="BC96" i="54"/>
  <c r="BC151" i="54"/>
  <c r="V163" i="54"/>
  <c r="AE151" i="54" a="1"/>
  <c r="AE151" i="54" s="1"/>
  <c r="U151" i="54"/>
  <c r="AH151" i="54" a="1"/>
  <c r="AH151" i="54" s="1"/>
  <c r="AL151" i="54" a="1"/>
  <c r="AL151" i="54" s="1"/>
  <c r="Z151" i="54" a="1"/>
  <c r="Z151" i="54" s="1"/>
  <c r="AD151" i="54" a="1"/>
  <c r="AD151" i="54" s="1"/>
  <c r="AF151" i="54" a="1"/>
  <c r="AF151" i="54" s="1"/>
  <c r="AG151" i="54" a="1"/>
  <c r="AG151" i="54" s="1"/>
  <c r="AK151" i="54" a="1"/>
  <c r="AK151" i="54" s="1"/>
  <c r="Y151" i="54" a="1"/>
  <c r="Y151" i="54" s="1"/>
  <c r="AC151" i="54" a="1"/>
  <c r="AC151" i="54" s="1"/>
  <c r="AJ151" i="54" a="1"/>
  <c r="AJ151" i="54" s="1"/>
  <c r="AN151" i="54" a="1"/>
  <c r="AN151" i="54" s="1"/>
  <c r="X151" i="54" a="1"/>
  <c r="X151" i="54" s="1"/>
  <c r="AI151" i="54" a="1"/>
  <c r="AI151" i="54" s="1"/>
  <c r="AM151" i="54" a="1"/>
  <c r="AM151" i="54" s="1"/>
  <c r="AA151" i="54" a="1"/>
  <c r="AA151" i="54" s="1"/>
  <c r="AB151" i="54" a="1"/>
  <c r="AB151" i="54" s="1"/>
  <c r="V173" i="54"/>
  <c r="V170" i="54"/>
  <c r="V167" i="54"/>
  <c r="V192" i="54"/>
  <c r="U85" i="54"/>
  <c r="BC85" i="54"/>
  <c r="W141" i="54"/>
  <c r="AM129" i="54" a="1"/>
  <c r="AM129" i="54" s="1"/>
  <c r="AE129" i="54" a="1"/>
  <c r="AE129" i="54" s="1"/>
  <c r="AI129" i="54" a="1"/>
  <c r="AI129" i="54" s="1"/>
  <c r="X129" i="54" a="1"/>
  <c r="X129" i="54" s="1"/>
  <c r="AC129" i="54" a="1"/>
  <c r="AC129" i="54" s="1"/>
  <c r="AG129" i="54" a="1"/>
  <c r="AG129" i="54" s="1"/>
  <c r="AA129" i="54" a="1"/>
  <c r="AA129" i="54" s="1"/>
  <c r="AH129" i="54" a="1"/>
  <c r="AH129" i="54" s="1"/>
  <c r="Y129" i="54" a="1"/>
  <c r="Y129" i="54" s="1"/>
  <c r="Z129" i="54" a="1"/>
  <c r="Z129" i="54" s="1"/>
  <c r="AL129" i="54" a="1"/>
  <c r="AL129" i="54" s="1"/>
  <c r="AF129" i="54" a="1"/>
  <c r="AF129" i="54" s="1"/>
  <c r="AJ129" i="54" a="1"/>
  <c r="AJ129" i="54" s="1"/>
  <c r="AD129" i="54" a="1"/>
  <c r="AD129" i="54" s="1"/>
  <c r="U129" i="54"/>
  <c r="AB129" i="54" a="1"/>
  <c r="AB129" i="54" s="1"/>
  <c r="BC129" i="54"/>
  <c r="AK129" i="54" a="1"/>
  <c r="AK129" i="54" s="1"/>
  <c r="AN129" i="54" a="1"/>
  <c r="AN129" i="54" s="1"/>
  <c r="V166" i="54"/>
  <c r="V171" i="54"/>
  <c r="U118" i="54"/>
  <c r="W130" i="54"/>
  <c r="BC118" i="54"/>
  <c r="U63" i="54"/>
  <c r="BC63" i="54"/>
  <c r="AN40" i="54" a="1"/>
  <c r="AN40" i="54" s="1"/>
  <c r="AN128" i="54" a="1"/>
  <c r="AN128" i="54" s="1"/>
  <c r="AN127" i="54" a="1"/>
  <c r="AN127" i="54" s="1"/>
  <c r="U107" i="54"/>
  <c r="BC107" i="54"/>
  <c r="V164" i="54"/>
  <c r="BC152" i="54"/>
  <c r="AL152" i="54" a="1"/>
  <c r="AL152" i="54" s="1"/>
  <c r="AH152" i="54" a="1"/>
  <c r="AH152" i="54" s="1"/>
  <c r="AD152" i="54" a="1"/>
  <c r="AD152" i="54" s="1"/>
  <c r="Z152" i="54" a="1"/>
  <c r="Z152" i="54" s="1"/>
  <c r="AG152" i="54" a="1"/>
  <c r="AG152" i="54" s="1"/>
  <c r="AK152" i="54" a="1"/>
  <c r="AK152" i="54" s="1"/>
  <c r="Y152" i="54" a="1"/>
  <c r="Y152" i="54" s="1"/>
  <c r="AC152" i="54" a="1"/>
  <c r="AC152" i="54" s="1"/>
  <c r="AN152" i="54" a="1"/>
  <c r="AN152" i="54" s="1"/>
  <c r="AF152" i="54" a="1"/>
  <c r="AF152" i="54" s="1"/>
  <c r="AJ152" i="54" a="1"/>
  <c r="AJ152" i="54" s="1"/>
  <c r="X152" i="54" a="1"/>
  <c r="X152" i="54" s="1"/>
  <c r="AB152" i="54" a="1"/>
  <c r="AB152" i="54" s="1"/>
  <c r="AM152" i="54" a="1"/>
  <c r="AM152" i="54" s="1"/>
  <c r="AE152" i="54" a="1"/>
  <c r="AE152" i="54" s="1"/>
  <c r="AI152" i="54" a="1"/>
  <c r="AI152" i="54" s="1"/>
  <c r="AA152" i="54" a="1"/>
  <c r="AA152" i="54" s="1"/>
  <c r="U152" i="54"/>
  <c r="V186" i="54"/>
  <c r="AN139" i="54" a="1"/>
  <c r="AN139" i="54" s="1"/>
  <c r="V165" i="54"/>
  <c r="V184" i="54"/>
  <c r="U74" i="54"/>
  <c r="BC74" i="54"/>
  <c r="AN51" i="54" a="1"/>
  <c r="AN51" i="54" s="1"/>
  <c r="AL118" i="54" a="1"/>
  <c r="AL118" i="54" s="1"/>
  <c r="AB118" i="54" a="1"/>
  <c r="AB118" i="54" s="1"/>
  <c r="AH118" i="54" a="1"/>
  <c r="AH118" i="54" s="1"/>
  <c r="X118" i="54" a="1"/>
  <c r="X118" i="54" s="1"/>
  <c r="AN118" i="54" a="1"/>
  <c r="AN118" i="54" s="1"/>
  <c r="AI118" i="54" a="1"/>
  <c r="AI118" i="54" s="1"/>
  <c r="AM118" i="54" a="1"/>
  <c r="AM118" i="54" s="1"/>
  <c r="AC118" i="54" a="1"/>
  <c r="AC118" i="54" s="1"/>
  <c r="Y118" i="54" a="1"/>
  <c r="Y118" i="54" s="1"/>
  <c r="AE118" i="54" a="1"/>
  <c r="AE118" i="54" s="1"/>
  <c r="AK118" i="54" a="1"/>
  <c r="AK118" i="54" s="1"/>
  <c r="AG118" i="54" a="1"/>
  <c r="AG118" i="54" s="1"/>
  <c r="AA118" i="54" a="1"/>
  <c r="AA118" i="54" s="1"/>
  <c r="AD118" i="54" a="1"/>
  <c r="AD118" i="54" s="1"/>
  <c r="AJ118" i="54" a="1"/>
  <c r="AJ118" i="54" s="1"/>
  <c r="Z118" i="54" a="1"/>
  <c r="Z118" i="54" s="1"/>
  <c r="AF118" i="54" a="1"/>
  <c r="AF118" i="54" s="1"/>
  <c r="W119" i="54"/>
  <c r="AD107" i="54" a="1"/>
  <c r="AD107" i="54" s="1"/>
  <c r="AK107" i="54" a="1"/>
  <c r="AK107" i="54" s="1"/>
  <c r="AA107" i="54" a="1"/>
  <c r="AA107" i="54" s="1"/>
  <c r="AB107" i="54" a="1"/>
  <c r="AB107" i="54" s="1"/>
  <c r="AI107" i="54" a="1"/>
  <c r="AI107" i="54" s="1"/>
  <c r="AF107" i="54" a="1"/>
  <c r="AF107" i="54" s="1"/>
  <c r="AL107" i="54" a="1"/>
  <c r="AL107" i="54" s="1"/>
  <c r="AH107" i="54" a="1"/>
  <c r="AH107" i="54" s="1"/>
  <c r="Z107" i="54" a="1"/>
  <c r="Z107" i="54" s="1"/>
  <c r="Y107" i="54" a="1"/>
  <c r="Y107" i="54" s="1"/>
  <c r="X107" i="54" a="1"/>
  <c r="X107" i="54" s="1"/>
  <c r="AE107" i="54" a="1"/>
  <c r="AE107" i="54" s="1"/>
  <c r="AG107" i="54" a="1"/>
  <c r="AG107" i="54" s="1"/>
  <c r="AM107" i="54" a="1"/>
  <c r="AM107" i="54" s="1"/>
  <c r="AN107" i="54" a="1"/>
  <c r="AN107" i="54" s="1"/>
  <c r="AJ107" i="54" a="1"/>
  <c r="AJ107" i="54" s="1"/>
  <c r="AC107" i="54" a="1"/>
  <c r="AC107" i="54" s="1"/>
  <c r="W75" i="54"/>
  <c r="AI63" i="54" a="1"/>
  <c r="AI63" i="54" s="1"/>
  <c r="AD63" i="54" a="1"/>
  <c r="AD63" i="54" s="1"/>
  <c r="AJ63" i="54" a="1"/>
  <c r="AJ63" i="54" s="1"/>
  <c r="AA63" i="54" a="1"/>
  <c r="AA63" i="54" s="1"/>
  <c r="AE63" i="54" a="1"/>
  <c r="AE63" i="54" s="1"/>
  <c r="AM63" i="54" a="1"/>
  <c r="AM63" i="54" s="1"/>
  <c r="Y63" i="54" a="1"/>
  <c r="Y63" i="54" s="1"/>
  <c r="Z63" i="54" a="1"/>
  <c r="Z63" i="54" s="1"/>
  <c r="AG63" i="54" a="1"/>
  <c r="AG63" i="54" s="1"/>
  <c r="AB63" i="54" a="1"/>
  <c r="AB63" i="54" s="1"/>
  <c r="AK63" i="54" a="1"/>
  <c r="AK63" i="54" s="1"/>
  <c r="AL63" i="54" a="1"/>
  <c r="AL63" i="54" s="1"/>
  <c r="AC63" i="54" a="1"/>
  <c r="AC63" i="54" s="1"/>
  <c r="X63" i="54" a="1"/>
  <c r="X63" i="54" s="1"/>
  <c r="AH63" i="54" a="1"/>
  <c r="AH63" i="54" s="1"/>
  <c r="AF63" i="54" a="1"/>
  <c r="AF63" i="54" s="1"/>
  <c r="AN63" i="54" a="1"/>
  <c r="AN63" i="54" s="1"/>
  <c r="AN117" i="54" a="1"/>
  <c r="AN117" i="54" s="1"/>
  <c r="AN84" i="54" a="1"/>
  <c r="AN84" i="54" s="1"/>
  <c r="AN29" i="54" a="1"/>
  <c r="AN29" i="54" s="1"/>
  <c r="W64" i="54"/>
  <c r="AK52" i="54" a="1"/>
  <c r="AK52" i="54" s="1"/>
  <c r="AD52" i="54" a="1"/>
  <c r="AD52" i="54" s="1"/>
  <c r="AJ52" i="54" a="1"/>
  <c r="AJ52" i="54" s="1"/>
  <c r="AC52" i="54" a="1"/>
  <c r="AC52" i="54" s="1"/>
  <c r="AI52" i="54" a="1"/>
  <c r="AI52" i="54" s="1"/>
  <c r="BC52" i="54"/>
  <c r="AH52" i="54" a="1"/>
  <c r="AH52" i="54" s="1"/>
  <c r="AA52" i="54" a="1"/>
  <c r="AA52" i="54" s="1"/>
  <c r="AG52" i="54" a="1"/>
  <c r="AG52" i="54" s="1"/>
  <c r="AF52" i="54" a="1"/>
  <c r="AF52" i="54" s="1"/>
  <c r="Z52" i="54" a="1"/>
  <c r="Z52" i="54" s="1"/>
  <c r="AN52" i="54" a="1"/>
  <c r="AN52" i="54" s="1"/>
  <c r="Y52" i="54" a="1"/>
  <c r="Y52" i="54" s="1"/>
  <c r="AE52" i="54" a="1"/>
  <c r="AE52" i="54" s="1"/>
  <c r="AM52" i="54" a="1"/>
  <c r="AM52" i="54" s="1"/>
  <c r="AB52" i="54" a="1"/>
  <c r="AB52" i="54" s="1"/>
  <c r="AL52" i="54" a="1"/>
  <c r="AL52" i="54" s="1"/>
  <c r="X52" i="54" a="1"/>
  <c r="X52" i="54" s="1"/>
  <c r="W86" i="54"/>
  <c r="X74" i="54" a="1"/>
  <c r="X74" i="54" s="1"/>
  <c r="AA74" i="54" a="1"/>
  <c r="AA74" i="54" s="1"/>
  <c r="AL74" i="54" a="1"/>
  <c r="AL74" i="54" s="1"/>
  <c r="Y74" i="54" a="1"/>
  <c r="Y74" i="54" s="1"/>
  <c r="AB74" i="54" a="1"/>
  <c r="AB74" i="54" s="1"/>
  <c r="AN74" i="54" a="1"/>
  <c r="AN74" i="54" s="1"/>
  <c r="AI74" i="54" a="1"/>
  <c r="AI74" i="54" s="1"/>
  <c r="AM74" i="54" a="1"/>
  <c r="AM74" i="54" s="1"/>
  <c r="AC74" i="54" a="1"/>
  <c r="AC74" i="54" s="1"/>
  <c r="AD74" i="54" a="1"/>
  <c r="AD74" i="54" s="1"/>
  <c r="AH74" i="54" a="1"/>
  <c r="AH74" i="54" s="1"/>
  <c r="AF74" i="54" a="1"/>
  <c r="AF74" i="54" s="1"/>
  <c r="AK74" i="54" a="1"/>
  <c r="AK74" i="54" s="1"/>
  <c r="AG74" i="54" a="1"/>
  <c r="AG74" i="54" s="1"/>
  <c r="AE74" i="54" a="1"/>
  <c r="AE74" i="54" s="1"/>
  <c r="Z74" i="54" a="1"/>
  <c r="Z74" i="54" s="1"/>
  <c r="AJ74" i="54" a="1"/>
  <c r="AJ74" i="54" s="1"/>
  <c r="AN18" i="54" a="1"/>
  <c r="AN18" i="54" s="1"/>
  <c r="AN62" i="54" a="1"/>
  <c r="AN62" i="54" s="1"/>
  <c r="AL96" i="54" a="1"/>
  <c r="AL96" i="54" s="1"/>
  <c r="W108" i="54"/>
  <c r="AG96" i="54" a="1"/>
  <c r="AG96" i="54" s="1"/>
  <c r="AC96" i="54" a="1"/>
  <c r="AC96" i="54" s="1"/>
  <c r="AM96" i="54" a="1"/>
  <c r="AM96" i="54" s="1"/>
  <c r="X96" i="54" a="1"/>
  <c r="X96" i="54" s="1"/>
  <c r="AK96" i="54" a="1"/>
  <c r="AK96" i="54" s="1"/>
  <c r="AN96" i="54" a="1"/>
  <c r="AN96" i="54" s="1"/>
  <c r="AE96" i="54" a="1"/>
  <c r="AE96" i="54" s="1"/>
  <c r="AF96" i="54" a="1"/>
  <c r="AF96" i="54" s="1"/>
  <c r="AB96" i="54" a="1"/>
  <c r="AB96" i="54" s="1"/>
  <c r="Y96" i="54" a="1"/>
  <c r="Y96" i="54" s="1"/>
  <c r="AJ96" i="54" a="1"/>
  <c r="AJ96" i="54" s="1"/>
  <c r="AD96" i="54" a="1"/>
  <c r="AD96" i="54" s="1"/>
  <c r="AA96" i="54" a="1"/>
  <c r="AA96" i="54" s="1"/>
  <c r="AH96" i="54" a="1"/>
  <c r="AH96" i="54" s="1"/>
  <c r="Z96" i="54" a="1"/>
  <c r="Z96" i="54" s="1"/>
  <c r="AI96" i="54" a="1"/>
  <c r="AI96" i="54" s="1"/>
  <c r="W42" i="54"/>
  <c r="U42" i="54" s="1"/>
  <c r="AA30" i="54" a="1"/>
  <c r="AA30" i="54" s="1"/>
  <c r="Z30" i="54" a="1"/>
  <c r="Z30" i="54" s="1"/>
  <c r="AE30" i="54" a="1"/>
  <c r="AE30" i="54" s="1"/>
  <c r="AI30" i="54" a="1"/>
  <c r="AI30" i="54" s="1"/>
  <c r="AM30" i="54" a="1"/>
  <c r="AM30" i="54" s="1"/>
  <c r="AG30" i="54" a="1"/>
  <c r="AG30" i="54" s="1"/>
  <c r="AF30" i="54" a="1"/>
  <c r="AF30" i="54" s="1"/>
  <c r="AL30" i="54" a="1"/>
  <c r="AL30" i="54" s="1"/>
  <c r="AB30" i="54" a="1"/>
  <c r="AB30" i="54" s="1"/>
  <c r="AH30" i="54" a="1"/>
  <c r="AH30" i="54" s="1"/>
  <c r="AD30" i="54" a="1"/>
  <c r="AD30" i="54" s="1"/>
  <c r="AJ30" i="54" a="1"/>
  <c r="AJ30" i="54" s="1"/>
  <c r="AK30" i="54" a="1"/>
  <c r="AK30" i="54" s="1"/>
  <c r="X30" i="54" a="1"/>
  <c r="X30" i="54" s="1"/>
  <c r="Y30" i="54" a="1"/>
  <c r="Y30" i="54" s="1"/>
  <c r="BC30" i="54"/>
  <c r="AN30" i="54" a="1"/>
  <c r="AN30" i="54" s="1"/>
  <c r="AC30" i="54" a="1"/>
  <c r="AC30" i="54" s="1"/>
  <c r="AN106" i="54" a="1"/>
  <c r="AN106" i="54" s="1"/>
  <c r="AN73" i="54" a="1"/>
  <c r="AN73" i="54" s="1"/>
  <c r="AN95" i="54" a="1"/>
  <c r="AN95" i="54" s="1"/>
  <c r="W53" i="54"/>
  <c r="U53" i="54" s="1"/>
  <c r="AF41" i="54" a="1"/>
  <c r="AF41" i="54" s="1"/>
  <c r="AG41" i="54" a="1"/>
  <c r="AG41" i="54" s="1"/>
  <c r="AE41" i="54" a="1"/>
  <c r="AE41" i="54" s="1"/>
  <c r="Y41" i="54" a="1"/>
  <c r="Y41" i="54" s="1"/>
  <c r="X41" i="54" a="1"/>
  <c r="X41" i="54" s="1"/>
  <c r="AD41" i="54" a="1"/>
  <c r="AD41" i="54" s="1"/>
  <c r="BC41" i="54"/>
  <c r="AC41" i="54" a="1"/>
  <c r="AC41" i="54" s="1"/>
  <c r="AA41" i="54" a="1"/>
  <c r="AA41" i="54" s="1"/>
  <c r="AL41" i="54" a="1"/>
  <c r="AL41" i="54" s="1"/>
  <c r="AB41" i="54" a="1"/>
  <c r="AB41" i="54" s="1"/>
  <c r="AK41" i="54" a="1"/>
  <c r="AK41" i="54" s="1"/>
  <c r="AJ41" i="54" a="1"/>
  <c r="AJ41" i="54" s="1"/>
  <c r="Z41" i="54" a="1"/>
  <c r="Z41" i="54" s="1"/>
  <c r="AI41" i="54" a="1"/>
  <c r="AI41" i="54" s="1"/>
  <c r="AM41" i="54" a="1"/>
  <c r="AM41" i="54" s="1"/>
  <c r="AN41" i="54" a="1"/>
  <c r="AN41" i="54" s="1"/>
  <c r="AH41" i="54" a="1"/>
  <c r="AH41" i="54" s="1"/>
  <c r="AO6" i="54"/>
  <c r="AO129" i="54" s="1" a="1"/>
  <c r="AO129" i="54" s="1"/>
  <c r="AN7" i="54" a="1"/>
  <c r="AN7" i="54" s="1"/>
  <c r="AN8" i="54" a="1"/>
  <c r="AN8" i="54" s="1"/>
  <c r="AN19" i="54" a="1"/>
  <c r="AN19" i="54" s="1"/>
  <c r="AN32" i="54" a="1"/>
  <c r="AN32" i="54" s="1"/>
  <c r="AN9" i="54" a="1"/>
  <c r="AN9" i="54" s="1"/>
  <c r="AN20" i="54" a="1"/>
  <c r="AN20" i="54" s="1"/>
  <c r="AN31" i="54" a="1"/>
  <c r="AN31" i="54" s="1"/>
  <c r="AN21" i="54" a="1"/>
  <c r="AN21" i="54" s="1"/>
  <c r="AN10" i="54" a="1"/>
  <c r="AN10" i="54" s="1"/>
  <c r="AN44" i="54" a="1"/>
  <c r="AN44" i="54" s="1"/>
  <c r="AN43" i="54" a="1"/>
  <c r="AN43" i="54" s="1"/>
  <c r="AN55" i="54" a="1"/>
  <c r="AN55" i="54" s="1"/>
  <c r="AN11" i="54" a="1"/>
  <c r="AN11" i="54" s="1"/>
  <c r="AN56" i="54" a="1"/>
  <c r="AN56" i="54" s="1"/>
  <c r="AN33" i="54" a="1"/>
  <c r="AN33" i="54" s="1"/>
  <c r="AN22" i="54" a="1"/>
  <c r="AN22" i="54" s="1"/>
  <c r="AN34" i="54" a="1"/>
  <c r="AN34" i="54" s="1"/>
  <c r="AN23" i="54" a="1"/>
  <c r="AN23" i="54" s="1"/>
  <c r="AN45" i="54" a="1"/>
  <c r="AN45" i="54" s="1"/>
  <c r="AN67" i="54" a="1"/>
  <c r="AN67" i="54" s="1"/>
  <c r="AN68" i="54" a="1"/>
  <c r="AN68" i="54" s="1"/>
  <c r="AN12" i="54" a="1"/>
  <c r="AN12" i="54" s="1"/>
  <c r="AN35" i="54" a="1"/>
  <c r="AN35" i="54" s="1"/>
  <c r="AN79" i="54" a="1"/>
  <c r="AN79" i="54" s="1"/>
  <c r="AN24" i="54" a="1"/>
  <c r="AN24" i="54" s="1"/>
  <c r="AN80" i="54" a="1"/>
  <c r="AN80" i="54" s="1"/>
  <c r="AN46" i="54" a="1"/>
  <c r="AN46" i="54" s="1"/>
  <c r="AN57" i="54" a="1"/>
  <c r="AN57" i="54" s="1"/>
  <c r="AN13" i="54" a="1"/>
  <c r="AN13" i="54" s="1"/>
  <c r="AN69" i="54" a="1"/>
  <c r="AN69" i="54" s="1"/>
  <c r="AN58" i="54" a="1"/>
  <c r="AN58" i="54" s="1"/>
  <c r="AN14" i="54" a="1"/>
  <c r="AN14" i="54" s="1"/>
  <c r="AN47" i="54" a="1"/>
  <c r="AN47" i="54" s="1"/>
  <c r="AN91" i="54" a="1"/>
  <c r="AN91" i="54" s="1"/>
  <c r="AN36" i="54" a="1"/>
  <c r="AN36" i="54" s="1"/>
  <c r="AN92" i="54" a="1"/>
  <c r="AN92" i="54" s="1"/>
  <c r="AN25" i="54" a="1"/>
  <c r="AN25" i="54" s="1"/>
  <c r="AN70" i="54" a="1"/>
  <c r="AN70" i="54" s="1"/>
  <c r="AN48" i="54" a="1"/>
  <c r="AN48" i="54" s="1"/>
  <c r="AN103" i="54" a="1"/>
  <c r="AN103" i="54" s="1"/>
  <c r="AN104" i="54" a="1"/>
  <c r="AN104" i="54" s="1"/>
  <c r="AN81" i="54" a="1"/>
  <c r="AN81" i="54" s="1"/>
  <c r="AN37" i="54" a="1"/>
  <c r="AN37" i="54" s="1"/>
  <c r="AN15" i="54" a="1"/>
  <c r="AN15" i="54" s="1"/>
  <c r="AN26" i="54" a="1"/>
  <c r="AN26" i="54" s="1"/>
  <c r="AN59" i="54" a="1"/>
  <c r="AN59" i="54" s="1"/>
  <c r="AN116" i="54" a="1"/>
  <c r="AN116" i="54" s="1"/>
  <c r="AN93" i="54" a="1"/>
  <c r="AN93" i="54" s="1"/>
  <c r="AN16" i="54" a="1"/>
  <c r="AN16" i="54" s="1"/>
  <c r="AN82" i="54" a="1"/>
  <c r="AN82" i="54" s="1"/>
  <c r="AN38" i="54" a="1"/>
  <c r="AN38" i="54" s="1"/>
  <c r="AN27" i="54" a="1"/>
  <c r="AN27" i="54" s="1"/>
  <c r="AN115" i="54" a="1"/>
  <c r="AN115" i="54" s="1"/>
  <c r="AN49" i="54" a="1"/>
  <c r="AN49" i="54" s="1"/>
  <c r="AN60" i="54" a="1"/>
  <c r="AN60" i="54" s="1"/>
  <c r="AN71" i="54" a="1"/>
  <c r="AN71" i="54" s="1"/>
  <c r="AN61" i="54" a="1"/>
  <c r="AN61" i="54" s="1"/>
  <c r="AN50" i="54" a="1"/>
  <c r="AN50" i="54" s="1"/>
  <c r="AN39" i="54" a="1"/>
  <c r="AN39" i="54" s="1"/>
  <c r="AN28" i="54" a="1"/>
  <c r="AN28" i="54" s="1"/>
  <c r="AN83" i="54" a="1"/>
  <c r="AN83" i="54" s="1"/>
  <c r="AN94" i="54" a="1"/>
  <c r="AN94" i="54" s="1"/>
  <c r="AN72" i="54" a="1"/>
  <c r="AN72" i="54" s="1"/>
  <c r="AN105" i="54" a="1"/>
  <c r="AN105" i="54" s="1"/>
  <c r="AN17" i="54" a="1"/>
  <c r="AN17" i="54" s="1"/>
  <c r="W97" i="54"/>
  <c r="AN85" i="54" a="1"/>
  <c r="AN85" i="54" s="1"/>
  <c r="AL85" i="54" a="1"/>
  <c r="AL85" i="54" s="1"/>
  <c r="AM85" i="54" a="1"/>
  <c r="AM85" i="54" s="1"/>
  <c r="Y85" i="54" a="1"/>
  <c r="Y85" i="54" s="1"/>
  <c r="X85" i="54" a="1"/>
  <c r="X85" i="54" s="1"/>
  <c r="AD85" i="54" a="1"/>
  <c r="AD85" i="54" s="1"/>
  <c r="AI85" i="54" a="1"/>
  <c r="AI85" i="54" s="1"/>
  <c r="AA85" i="54" a="1"/>
  <c r="AA85" i="54" s="1"/>
  <c r="Z85" i="54" a="1"/>
  <c r="Z85" i="54" s="1"/>
  <c r="AJ85" i="54" a="1"/>
  <c r="AJ85" i="54" s="1"/>
  <c r="AE85" i="54" a="1"/>
  <c r="AE85" i="54" s="1"/>
  <c r="AO85" i="54" a="1"/>
  <c r="AO85" i="54" s="1"/>
  <c r="AK85" i="54" a="1"/>
  <c r="AK85" i="54" s="1"/>
  <c r="AH85" i="54" a="1"/>
  <c r="AH85" i="54" s="1"/>
  <c r="AC85" i="54" a="1"/>
  <c r="AC85" i="54" s="1"/>
  <c r="AG85" i="54" a="1"/>
  <c r="AG85" i="54" s="1"/>
  <c r="AB85" i="54" a="1"/>
  <c r="AB85" i="54" s="1"/>
  <c r="AF85" i="54" a="1"/>
  <c r="AF85" i="54" s="1"/>
  <c r="P70" i="50"/>
  <c r="R70" i="50"/>
  <c r="V70" i="50"/>
  <c r="D70" i="50"/>
  <c r="D78" i="50" s="1"/>
  <c r="D30" i="50"/>
  <c r="T70" i="50"/>
  <c r="F70" i="50"/>
  <c r="F78" i="50" s="1"/>
  <c r="F30" i="50"/>
  <c r="H70" i="50"/>
  <c r="H78" i="50" s="1"/>
  <c r="H30" i="50"/>
  <c r="J70" i="50"/>
  <c r="J78" i="50" s="1"/>
  <c r="J30" i="50"/>
  <c r="AO152" i="54" l="1" a="1"/>
  <c r="AO152" i="54" s="1"/>
  <c r="U97" i="54"/>
  <c r="BC97" i="54"/>
  <c r="V181" i="54"/>
  <c r="U86" i="54"/>
  <c r="BC86" i="54"/>
  <c r="V196" i="54"/>
  <c r="V179" i="54"/>
  <c r="AO74" i="54" a="1"/>
  <c r="AO74" i="54" s="1"/>
  <c r="AO127" i="54" a="1"/>
  <c r="AO127" i="54" s="1"/>
  <c r="AO128" i="54" a="1"/>
  <c r="AO128" i="54" s="1"/>
  <c r="AO140" i="54" a="1"/>
  <c r="AO140" i="54" s="1"/>
  <c r="AO139" i="54" a="1"/>
  <c r="AO139" i="54" s="1"/>
  <c r="V177" i="54"/>
  <c r="W142" i="54"/>
  <c r="AF130" i="54" a="1"/>
  <c r="AF130" i="54" s="1"/>
  <c r="AG130" i="54" a="1"/>
  <c r="AG130" i="54" s="1"/>
  <c r="U130" i="54"/>
  <c r="BC130" i="54"/>
  <c r="AD130" i="54" a="1"/>
  <c r="AD130" i="54" s="1"/>
  <c r="AO130" i="54" a="1"/>
  <c r="AO130" i="54" s="1"/>
  <c r="AC130" i="54" a="1"/>
  <c r="AC130" i="54" s="1"/>
  <c r="AI130" i="54" a="1"/>
  <c r="AI130" i="54" s="1"/>
  <c r="AL130" i="54" a="1"/>
  <c r="AL130" i="54" s="1"/>
  <c r="AJ130" i="54" a="1"/>
  <c r="AJ130" i="54" s="1"/>
  <c r="AM130" i="54" a="1"/>
  <c r="AM130" i="54" s="1"/>
  <c r="Z130" i="54" a="1"/>
  <c r="Z130" i="54" s="1"/>
  <c r="AN130" i="54" a="1"/>
  <c r="AN130" i="54" s="1"/>
  <c r="X130" i="54" a="1"/>
  <c r="X130" i="54" s="1"/>
  <c r="AK130" i="54" a="1"/>
  <c r="AK130" i="54" s="1"/>
  <c r="AE130" i="54" a="1"/>
  <c r="AE130" i="54" s="1"/>
  <c r="AB130" i="54" a="1"/>
  <c r="AB130" i="54" s="1"/>
  <c r="Y130" i="54" a="1"/>
  <c r="Y130" i="54" s="1"/>
  <c r="AA130" i="54" a="1"/>
  <c r="AA130" i="54" s="1"/>
  <c r="AH130" i="54" a="1"/>
  <c r="AH130" i="54" s="1"/>
  <c r="U64" i="54"/>
  <c r="BC64" i="54"/>
  <c r="V182" i="54"/>
  <c r="V198" i="54"/>
  <c r="V183" i="54"/>
  <c r="V185" i="54"/>
  <c r="AO151" i="54" a="1"/>
  <c r="AO151" i="54" s="1"/>
  <c r="V175" i="54"/>
  <c r="AG163" i="54" a="1"/>
  <c r="AG163" i="54" s="1"/>
  <c r="AE163" i="54" a="1"/>
  <c r="AE163" i="54" s="1"/>
  <c r="AC163" i="54" a="1"/>
  <c r="AC163" i="54" s="1"/>
  <c r="BC163" i="54"/>
  <c r="Z163" i="54" a="1"/>
  <c r="Z163" i="54" s="1"/>
  <c r="AL163" i="54" a="1"/>
  <c r="AL163" i="54" s="1"/>
  <c r="U163" i="54"/>
  <c r="AM163" i="54" a="1"/>
  <c r="AM163" i="54" s="1"/>
  <c r="AD163" i="54" a="1"/>
  <c r="AD163" i="54" s="1"/>
  <c r="X163" i="54" a="1"/>
  <c r="X163" i="54" s="1"/>
  <c r="AJ163" i="54" a="1"/>
  <c r="AJ163" i="54" s="1"/>
  <c r="AO163" i="54" a="1"/>
  <c r="AO163" i="54" s="1"/>
  <c r="Y163" i="54" a="1"/>
  <c r="Y163" i="54" s="1"/>
  <c r="AH163" i="54" a="1"/>
  <c r="AH163" i="54" s="1"/>
  <c r="AK163" i="54" a="1"/>
  <c r="AK163" i="54" s="1"/>
  <c r="AN163" i="54" a="1"/>
  <c r="AN163" i="54" s="1"/>
  <c r="AA163" i="54" a="1"/>
  <c r="AA163" i="54" s="1"/>
  <c r="AB163" i="54" a="1"/>
  <c r="AB163" i="54" s="1"/>
  <c r="AF163" i="54" a="1"/>
  <c r="AF163" i="54" s="1"/>
  <c r="AI163" i="54" a="1"/>
  <c r="AI163" i="54" s="1"/>
  <c r="U75" i="54"/>
  <c r="BC75" i="54"/>
  <c r="BC164" i="54"/>
  <c r="AM164" i="54" a="1"/>
  <c r="AM164" i="54" s="1"/>
  <c r="AH164" i="54" a="1"/>
  <c r="AH164" i="54" s="1"/>
  <c r="AB164" i="54" a="1"/>
  <c r="AB164" i="54" s="1"/>
  <c r="AI164" i="54" a="1"/>
  <c r="AI164" i="54" s="1"/>
  <c r="V176" i="54"/>
  <c r="AF164" i="54" a="1"/>
  <c r="AF164" i="54" s="1"/>
  <c r="AJ164" i="54" a="1"/>
  <c r="AJ164" i="54" s="1"/>
  <c r="AO164" i="54" a="1"/>
  <c r="AO164" i="54" s="1"/>
  <c r="U164" i="54"/>
  <c r="AG164" i="54" a="1"/>
  <c r="AG164" i="54" s="1"/>
  <c r="AE164" i="54" a="1"/>
  <c r="AE164" i="54" s="1"/>
  <c r="Y164" i="54" a="1"/>
  <c r="Y164" i="54" s="1"/>
  <c r="Z164" i="54" a="1"/>
  <c r="Z164" i="54" s="1"/>
  <c r="AC164" i="54" a="1"/>
  <c r="AC164" i="54" s="1"/>
  <c r="AN164" i="54" a="1"/>
  <c r="AN164" i="54" s="1"/>
  <c r="AA164" i="54" a="1"/>
  <c r="AA164" i="54" s="1"/>
  <c r="AD164" i="54" a="1"/>
  <c r="AD164" i="54" s="1"/>
  <c r="X164" i="54" a="1"/>
  <c r="X164" i="54" s="1"/>
  <c r="AL164" i="54" a="1"/>
  <c r="AL164" i="54" s="1"/>
  <c r="AK164" i="54" a="1"/>
  <c r="AK164" i="54" s="1"/>
  <c r="V178" i="54"/>
  <c r="U119" i="54"/>
  <c r="W131" i="54"/>
  <c r="BC119" i="54"/>
  <c r="W153" i="54"/>
  <c r="AB141" i="54" a="1"/>
  <c r="AB141" i="54" s="1"/>
  <c r="U141" i="54"/>
  <c r="AA141" i="54" a="1"/>
  <c r="AA141" i="54" s="1"/>
  <c r="AG141" i="54" a="1"/>
  <c r="AG141" i="54" s="1"/>
  <c r="AO141" i="54" a="1"/>
  <c r="AO141" i="54" s="1"/>
  <c r="AE141" i="54" a="1"/>
  <c r="AE141" i="54" s="1"/>
  <c r="AK141" i="54" a="1"/>
  <c r="AK141" i="54" s="1"/>
  <c r="AN141" i="54" a="1"/>
  <c r="AN141" i="54" s="1"/>
  <c r="AJ141" i="54" a="1"/>
  <c r="AJ141" i="54" s="1"/>
  <c r="AC141" i="54" a="1"/>
  <c r="AC141" i="54" s="1"/>
  <c r="X141" i="54" a="1"/>
  <c r="X141" i="54" s="1"/>
  <c r="BC141" i="54"/>
  <c r="Z141" i="54" a="1"/>
  <c r="Z141" i="54" s="1"/>
  <c r="Y141" i="54" a="1"/>
  <c r="Y141" i="54" s="1"/>
  <c r="AI141" i="54" a="1"/>
  <c r="AI141" i="54" s="1"/>
  <c r="AL141" i="54" a="1"/>
  <c r="AL141" i="54" s="1"/>
  <c r="AM141" i="54" a="1"/>
  <c r="AM141" i="54" s="1"/>
  <c r="AH141" i="54" a="1"/>
  <c r="AH141" i="54" s="1"/>
  <c r="AD141" i="54" a="1"/>
  <c r="AD141" i="54" s="1"/>
  <c r="AF141" i="54" a="1"/>
  <c r="AF141" i="54" s="1"/>
  <c r="U108" i="54"/>
  <c r="W120" i="54"/>
  <c r="BC108" i="54"/>
  <c r="V204" i="54"/>
  <c r="W54" i="54"/>
  <c r="U54" i="54" s="1"/>
  <c r="AJ42" i="54" a="1"/>
  <c r="AJ42" i="54" s="1"/>
  <c r="AA42" i="54" a="1"/>
  <c r="AA42" i="54" s="1"/>
  <c r="AI42" i="54" a="1"/>
  <c r="AI42" i="54" s="1"/>
  <c r="Z42" i="54" a="1"/>
  <c r="Z42" i="54" s="1"/>
  <c r="AO42" i="54" a="1"/>
  <c r="AO42" i="54" s="1"/>
  <c r="AH42" i="54" a="1"/>
  <c r="AH42" i="54" s="1"/>
  <c r="Y42" i="54" a="1"/>
  <c r="Y42" i="54" s="1"/>
  <c r="X42" i="54" a="1"/>
  <c r="X42" i="54" s="1"/>
  <c r="AG42" i="54" a="1"/>
  <c r="AG42" i="54" s="1"/>
  <c r="AL42" i="54" a="1"/>
  <c r="AL42" i="54" s="1"/>
  <c r="AE42" i="54" a="1"/>
  <c r="AE42" i="54" s="1"/>
  <c r="AN42" i="54" a="1"/>
  <c r="AN42" i="54" s="1"/>
  <c r="AF42" i="54" a="1"/>
  <c r="AF42" i="54" s="1"/>
  <c r="AM42" i="54" a="1"/>
  <c r="AM42" i="54" s="1"/>
  <c r="AD42" i="54" a="1"/>
  <c r="AD42" i="54" s="1"/>
  <c r="BC42" i="54"/>
  <c r="AC42" i="54" a="1"/>
  <c r="AC42" i="54" s="1"/>
  <c r="AK42" i="54" a="1"/>
  <c r="AK42" i="54" s="1"/>
  <c r="AB42" i="54" a="1"/>
  <c r="AB42" i="54" s="1"/>
  <c r="AK108" i="54" a="1"/>
  <c r="AK108" i="54" s="1"/>
  <c r="AG108" i="54" a="1"/>
  <c r="AG108" i="54" s="1"/>
  <c r="AC108" i="54" a="1"/>
  <c r="AC108" i="54" s="1"/>
  <c r="AL108" i="54" a="1"/>
  <c r="AL108" i="54" s="1"/>
  <c r="Y108" i="54" a="1"/>
  <c r="Y108" i="54" s="1"/>
  <c r="AH108" i="54" a="1"/>
  <c r="AH108" i="54" s="1"/>
  <c r="Z108" i="54" a="1"/>
  <c r="Z108" i="54" s="1"/>
  <c r="AN108" i="54" a="1"/>
  <c r="AN108" i="54" s="1"/>
  <c r="AJ108" i="54" a="1"/>
  <c r="AJ108" i="54" s="1"/>
  <c r="AD108" i="54" a="1"/>
  <c r="AD108" i="54" s="1"/>
  <c r="AF108" i="54" a="1"/>
  <c r="AF108" i="54" s="1"/>
  <c r="AB108" i="54" a="1"/>
  <c r="AB108" i="54" s="1"/>
  <c r="AM108" i="54" a="1"/>
  <c r="AM108" i="54" s="1"/>
  <c r="AI108" i="54" a="1"/>
  <c r="AI108" i="54" s="1"/>
  <c r="X108" i="54" a="1"/>
  <c r="X108" i="54" s="1"/>
  <c r="AE108" i="54" a="1"/>
  <c r="AE108" i="54" s="1"/>
  <c r="AA108" i="54" a="1"/>
  <c r="AA108" i="54" s="1"/>
  <c r="AO108" i="54" a="1"/>
  <c r="AO108" i="54" s="1"/>
  <c r="AO107" i="54" a="1"/>
  <c r="AO107" i="54" s="1"/>
  <c r="W98" i="54"/>
  <c r="AA86" i="54" a="1"/>
  <c r="AA86" i="54" s="1"/>
  <c r="AI86" i="54" a="1"/>
  <c r="AI86" i="54" s="1"/>
  <c r="X86" i="54" a="1"/>
  <c r="X86" i="54" s="1"/>
  <c r="AD86" i="54" a="1"/>
  <c r="AD86" i="54" s="1"/>
  <c r="AN86" i="54" a="1"/>
  <c r="AN86" i="54" s="1"/>
  <c r="AC86" i="54" a="1"/>
  <c r="AC86" i="54" s="1"/>
  <c r="AB86" i="54" a="1"/>
  <c r="AB86" i="54" s="1"/>
  <c r="AG86" i="54" a="1"/>
  <c r="AG86" i="54" s="1"/>
  <c r="AE86" i="54" a="1"/>
  <c r="AE86" i="54" s="1"/>
  <c r="Z86" i="54" a="1"/>
  <c r="Z86" i="54" s="1"/>
  <c r="AM86" i="54" a="1"/>
  <c r="AM86" i="54" s="1"/>
  <c r="AL86" i="54" a="1"/>
  <c r="AL86" i="54" s="1"/>
  <c r="Y86" i="54" a="1"/>
  <c r="Y86" i="54" s="1"/>
  <c r="AK86" i="54" a="1"/>
  <c r="AK86" i="54" s="1"/>
  <c r="AF86" i="54" a="1"/>
  <c r="AF86" i="54" s="1"/>
  <c r="AJ86" i="54" a="1"/>
  <c r="AJ86" i="54" s="1"/>
  <c r="AH86" i="54" a="1"/>
  <c r="AH86" i="54" s="1"/>
  <c r="AO86" i="54" a="1"/>
  <c r="AO86" i="54" s="1"/>
  <c r="W76" i="54"/>
  <c r="Z64" i="54" a="1"/>
  <c r="Z64" i="54" s="1"/>
  <c r="AF64" i="54" a="1"/>
  <c r="AF64" i="54" s="1"/>
  <c r="AB64" i="54" a="1"/>
  <c r="AB64" i="54" s="1"/>
  <c r="AM64" i="54" a="1"/>
  <c r="AM64" i="54" s="1"/>
  <c r="AD64" i="54" a="1"/>
  <c r="AD64" i="54" s="1"/>
  <c r="AE64" i="54" a="1"/>
  <c r="AE64" i="54" s="1"/>
  <c r="AH64" i="54" a="1"/>
  <c r="AH64" i="54" s="1"/>
  <c r="AN64" i="54" a="1"/>
  <c r="AN64" i="54" s="1"/>
  <c r="AC64" i="54" a="1"/>
  <c r="AC64" i="54" s="1"/>
  <c r="AL64" i="54" a="1"/>
  <c r="AL64" i="54" s="1"/>
  <c r="AK64" i="54" a="1"/>
  <c r="AK64" i="54" s="1"/>
  <c r="AI64" i="54" a="1"/>
  <c r="AI64" i="54" s="1"/>
  <c r="AA64" i="54" a="1"/>
  <c r="AA64" i="54" s="1"/>
  <c r="AG64" i="54" a="1"/>
  <c r="AG64" i="54" s="1"/>
  <c r="AJ64" i="54" a="1"/>
  <c r="AJ64" i="54" s="1"/>
  <c r="X64" i="54" a="1"/>
  <c r="X64" i="54" s="1"/>
  <c r="Y64" i="54" a="1"/>
  <c r="Y64" i="54" s="1"/>
  <c r="AO64" i="54" a="1"/>
  <c r="AO64" i="54" s="1"/>
  <c r="AO52" i="54" a="1"/>
  <c r="AO52" i="54" s="1"/>
  <c r="AL97" i="54" a="1"/>
  <c r="AL97" i="54" s="1"/>
  <c r="W109" i="54"/>
  <c r="Z97" i="54" a="1"/>
  <c r="Z97" i="54" s="1"/>
  <c r="AB97" i="54" a="1"/>
  <c r="AB97" i="54" s="1"/>
  <c r="AC97" i="54" a="1"/>
  <c r="AC97" i="54" s="1"/>
  <c r="AE97" i="54" a="1"/>
  <c r="AE97" i="54" s="1"/>
  <c r="AM97" i="54" a="1"/>
  <c r="AM97" i="54" s="1"/>
  <c r="AH97" i="54" a="1"/>
  <c r="AH97" i="54" s="1"/>
  <c r="AI97" i="54" a="1"/>
  <c r="AI97" i="54" s="1"/>
  <c r="AJ97" i="54" a="1"/>
  <c r="AJ97" i="54" s="1"/>
  <c r="AD97" i="54" a="1"/>
  <c r="AD97" i="54" s="1"/>
  <c r="AG97" i="54" a="1"/>
  <c r="AG97" i="54" s="1"/>
  <c r="AA97" i="54" a="1"/>
  <c r="AA97" i="54" s="1"/>
  <c r="Y97" i="54" a="1"/>
  <c r="Y97" i="54" s="1"/>
  <c r="AF97" i="54" a="1"/>
  <c r="AF97" i="54" s="1"/>
  <c r="AO97" i="54" a="1"/>
  <c r="AO97" i="54" s="1"/>
  <c r="X97" i="54" a="1"/>
  <c r="X97" i="54" s="1"/>
  <c r="AN97" i="54" a="1"/>
  <c r="AN97" i="54" s="1"/>
  <c r="AK97" i="54" a="1"/>
  <c r="AK97" i="54" s="1"/>
  <c r="W87" i="54"/>
  <c r="AC75" i="54" a="1"/>
  <c r="AC75" i="54" s="1"/>
  <c r="Z75" i="54" a="1"/>
  <c r="Z75" i="54" s="1"/>
  <c r="AB75" i="54" a="1"/>
  <c r="AB75" i="54" s="1"/>
  <c r="AD75" i="54" a="1"/>
  <c r="AD75" i="54" s="1"/>
  <c r="AA75" i="54" a="1"/>
  <c r="AA75" i="54" s="1"/>
  <c r="AN75" i="54" a="1"/>
  <c r="AN75" i="54" s="1"/>
  <c r="AF75" i="54" a="1"/>
  <c r="AF75" i="54" s="1"/>
  <c r="AJ75" i="54" a="1"/>
  <c r="AJ75" i="54" s="1"/>
  <c r="X75" i="54" a="1"/>
  <c r="X75" i="54" s="1"/>
  <c r="Y75" i="54" a="1"/>
  <c r="Y75" i="54" s="1"/>
  <c r="AM75" i="54" a="1"/>
  <c r="AM75" i="54" s="1"/>
  <c r="AK75" i="54" a="1"/>
  <c r="AK75" i="54" s="1"/>
  <c r="AI75" i="54" a="1"/>
  <c r="AI75" i="54" s="1"/>
  <c r="AO75" i="54" a="1"/>
  <c r="AO75" i="54" s="1"/>
  <c r="AL75" i="54" a="1"/>
  <c r="AL75" i="54" s="1"/>
  <c r="AH75" i="54" a="1"/>
  <c r="AH75" i="54" s="1"/>
  <c r="AE75" i="54" a="1"/>
  <c r="AE75" i="54" s="1"/>
  <c r="AG75" i="54" a="1"/>
  <c r="AG75" i="54" s="1"/>
  <c r="Y119" i="54" a="1"/>
  <c r="Y119" i="54" s="1"/>
  <c r="AO119" i="54" a="1"/>
  <c r="AO119" i="54" s="1"/>
  <c r="AG119" i="54" a="1"/>
  <c r="AG119" i="54" s="1"/>
  <c r="AN119" i="54" a="1"/>
  <c r="AN119" i="54" s="1"/>
  <c r="AJ119" i="54" a="1"/>
  <c r="AJ119" i="54" s="1"/>
  <c r="AL119" i="54" a="1"/>
  <c r="AL119" i="54" s="1"/>
  <c r="AF119" i="54" a="1"/>
  <c r="AF119" i="54" s="1"/>
  <c r="AH119" i="54" a="1"/>
  <c r="AH119" i="54" s="1"/>
  <c r="AB119" i="54" a="1"/>
  <c r="AB119" i="54" s="1"/>
  <c r="AD119" i="54" a="1"/>
  <c r="AD119" i="54" s="1"/>
  <c r="X119" i="54" a="1"/>
  <c r="X119" i="54" s="1"/>
  <c r="Z119" i="54" a="1"/>
  <c r="Z119" i="54" s="1"/>
  <c r="AM119" i="54" a="1"/>
  <c r="AM119" i="54" s="1"/>
  <c r="AI119" i="54" a="1"/>
  <c r="AI119" i="54" s="1"/>
  <c r="AE119" i="54" a="1"/>
  <c r="AE119" i="54" s="1"/>
  <c r="AK119" i="54" a="1"/>
  <c r="AK119" i="54" s="1"/>
  <c r="AC119" i="54" a="1"/>
  <c r="AC119" i="54" s="1"/>
  <c r="AA119" i="54" a="1"/>
  <c r="AA119" i="54" s="1"/>
  <c r="AP6" i="54"/>
  <c r="AP163" i="54" s="1" a="1"/>
  <c r="AP163" i="54" s="1"/>
  <c r="AO7" i="54" a="1"/>
  <c r="AO7" i="54" s="1"/>
  <c r="AO19" i="54" a="1"/>
  <c r="AO19" i="54" s="1"/>
  <c r="AO8" i="54" a="1"/>
  <c r="AO8" i="54" s="1"/>
  <c r="AO31" i="54" a="1"/>
  <c r="AO31" i="54" s="1"/>
  <c r="AO9" i="54" a="1"/>
  <c r="AO9" i="54" s="1"/>
  <c r="AO32" i="54" a="1"/>
  <c r="AO32" i="54" s="1"/>
  <c r="AO20" i="54" a="1"/>
  <c r="AO20" i="54" s="1"/>
  <c r="AO10" i="54" a="1"/>
  <c r="AO10" i="54" s="1"/>
  <c r="AO43" i="54" a="1"/>
  <c r="AO43" i="54" s="1"/>
  <c r="AO44" i="54" a="1"/>
  <c r="AO44" i="54" s="1"/>
  <c r="AO21" i="54" a="1"/>
  <c r="AO21" i="54" s="1"/>
  <c r="AO22" i="54" a="1"/>
  <c r="AO22" i="54" s="1"/>
  <c r="AO11" i="54" a="1"/>
  <c r="AO11" i="54" s="1"/>
  <c r="AO55" i="54" a="1"/>
  <c r="AO55" i="54" s="1"/>
  <c r="AO33" i="54" a="1"/>
  <c r="AO33" i="54" s="1"/>
  <c r="AO56" i="54" a="1"/>
  <c r="AO56" i="54" s="1"/>
  <c r="AO45" i="54" a="1"/>
  <c r="AO45" i="54" s="1"/>
  <c r="AO68" i="54" a="1"/>
  <c r="AO68" i="54" s="1"/>
  <c r="AO67" i="54" a="1"/>
  <c r="AO67" i="54" s="1"/>
  <c r="AO23" i="54" a="1"/>
  <c r="AO23" i="54" s="1"/>
  <c r="AO12" i="54" a="1"/>
  <c r="AO12" i="54" s="1"/>
  <c r="AO34" i="54" a="1"/>
  <c r="AO34" i="54" s="1"/>
  <c r="AO80" i="54" a="1"/>
  <c r="AO80" i="54" s="1"/>
  <c r="AO46" i="54" a="1"/>
  <c r="AO46" i="54" s="1"/>
  <c r="AO13" i="54" a="1"/>
  <c r="AO13" i="54" s="1"/>
  <c r="AO57" i="54" a="1"/>
  <c r="AO57" i="54" s="1"/>
  <c r="AO24" i="54" a="1"/>
  <c r="AO24" i="54" s="1"/>
  <c r="AO79" i="54" a="1"/>
  <c r="AO79" i="54" s="1"/>
  <c r="AO35" i="54" a="1"/>
  <c r="AO35" i="54" s="1"/>
  <c r="AO36" i="54" a="1"/>
  <c r="AO36" i="54" s="1"/>
  <c r="AO69" i="54" a="1"/>
  <c r="AO69" i="54" s="1"/>
  <c r="AO14" i="54" a="1"/>
  <c r="AO14" i="54" s="1"/>
  <c r="AO92" i="54" a="1"/>
  <c r="AO92" i="54" s="1"/>
  <c r="AO47" i="54" a="1"/>
  <c r="AO47" i="54" s="1"/>
  <c r="AO25" i="54" a="1"/>
  <c r="AO25" i="54" s="1"/>
  <c r="AO58" i="54" a="1"/>
  <c r="AO58" i="54" s="1"/>
  <c r="AO91" i="54" a="1"/>
  <c r="AO91" i="54" s="1"/>
  <c r="AO104" i="54" a="1"/>
  <c r="AO104" i="54" s="1"/>
  <c r="AO48" i="54" a="1"/>
  <c r="AO48" i="54" s="1"/>
  <c r="AO59" i="54" a="1"/>
  <c r="AO59" i="54" s="1"/>
  <c r="AO70" i="54" a="1"/>
  <c r="AO70" i="54" s="1"/>
  <c r="AO26" i="54" a="1"/>
  <c r="AO26" i="54" s="1"/>
  <c r="AO15" i="54" a="1"/>
  <c r="AO15" i="54" s="1"/>
  <c r="AO37" i="54" a="1"/>
  <c r="AO37" i="54" s="1"/>
  <c r="AO81" i="54" a="1"/>
  <c r="AO81" i="54" s="1"/>
  <c r="AO103" i="54" a="1"/>
  <c r="AO103" i="54" s="1"/>
  <c r="AO71" i="54" a="1"/>
  <c r="AO71" i="54" s="1"/>
  <c r="AO16" i="54" a="1"/>
  <c r="AO16" i="54" s="1"/>
  <c r="AO115" i="54" a="1"/>
  <c r="AO115" i="54" s="1"/>
  <c r="AO60" i="54" a="1"/>
  <c r="AO60" i="54" s="1"/>
  <c r="AO49" i="54" a="1"/>
  <c r="AO49" i="54" s="1"/>
  <c r="AO93" i="54" a="1"/>
  <c r="AO93" i="54" s="1"/>
  <c r="AO116" i="54" a="1"/>
  <c r="AO116" i="54" s="1"/>
  <c r="AO82" i="54" a="1"/>
  <c r="AO82" i="54" s="1"/>
  <c r="AO38" i="54" a="1"/>
  <c r="AO38" i="54" s="1"/>
  <c r="AO27" i="54" a="1"/>
  <c r="AO27" i="54" s="1"/>
  <c r="AO50" i="54" a="1"/>
  <c r="AO50" i="54" s="1"/>
  <c r="AO28" i="54" a="1"/>
  <c r="AO28" i="54" s="1"/>
  <c r="AO83" i="54" a="1"/>
  <c r="AO83" i="54" s="1"/>
  <c r="AO61" i="54" a="1"/>
  <c r="AO61" i="54" s="1"/>
  <c r="AO94" i="54" a="1"/>
  <c r="AO94" i="54" s="1"/>
  <c r="AO39" i="54" a="1"/>
  <c r="AO39" i="54" s="1"/>
  <c r="AO72" i="54" a="1"/>
  <c r="AO72" i="54" s="1"/>
  <c r="AO17" i="54" a="1"/>
  <c r="AO17" i="54" s="1"/>
  <c r="AO105" i="54" a="1"/>
  <c r="AO105" i="54" s="1"/>
  <c r="AO40" i="54" a="1"/>
  <c r="AO40" i="54" s="1"/>
  <c r="AO117" i="54" a="1"/>
  <c r="AO117" i="54" s="1"/>
  <c r="AO84" i="54" a="1"/>
  <c r="AO84" i="54" s="1"/>
  <c r="AO73" i="54" a="1"/>
  <c r="AO73" i="54" s="1"/>
  <c r="AO18" i="54" a="1"/>
  <c r="AO18" i="54" s="1"/>
  <c r="AO51" i="54" a="1"/>
  <c r="AO51" i="54" s="1"/>
  <c r="AO62" i="54" a="1"/>
  <c r="AO62" i="54" s="1"/>
  <c r="AO29" i="54" a="1"/>
  <c r="AO29" i="54" s="1"/>
  <c r="AO106" i="54" a="1"/>
  <c r="AO106" i="54" s="1"/>
  <c r="AO95" i="54" a="1"/>
  <c r="AO95" i="54" s="1"/>
  <c r="AO63" i="54" a="1"/>
  <c r="AO63" i="54" s="1"/>
  <c r="AO41" i="54" a="1"/>
  <c r="AO41" i="54" s="1"/>
  <c r="W65" i="54"/>
  <c r="AK53" i="54" a="1"/>
  <c r="AK53" i="54" s="1"/>
  <c r="BC53" i="54"/>
  <c r="AJ53" i="54" a="1"/>
  <c r="AJ53" i="54" s="1"/>
  <c r="AC53" i="54" a="1"/>
  <c r="AC53" i="54" s="1"/>
  <c r="AI53" i="54" a="1"/>
  <c r="AI53" i="54" s="1"/>
  <c r="AD53" i="54" a="1"/>
  <c r="AD53" i="54" s="1"/>
  <c r="AA53" i="54" a="1"/>
  <c r="AA53" i="54" s="1"/>
  <c r="Z53" i="54" a="1"/>
  <c r="Z53" i="54" s="1"/>
  <c r="AH53" i="54" a="1"/>
  <c r="AH53" i="54" s="1"/>
  <c r="AO53" i="54" a="1"/>
  <c r="AO53" i="54" s="1"/>
  <c r="Y53" i="54" a="1"/>
  <c r="Y53" i="54" s="1"/>
  <c r="AG53" i="54" a="1"/>
  <c r="AG53" i="54" s="1"/>
  <c r="AN53" i="54" a="1"/>
  <c r="AN53" i="54" s="1"/>
  <c r="X53" i="54" a="1"/>
  <c r="X53" i="54" s="1"/>
  <c r="AF53" i="54" a="1"/>
  <c r="AF53" i="54" s="1"/>
  <c r="AM53" i="54" a="1"/>
  <c r="AM53" i="54" s="1"/>
  <c r="AE53" i="54" a="1"/>
  <c r="AE53" i="54" s="1"/>
  <c r="AL53" i="54" a="1"/>
  <c r="AL53" i="54" s="1"/>
  <c r="AB53" i="54" a="1"/>
  <c r="AB53" i="54" s="1"/>
  <c r="AO118" i="54" a="1"/>
  <c r="AO118" i="54" s="1"/>
  <c r="AO96" i="54" a="1"/>
  <c r="AO96" i="54" s="1"/>
  <c r="AO30" i="54" a="1"/>
  <c r="AO30" i="54" s="1"/>
  <c r="U98" i="54" l="1"/>
  <c r="BC98" i="54"/>
  <c r="BC176" i="54"/>
  <c r="V188" i="54"/>
  <c r="Y176" i="54" a="1"/>
  <c r="Y176" i="54" s="1"/>
  <c r="AC176" i="54" a="1"/>
  <c r="AC176" i="54" s="1"/>
  <c r="AN176" i="54" a="1"/>
  <c r="AN176" i="54" s="1"/>
  <c r="AF176" i="54" a="1"/>
  <c r="AF176" i="54" s="1"/>
  <c r="AJ176" i="54" a="1"/>
  <c r="AJ176" i="54" s="1"/>
  <c r="X176" i="54" a="1"/>
  <c r="X176" i="54" s="1"/>
  <c r="AB176" i="54" a="1"/>
  <c r="AB176" i="54" s="1"/>
  <c r="AM176" i="54" a="1"/>
  <c r="AM176" i="54" s="1"/>
  <c r="AE176" i="54" a="1"/>
  <c r="AE176" i="54" s="1"/>
  <c r="AI176" i="54" a="1"/>
  <c r="AI176" i="54" s="1"/>
  <c r="U176" i="54"/>
  <c r="AA176" i="54" a="1"/>
  <c r="AA176" i="54" s="1"/>
  <c r="AP176" i="54" a="1"/>
  <c r="AP176" i="54" s="1"/>
  <c r="AL176" i="54" a="1"/>
  <c r="AL176" i="54" s="1"/>
  <c r="AH176" i="54" a="1"/>
  <c r="AH176" i="54" s="1"/>
  <c r="Z176" i="54" a="1"/>
  <c r="Z176" i="54" s="1"/>
  <c r="AO176" i="54" a="1"/>
  <c r="AO176" i="54" s="1"/>
  <c r="AG176" i="54" a="1"/>
  <c r="AG176" i="54" s="1"/>
  <c r="AD176" i="54" a="1"/>
  <c r="AD176" i="54" s="1"/>
  <c r="AK176" i="54" a="1"/>
  <c r="AK176" i="54" s="1"/>
  <c r="W165" i="54"/>
  <c r="AA153" i="54" a="1"/>
  <c r="AA153" i="54" s="1"/>
  <c r="AB153" i="54" a="1"/>
  <c r="AB153" i="54" s="1"/>
  <c r="AO153" i="54" a="1"/>
  <c r="AO153" i="54" s="1"/>
  <c r="Z153" i="54" a="1"/>
  <c r="Z153" i="54" s="1"/>
  <c r="AM153" i="54" a="1"/>
  <c r="AM153" i="54" s="1"/>
  <c r="AG153" i="54" a="1"/>
  <c r="AG153" i="54" s="1"/>
  <c r="AK153" i="54" a="1"/>
  <c r="AK153" i="54" s="1"/>
  <c r="AE153" i="54" a="1"/>
  <c r="AE153" i="54" s="1"/>
  <c r="Y153" i="54" a="1"/>
  <c r="Y153" i="54" s="1"/>
  <c r="U153" i="54"/>
  <c r="AC153" i="54" a="1"/>
  <c r="AC153" i="54" s="1"/>
  <c r="AN153" i="54" a="1"/>
  <c r="AN153" i="54" s="1"/>
  <c r="AH153" i="54" a="1"/>
  <c r="AH153" i="54" s="1"/>
  <c r="BC153" i="54"/>
  <c r="AP153" i="54" a="1"/>
  <c r="AP153" i="54" s="1"/>
  <c r="AL153" i="54" a="1"/>
  <c r="AL153" i="54" s="1"/>
  <c r="AF153" i="54" a="1"/>
  <c r="AF153" i="54" s="1"/>
  <c r="AI153" i="54" a="1"/>
  <c r="AI153" i="54" s="1"/>
  <c r="AJ153" i="54" a="1"/>
  <c r="AJ153" i="54" s="1"/>
  <c r="AD153" i="54" a="1"/>
  <c r="AD153" i="54" s="1"/>
  <c r="X153" i="54" a="1"/>
  <c r="X153" i="54" s="1"/>
  <c r="V197" i="54"/>
  <c r="V194" i="54"/>
  <c r="V195" i="54"/>
  <c r="W143" i="54"/>
  <c r="AL131" i="54" a="1"/>
  <c r="AL131" i="54" s="1"/>
  <c r="AK131" i="54" a="1"/>
  <c r="AK131" i="54" s="1"/>
  <c r="AF131" i="54" a="1"/>
  <c r="AF131" i="54" s="1"/>
  <c r="AJ131" i="54" a="1"/>
  <c r="AJ131" i="54" s="1"/>
  <c r="X131" i="54" a="1"/>
  <c r="X131" i="54" s="1"/>
  <c r="AB131" i="54" a="1"/>
  <c r="AB131" i="54" s="1"/>
  <c r="AC131" i="54" a="1"/>
  <c r="AC131" i="54" s="1"/>
  <c r="Z131" i="54" a="1"/>
  <c r="Z131" i="54" s="1"/>
  <c r="AO131" i="54" a="1"/>
  <c r="AO131" i="54" s="1"/>
  <c r="BC131" i="54"/>
  <c r="AG131" i="54" a="1"/>
  <c r="AG131" i="54" s="1"/>
  <c r="AN131" i="54" a="1"/>
  <c r="AN131" i="54" s="1"/>
  <c r="AI131" i="54" a="1"/>
  <c r="AI131" i="54" s="1"/>
  <c r="AP131" i="54" a="1"/>
  <c r="AP131" i="54" s="1"/>
  <c r="AH131" i="54" a="1"/>
  <c r="AH131" i="54" s="1"/>
  <c r="AE131" i="54" a="1"/>
  <c r="AE131" i="54" s="1"/>
  <c r="AD131" i="54" a="1"/>
  <c r="AD131" i="54" s="1"/>
  <c r="U131" i="54"/>
  <c r="AM131" i="54" a="1"/>
  <c r="AM131" i="54" s="1"/>
  <c r="Y131" i="54" a="1"/>
  <c r="Y131" i="54" s="1"/>
  <c r="AA131" i="54" a="1"/>
  <c r="AA131" i="54" s="1"/>
  <c r="U65" i="54"/>
  <c r="BC65" i="54"/>
  <c r="AP127" i="54" a="1"/>
  <c r="AP127" i="54" s="1"/>
  <c r="AP128" i="54" a="1"/>
  <c r="AP128" i="54" s="1"/>
  <c r="AP139" i="54" a="1"/>
  <c r="AP139" i="54" s="1"/>
  <c r="AP140" i="54" a="1"/>
  <c r="AP140" i="54" s="1"/>
  <c r="AP129" i="54" a="1"/>
  <c r="AP129" i="54" s="1"/>
  <c r="AP152" i="54" a="1"/>
  <c r="AP152" i="54" s="1"/>
  <c r="AP151" i="54" a="1"/>
  <c r="AP151" i="54" s="1"/>
  <c r="U87" i="54"/>
  <c r="BC87" i="54"/>
  <c r="V190" i="54"/>
  <c r="AP130" i="54" a="1"/>
  <c r="AP130" i="54" s="1"/>
  <c r="V191" i="54"/>
  <c r="U109" i="54"/>
  <c r="W121" i="54"/>
  <c r="BC109" i="54"/>
  <c r="V208" i="54"/>
  <c r="V216" i="54"/>
  <c r="AP141" i="54" a="1"/>
  <c r="AP141" i="54" s="1"/>
  <c r="W154" i="54"/>
  <c r="AA142" i="54" a="1"/>
  <c r="AA142" i="54" s="1"/>
  <c r="AH142" i="54" a="1"/>
  <c r="AH142" i="54" s="1"/>
  <c r="AE142" i="54" a="1"/>
  <c r="AE142" i="54" s="1"/>
  <c r="U142" i="54"/>
  <c r="AJ142" i="54" a="1"/>
  <c r="AJ142" i="54" s="1"/>
  <c r="X142" i="54" a="1"/>
  <c r="X142" i="54" s="1"/>
  <c r="AD142" i="54" a="1"/>
  <c r="AD142" i="54" s="1"/>
  <c r="AG142" i="54" a="1"/>
  <c r="AG142" i="54" s="1"/>
  <c r="Z142" i="54" a="1"/>
  <c r="Z142" i="54" s="1"/>
  <c r="AM142" i="54" a="1"/>
  <c r="AM142" i="54" s="1"/>
  <c r="AN142" i="54" a="1"/>
  <c r="AN142" i="54" s="1"/>
  <c r="AB142" i="54" a="1"/>
  <c r="AB142" i="54" s="1"/>
  <c r="AI142" i="54" a="1"/>
  <c r="AI142" i="54" s="1"/>
  <c r="AP142" i="54" a="1"/>
  <c r="AP142" i="54" s="1"/>
  <c r="Y142" i="54" a="1"/>
  <c r="Y142" i="54" s="1"/>
  <c r="AO142" i="54" a="1"/>
  <c r="AO142" i="54" s="1"/>
  <c r="AK142" i="54" a="1"/>
  <c r="AK142" i="54" s="1"/>
  <c r="AL142" i="54" a="1"/>
  <c r="AL142" i="54" s="1"/>
  <c r="AC142" i="54" a="1"/>
  <c r="AC142" i="54" s="1"/>
  <c r="BC142" i="54"/>
  <c r="AF142" i="54" a="1"/>
  <c r="AF142" i="54" s="1"/>
  <c r="V193" i="54"/>
  <c r="U76" i="54"/>
  <c r="BC76" i="54"/>
  <c r="W132" i="54"/>
  <c r="BC120" i="54"/>
  <c r="AO120" i="54" a="1"/>
  <c r="AO120" i="54" s="1"/>
  <c r="AJ120" i="54" a="1"/>
  <c r="AJ120" i="54" s="1"/>
  <c r="AD120" i="54" a="1"/>
  <c r="AD120" i="54" s="1"/>
  <c r="U120" i="54"/>
  <c r="AH120" i="54" a="1"/>
  <c r="AH120" i="54" s="1"/>
  <c r="AL120" i="54" a="1"/>
  <c r="AL120" i="54" s="1"/>
  <c r="X120" i="54" a="1"/>
  <c r="X120" i="54" s="1"/>
  <c r="AN120" i="54" a="1"/>
  <c r="AN120" i="54" s="1"/>
  <c r="AP120" i="54" a="1"/>
  <c r="AP120" i="54" s="1"/>
  <c r="AA120" i="54" a="1"/>
  <c r="AA120" i="54" s="1"/>
  <c r="AC120" i="54" a="1"/>
  <c r="AC120" i="54" s="1"/>
  <c r="AK120" i="54" a="1"/>
  <c r="AK120" i="54" s="1"/>
  <c r="Y120" i="54" a="1"/>
  <c r="Y120" i="54" s="1"/>
  <c r="AI120" i="54" a="1"/>
  <c r="AI120" i="54" s="1"/>
  <c r="AM120" i="54" a="1"/>
  <c r="AM120" i="54" s="1"/>
  <c r="AE120" i="54" a="1"/>
  <c r="AE120" i="54" s="1"/>
  <c r="AB120" i="54" a="1"/>
  <c r="AB120" i="54" s="1"/>
  <c r="AG120" i="54" a="1"/>
  <c r="AG120" i="54" s="1"/>
  <c r="Z120" i="54" a="1"/>
  <c r="Z120" i="54" s="1"/>
  <c r="AF120" i="54" a="1"/>
  <c r="AF120" i="54" s="1"/>
  <c r="BC175" i="54"/>
  <c r="V187" i="54"/>
  <c r="AG175" i="54" a="1"/>
  <c r="AG175" i="54" s="1"/>
  <c r="AK175" i="54" a="1"/>
  <c r="AK175" i="54" s="1"/>
  <c r="AH175" i="54" a="1"/>
  <c r="AH175" i="54" s="1"/>
  <c r="Y175" i="54" a="1"/>
  <c r="Y175" i="54" s="1"/>
  <c r="AC175" i="54" a="1"/>
  <c r="AC175" i="54" s="1"/>
  <c r="AP175" i="54" a="1"/>
  <c r="AP175" i="54" s="1"/>
  <c r="AF175" i="54" a="1"/>
  <c r="AF175" i="54" s="1"/>
  <c r="AJ175" i="54" a="1"/>
  <c r="AJ175" i="54" s="1"/>
  <c r="X175" i="54" a="1"/>
  <c r="X175" i="54" s="1"/>
  <c r="AB175" i="54" a="1"/>
  <c r="AB175" i="54" s="1"/>
  <c r="AM175" i="54" a="1"/>
  <c r="AM175" i="54" s="1"/>
  <c r="AE175" i="54" a="1"/>
  <c r="AE175" i="54" s="1"/>
  <c r="AI175" i="54" a="1"/>
  <c r="AI175" i="54" s="1"/>
  <c r="U175" i="54"/>
  <c r="AA175" i="54" a="1"/>
  <c r="AA175" i="54" s="1"/>
  <c r="AD175" i="54" a="1"/>
  <c r="AD175" i="54" s="1"/>
  <c r="AO175" i="54" a="1"/>
  <c r="AO175" i="54" s="1"/>
  <c r="AN175" i="54" a="1"/>
  <c r="AN175" i="54" s="1"/>
  <c r="AL175" i="54" a="1"/>
  <c r="AL175" i="54" s="1"/>
  <c r="Z175" i="54" a="1"/>
  <c r="Z175" i="54" s="1"/>
  <c r="AP164" i="54" a="1"/>
  <c r="AP164" i="54" s="1"/>
  <c r="V210" i="54"/>
  <c r="V189" i="54"/>
  <c r="AQ6" i="54"/>
  <c r="AQ175" i="54" s="1" a="1"/>
  <c r="AQ175" i="54" s="1"/>
  <c r="AP7" i="54" a="1"/>
  <c r="AP7" i="54" s="1"/>
  <c r="AP19" i="54" a="1"/>
  <c r="AP19" i="54" s="1"/>
  <c r="AP8" i="54" a="1"/>
  <c r="AP8" i="54" s="1"/>
  <c r="AP20" i="54" a="1"/>
  <c r="AP20" i="54" s="1"/>
  <c r="AP9" i="54" a="1"/>
  <c r="AP9" i="54" s="1"/>
  <c r="AP31" i="54" a="1"/>
  <c r="AP31" i="54" s="1"/>
  <c r="AP32" i="54" a="1"/>
  <c r="AP32" i="54" s="1"/>
  <c r="AP21" i="54" a="1"/>
  <c r="AP21" i="54" s="1"/>
  <c r="AP43" i="54" a="1"/>
  <c r="AP43" i="54" s="1"/>
  <c r="AP44" i="54" a="1"/>
  <c r="AP44" i="54" s="1"/>
  <c r="AP10" i="54" a="1"/>
  <c r="AP10" i="54" s="1"/>
  <c r="AP55" i="54" a="1"/>
  <c r="AP55" i="54" s="1"/>
  <c r="AP11" i="54" a="1"/>
  <c r="AP11" i="54" s="1"/>
  <c r="AP56" i="54" a="1"/>
  <c r="AP56" i="54" s="1"/>
  <c r="AP33" i="54" a="1"/>
  <c r="AP33" i="54" s="1"/>
  <c r="AP22" i="54" a="1"/>
  <c r="AP22" i="54" s="1"/>
  <c r="AP34" i="54" a="1"/>
  <c r="AP34" i="54" s="1"/>
  <c r="AP67" i="54" a="1"/>
  <c r="AP67" i="54" s="1"/>
  <c r="AP45" i="54" a="1"/>
  <c r="AP45" i="54" s="1"/>
  <c r="AP68" i="54" a="1"/>
  <c r="AP68" i="54" s="1"/>
  <c r="AP23" i="54" a="1"/>
  <c r="AP23" i="54" s="1"/>
  <c r="AP12" i="54" a="1"/>
  <c r="AP12" i="54" s="1"/>
  <c r="AP80" i="54" a="1"/>
  <c r="AP80" i="54" s="1"/>
  <c r="AP57" i="54" a="1"/>
  <c r="AP57" i="54" s="1"/>
  <c r="AP46" i="54" a="1"/>
  <c r="AP46" i="54" s="1"/>
  <c r="AP79" i="54" a="1"/>
  <c r="AP79" i="54" s="1"/>
  <c r="AP13" i="54" a="1"/>
  <c r="AP13" i="54" s="1"/>
  <c r="AP35" i="54" a="1"/>
  <c r="AP35" i="54" s="1"/>
  <c r="AP24" i="54" a="1"/>
  <c r="AP24" i="54" s="1"/>
  <c r="AP14" i="54" a="1"/>
  <c r="AP14" i="54" s="1"/>
  <c r="AP36" i="54" a="1"/>
  <c r="AP36" i="54" s="1"/>
  <c r="AP25" i="54" a="1"/>
  <c r="AP25" i="54" s="1"/>
  <c r="AP92" i="54" a="1"/>
  <c r="AP92" i="54" s="1"/>
  <c r="AP91" i="54" a="1"/>
  <c r="AP91" i="54" s="1"/>
  <c r="AP58" i="54" a="1"/>
  <c r="AP58" i="54" s="1"/>
  <c r="AP69" i="54" a="1"/>
  <c r="AP69" i="54" s="1"/>
  <c r="AP47" i="54" a="1"/>
  <c r="AP47" i="54" s="1"/>
  <c r="AP26" i="54" a="1"/>
  <c r="AP26" i="54" s="1"/>
  <c r="AP104" i="54" a="1"/>
  <c r="AP104" i="54" s="1"/>
  <c r="AP15" i="54" a="1"/>
  <c r="AP15" i="54" s="1"/>
  <c r="AP37" i="54" a="1"/>
  <c r="AP37" i="54" s="1"/>
  <c r="AP103" i="54" a="1"/>
  <c r="AP103" i="54" s="1"/>
  <c r="AP48" i="54" a="1"/>
  <c r="AP48" i="54" s="1"/>
  <c r="AP81" i="54" a="1"/>
  <c r="AP81" i="54" s="1"/>
  <c r="AP59" i="54" a="1"/>
  <c r="AP59" i="54" s="1"/>
  <c r="AP70" i="54" a="1"/>
  <c r="AP70" i="54" s="1"/>
  <c r="AP27" i="54" a="1"/>
  <c r="AP27" i="54" s="1"/>
  <c r="AP16" i="54" a="1"/>
  <c r="AP16" i="54" s="1"/>
  <c r="AP60" i="54" a="1"/>
  <c r="AP60" i="54" s="1"/>
  <c r="AP93" i="54" a="1"/>
  <c r="AP93" i="54" s="1"/>
  <c r="AP116" i="54" a="1"/>
  <c r="AP116" i="54" s="1"/>
  <c r="AP38" i="54" a="1"/>
  <c r="AP38" i="54" s="1"/>
  <c r="AP49" i="54" a="1"/>
  <c r="AP49" i="54" s="1"/>
  <c r="AP71" i="54" a="1"/>
  <c r="AP71" i="54" s="1"/>
  <c r="AP115" i="54" a="1"/>
  <c r="AP115" i="54" s="1"/>
  <c r="AP82" i="54" a="1"/>
  <c r="AP82" i="54" s="1"/>
  <c r="AP72" i="54" a="1"/>
  <c r="AP72" i="54" s="1"/>
  <c r="AP28" i="54" a="1"/>
  <c r="AP28" i="54" s="1"/>
  <c r="AP105" i="54" a="1"/>
  <c r="AP105" i="54" s="1"/>
  <c r="AP94" i="54" a="1"/>
  <c r="AP94" i="54" s="1"/>
  <c r="AP61" i="54" a="1"/>
  <c r="AP61" i="54" s="1"/>
  <c r="AP50" i="54" a="1"/>
  <c r="AP50" i="54" s="1"/>
  <c r="AP17" i="54" a="1"/>
  <c r="AP17" i="54" s="1"/>
  <c r="AP39" i="54" a="1"/>
  <c r="AP39" i="54" s="1"/>
  <c r="AP83" i="54" a="1"/>
  <c r="AP83" i="54" s="1"/>
  <c r="AP84" i="54" a="1"/>
  <c r="AP84" i="54" s="1"/>
  <c r="AP106" i="54" a="1"/>
  <c r="AP106" i="54" s="1"/>
  <c r="AP18" i="54" a="1"/>
  <c r="AP18" i="54" s="1"/>
  <c r="AP117" i="54" a="1"/>
  <c r="AP117" i="54" s="1"/>
  <c r="AP51" i="54" a="1"/>
  <c r="AP51" i="54" s="1"/>
  <c r="AP29" i="54" a="1"/>
  <c r="AP29" i="54" s="1"/>
  <c r="AP62" i="54" a="1"/>
  <c r="AP62" i="54" s="1"/>
  <c r="AP40" i="54" a="1"/>
  <c r="AP40" i="54" s="1"/>
  <c r="AP95" i="54" a="1"/>
  <c r="AP95" i="54" s="1"/>
  <c r="AP73" i="54" a="1"/>
  <c r="AP73" i="54" s="1"/>
  <c r="AP30" i="54" a="1"/>
  <c r="AP30" i="54" s="1"/>
  <c r="AP96" i="54" a="1"/>
  <c r="AP96" i="54" s="1"/>
  <c r="AP85" i="54" a="1"/>
  <c r="AP85" i="54" s="1"/>
  <c r="AP118" i="54" a="1"/>
  <c r="AP118" i="54" s="1"/>
  <c r="AP107" i="54" a="1"/>
  <c r="AP107" i="54" s="1"/>
  <c r="AP74" i="54" a="1"/>
  <c r="AP74" i="54" s="1"/>
  <c r="AP63" i="54" a="1"/>
  <c r="AP63" i="54" s="1"/>
  <c r="AP52" i="54" a="1"/>
  <c r="AP52" i="54" s="1"/>
  <c r="AP41" i="54" a="1"/>
  <c r="AP41" i="54" s="1"/>
  <c r="AP97" i="54" a="1"/>
  <c r="AP97" i="54" s="1"/>
  <c r="AP75" i="54" a="1"/>
  <c r="AP75" i="54" s="1"/>
  <c r="W99" i="54"/>
  <c r="AB87" i="54" a="1"/>
  <c r="AB87" i="54" s="1"/>
  <c r="AL87" i="54" a="1"/>
  <c r="AL87" i="54" s="1"/>
  <c r="AP87" i="54" a="1"/>
  <c r="AP87" i="54" s="1"/>
  <c r="AI87" i="54" a="1"/>
  <c r="AI87" i="54" s="1"/>
  <c r="AQ87" i="54" a="1"/>
  <c r="AQ87" i="54" s="1"/>
  <c r="AG87" i="54" a="1"/>
  <c r="AG87" i="54" s="1"/>
  <c r="AO87" i="54" a="1"/>
  <c r="AO87" i="54" s="1"/>
  <c r="AK87" i="54" a="1"/>
  <c r="AK87" i="54" s="1"/>
  <c r="AA87" i="54" a="1"/>
  <c r="AA87" i="54" s="1"/>
  <c r="X87" i="54" a="1"/>
  <c r="X87" i="54" s="1"/>
  <c r="Z87" i="54" a="1"/>
  <c r="Z87" i="54" s="1"/>
  <c r="AE87" i="54" a="1"/>
  <c r="AE87" i="54" s="1"/>
  <c r="AN87" i="54" a="1"/>
  <c r="AN87" i="54" s="1"/>
  <c r="AJ87" i="54" a="1"/>
  <c r="AJ87" i="54" s="1"/>
  <c r="AH87" i="54" a="1"/>
  <c r="AH87" i="54" s="1"/>
  <c r="AF87" i="54" a="1"/>
  <c r="AF87" i="54" s="1"/>
  <c r="AD87" i="54" a="1"/>
  <c r="AD87" i="54" s="1"/>
  <c r="Y87" i="54" a="1"/>
  <c r="Y87" i="54" s="1"/>
  <c r="AC87" i="54" a="1"/>
  <c r="AC87" i="54" s="1"/>
  <c r="AM87" i="54" a="1"/>
  <c r="AM87" i="54" s="1"/>
  <c r="AN109" i="54" a="1"/>
  <c r="AN109" i="54" s="1"/>
  <c r="AM109" i="54" a="1"/>
  <c r="AM109" i="54" s="1"/>
  <c r="AJ109" i="54" a="1"/>
  <c r="AJ109" i="54" s="1"/>
  <c r="AO109" i="54" a="1"/>
  <c r="AO109" i="54" s="1"/>
  <c r="AD109" i="54" a="1"/>
  <c r="AD109" i="54" s="1"/>
  <c r="AF109" i="54" a="1"/>
  <c r="AF109" i="54" s="1"/>
  <c r="AK109" i="54" a="1"/>
  <c r="AK109" i="54" s="1"/>
  <c r="AB109" i="54" a="1"/>
  <c r="AB109" i="54" s="1"/>
  <c r="AG109" i="54" a="1"/>
  <c r="AG109" i="54" s="1"/>
  <c r="X109" i="54" a="1"/>
  <c r="X109" i="54" s="1"/>
  <c r="AQ109" i="54" a="1"/>
  <c r="AQ109" i="54" s="1"/>
  <c r="AC109" i="54" a="1"/>
  <c r="AC109" i="54" s="1"/>
  <c r="AI109" i="54" a="1"/>
  <c r="AI109" i="54" s="1"/>
  <c r="Z109" i="54" a="1"/>
  <c r="Z109" i="54" s="1"/>
  <c r="AA109" i="54" a="1"/>
  <c r="AA109" i="54" s="1"/>
  <c r="AP109" i="54" a="1"/>
  <c r="AP109" i="54" s="1"/>
  <c r="Y109" i="54" a="1"/>
  <c r="Y109" i="54" s="1"/>
  <c r="AL109" i="54" a="1"/>
  <c r="AL109" i="54" s="1"/>
  <c r="AH109" i="54" a="1"/>
  <c r="AH109" i="54" s="1"/>
  <c r="AE109" i="54" a="1"/>
  <c r="AE109" i="54" s="1"/>
  <c r="AP108" i="54" a="1"/>
  <c r="AP108" i="54" s="1"/>
  <c r="AP42" i="54" a="1"/>
  <c r="AP42" i="54" s="1"/>
  <c r="W88" i="54"/>
  <c r="AQ76" i="54" a="1"/>
  <c r="AQ76" i="54" s="1"/>
  <c r="AJ76" i="54" a="1"/>
  <c r="AJ76" i="54" s="1"/>
  <c r="AE76" i="54" a="1"/>
  <c r="AE76" i="54" s="1"/>
  <c r="AP76" i="54" a="1"/>
  <c r="AP76" i="54" s="1"/>
  <c r="AM76" i="54" a="1"/>
  <c r="AM76" i="54" s="1"/>
  <c r="AF76" i="54" a="1"/>
  <c r="AF76" i="54" s="1"/>
  <c r="AI76" i="54" a="1"/>
  <c r="AI76" i="54" s="1"/>
  <c r="AA76" i="54" a="1"/>
  <c r="AA76" i="54" s="1"/>
  <c r="Y76" i="54" a="1"/>
  <c r="Y76" i="54" s="1"/>
  <c r="AH76" i="54" a="1"/>
  <c r="AH76" i="54" s="1"/>
  <c r="AN76" i="54" a="1"/>
  <c r="AN76" i="54" s="1"/>
  <c r="AB76" i="54" a="1"/>
  <c r="AB76" i="54" s="1"/>
  <c r="AO76" i="54" a="1"/>
  <c r="AO76" i="54" s="1"/>
  <c r="AL76" i="54" a="1"/>
  <c r="AL76" i="54" s="1"/>
  <c r="AD76" i="54" a="1"/>
  <c r="AD76" i="54" s="1"/>
  <c r="AG76" i="54" a="1"/>
  <c r="AG76" i="54" s="1"/>
  <c r="Z76" i="54" a="1"/>
  <c r="Z76" i="54" s="1"/>
  <c r="AC76" i="54" a="1"/>
  <c r="AC76" i="54" s="1"/>
  <c r="AK76" i="54" a="1"/>
  <c r="AK76" i="54" s="1"/>
  <c r="X76" i="54" a="1"/>
  <c r="X76" i="54" s="1"/>
  <c r="W110" i="54"/>
  <c r="AL98" i="54" a="1"/>
  <c r="AL98" i="54" s="1"/>
  <c r="AF98" i="54" a="1"/>
  <c r="AF98" i="54" s="1"/>
  <c r="AN98" i="54" a="1"/>
  <c r="AN98" i="54" s="1"/>
  <c r="AK98" i="54" a="1"/>
  <c r="AK98" i="54" s="1"/>
  <c r="AA98" i="54" a="1"/>
  <c r="AA98" i="54" s="1"/>
  <c r="AQ98" i="54" a="1"/>
  <c r="AQ98" i="54" s="1"/>
  <c r="AH98" i="54" a="1"/>
  <c r="AH98" i="54" s="1"/>
  <c r="Y98" i="54" a="1"/>
  <c r="Y98" i="54" s="1"/>
  <c r="AP98" i="54" a="1"/>
  <c r="AP98" i="54" s="1"/>
  <c r="AM98" i="54" a="1"/>
  <c r="AM98" i="54" s="1"/>
  <c r="X98" i="54" a="1"/>
  <c r="X98" i="54" s="1"/>
  <c r="AE98" i="54" a="1"/>
  <c r="AE98" i="54" s="1"/>
  <c r="AG98" i="54" a="1"/>
  <c r="AG98" i="54" s="1"/>
  <c r="AO98" i="54" a="1"/>
  <c r="AO98" i="54" s="1"/>
  <c r="AC98" i="54" a="1"/>
  <c r="AC98" i="54" s="1"/>
  <c r="AJ98" i="54" a="1"/>
  <c r="AJ98" i="54" s="1"/>
  <c r="AB98" i="54" a="1"/>
  <c r="AB98" i="54" s="1"/>
  <c r="AI98" i="54" a="1"/>
  <c r="AI98" i="54" s="1"/>
  <c r="Z98" i="54" a="1"/>
  <c r="Z98" i="54" s="1"/>
  <c r="AD98" i="54" a="1"/>
  <c r="AD98" i="54" s="1"/>
  <c r="AP64" i="54" a="1"/>
  <c r="AP64" i="54" s="1"/>
  <c r="W66" i="54"/>
  <c r="AJ54" i="54" a="1"/>
  <c r="AJ54" i="54" s="1"/>
  <c r="AC54" i="54" a="1"/>
  <c r="AC54" i="54" s="1"/>
  <c r="AQ54" i="54" a="1"/>
  <c r="AQ54" i="54" s="1"/>
  <c r="BC54" i="54"/>
  <c r="AP54" i="54" a="1"/>
  <c r="AP54" i="54" s="1"/>
  <c r="AI54" i="54" a="1"/>
  <c r="AI54" i="54" s="1"/>
  <c r="AA54" i="54" a="1"/>
  <c r="AA54" i="54" s="1"/>
  <c r="AO54" i="54" a="1"/>
  <c r="AO54" i="54" s="1"/>
  <c r="AH54" i="54" a="1"/>
  <c r="AH54" i="54" s="1"/>
  <c r="Z54" i="54" a="1"/>
  <c r="Z54" i="54" s="1"/>
  <c r="AN54" i="54" a="1"/>
  <c r="AN54" i="54" s="1"/>
  <c r="AG54" i="54" a="1"/>
  <c r="AG54" i="54" s="1"/>
  <c r="Y54" i="54" a="1"/>
  <c r="Y54" i="54" s="1"/>
  <c r="AF54" i="54" a="1"/>
  <c r="AF54" i="54" s="1"/>
  <c r="AM54" i="54" a="1"/>
  <c r="AM54" i="54" s="1"/>
  <c r="AE54" i="54" a="1"/>
  <c r="AE54" i="54" s="1"/>
  <c r="X54" i="54" a="1"/>
  <c r="X54" i="54" s="1"/>
  <c r="AB54" i="54" a="1"/>
  <c r="AB54" i="54" s="1"/>
  <c r="AL54" i="54" a="1"/>
  <c r="AL54" i="54" s="1"/>
  <c r="AD54" i="54" a="1"/>
  <c r="AD54" i="54" s="1"/>
  <c r="AK54" i="54" a="1"/>
  <c r="AK54" i="54" s="1"/>
  <c r="AP86" i="54" a="1"/>
  <c r="AP86" i="54" s="1"/>
  <c r="AP53" i="54" a="1"/>
  <c r="AP53" i="54" s="1"/>
  <c r="W77" i="54"/>
  <c r="AC65" i="54" a="1"/>
  <c r="AC65" i="54" s="1"/>
  <c r="AA65" i="54" a="1"/>
  <c r="AA65" i="54" s="1"/>
  <c r="Y65" i="54" a="1"/>
  <c r="Y65" i="54" s="1"/>
  <c r="AI65" i="54" a="1"/>
  <c r="AI65" i="54" s="1"/>
  <c r="AO65" i="54" a="1"/>
  <c r="AO65" i="54" s="1"/>
  <c r="AD65" i="54" a="1"/>
  <c r="AD65" i="54" s="1"/>
  <c r="Z65" i="54" a="1"/>
  <c r="Z65" i="54" s="1"/>
  <c r="AM65" i="54" a="1"/>
  <c r="AM65" i="54" s="1"/>
  <c r="AE65" i="54" a="1"/>
  <c r="AE65" i="54" s="1"/>
  <c r="AQ65" i="54" a="1"/>
  <c r="AQ65" i="54" s="1"/>
  <c r="X65" i="54" a="1"/>
  <c r="X65" i="54" s="1"/>
  <c r="AL65" i="54" a="1"/>
  <c r="AL65" i="54" s="1"/>
  <c r="AB65" i="54" a="1"/>
  <c r="AB65" i="54" s="1"/>
  <c r="AG65" i="54" a="1"/>
  <c r="AG65" i="54" s="1"/>
  <c r="AH65" i="54" a="1"/>
  <c r="AH65" i="54" s="1"/>
  <c r="AF65" i="54" a="1"/>
  <c r="AF65" i="54" s="1"/>
  <c r="AK65" i="54" a="1"/>
  <c r="AK65" i="54" s="1"/>
  <c r="AJ65" i="54" a="1"/>
  <c r="AJ65" i="54" s="1"/>
  <c r="AN65" i="54" a="1"/>
  <c r="AN65" i="54" s="1"/>
  <c r="AP65" i="54" a="1"/>
  <c r="AP65" i="54" s="1"/>
  <c r="AP119" i="54" a="1"/>
  <c r="AP119" i="54" s="1"/>
  <c r="AQ176" i="54" l="1" a="1"/>
  <c r="AQ176" i="54" s="1"/>
  <c r="U88" i="54"/>
  <c r="BC88" i="54"/>
  <c r="AC121" i="54" a="1"/>
  <c r="AC121" i="54" s="1"/>
  <c r="W133" i="54"/>
  <c r="AQ121" i="54" a="1"/>
  <c r="AQ121" i="54" s="1"/>
  <c r="AP121" i="54" a="1"/>
  <c r="AP121" i="54" s="1"/>
  <c r="AD121" i="54" a="1"/>
  <c r="AD121" i="54" s="1"/>
  <c r="AA121" i="54" a="1"/>
  <c r="AA121" i="54" s="1"/>
  <c r="AK121" i="54" a="1"/>
  <c r="AK121" i="54" s="1"/>
  <c r="AO121" i="54" a="1"/>
  <c r="AO121" i="54" s="1"/>
  <c r="U121" i="54"/>
  <c r="AE121" i="54" a="1"/>
  <c r="AE121" i="54" s="1"/>
  <c r="AB121" i="54" a="1"/>
  <c r="AB121" i="54" s="1"/>
  <c r="AM121" i="54" a="1"/>
  <c r="AM121" i="54" s="1"/>
  <c r="AN121" i="54" a="1"/>
  <c r="AN121" i="54" s="1"/>
  <c r="AL121" i="54" a="1"/>
  <c r="AL121" i="54" s="1"/>
  <c r="AF121" i="54" a="1"/>
  <c r="AF121" i="54" s="1"/>
  <c r="Z121" i="54" a="1"/>
  <c r="Z121" i="54" s="1"/>
  <c r="AJ121" i="54" a="1"/>
  <c r="AJ121" i="54" s="1"/>
  <c r="AI121" i="54" a="1"/>
  <c r="AI121" i="54" s="1"/>
  <c r="Y121" i="54" a="1"/>
  <c r="Y121" i="54" s="1"/>
  <c r="BC121" i="54"/>
  <c r="AH121" i="54" a="1"/>
  <c r="AH121" i="54" s="1"/>
  <c r="X121" i="54" a="1"/>
  <c r="X121" i="54" s="1"/>
  <c r="AG121" i="54" a="1"/>
  <c r="AG121" i="54" s="1"/>
  <c r="AQ128" i="54" a="1"/>
  <c r="AQ128" i="54" s="1"/>
  <c r="AQ127" i="54" a="1"/>
  <c r="AQ127" i="54" s="1"/>
  <c r="AQ139" i="54" a="1"/>
  <c r="AQ139" i="54" s="1"/>
  <c r="AQ140" i="54" a="1"/>
  <c r="AQ140" i="54" s="1"/>
  <c r="AQ151" i="54" a="1"/>
  <c r="AQ151" i="54" s="1"/>
  <c r="AQ129" i="54" a="1"/>
  <c r="AQ129" i="54" s="1"/>
  <c r="AQ152" i="54" a="1"/>
  <c r="AQ152" i="54" s="1"/>
  <c r="AQ130" i="54" a="1"/>
  <c r="AQ130" i="54" s="1"/>
  <c r="AQ163" i="54" a="1"/>
  <c r="AQ163" i="54" s="1"/>
  <c r="AQ164" i="54" a="1"/>
  <c r="AQ164" i="54" s="1"/>
  <c r="AQ141" i="54" a="1"/>
  <c r="AQ141" i="54" s="1"/>
  <c r="V203" i="54"/>
  <c r="AQ153" i="54" a="1"/>
  <c r="AQ153" i="54" s="1"/>
  <c r="V201" i="54"/>
  <c r="W166" i="54"/>
  <c r="AB154" i="54" a="1"/>
  <c r="AB154" i="54" s="1"/>
  <c r="Z154" i="54" a="1"/>
  <c r="Z154" i="54" s="1"/>
  <c r="AM154" i="54" a="1"/>
  <c r="AM154" i="54" s="1"/>
  <c r="AQ154" i="54" a="1"/>
  <c r="AQ154" i="54" s="1"/>
  <c r="AK154" i="54" a="1"/>
  <c r="AK154" i="54" s="1"/>
  <c r="AD154" i="54" a="1"/>
  <c r="AD154" i="54" s="1"/>
  <c r="AO154" i="54" a="1"/>
  <c r="AO154" i="54" s="1"/>
  <c r="BC154" i="54"/>
  <c r="AE154" i="54" a="1"/>
  <c r="AE154" i="54" s="1"/>
  <c r="AG154" i="54" a="1"/>
  <c r="AG154" i="54" s="1"/>
  <c r="AC154" i="54" a="1"/>
  <c r="AC154" i="54" s="1"/>
  <c r="AI154" i="54" a="1"/>
  <c r="AI154" i="54" s="1"/>
  <c r="Y154" i="54" a="1"/>
  <c r="Y154" i="54" s="1"/>
  <c r="U154" i="54"/>
  <c r="AA154" i="54" a="1"/>
  <c r="AA154" i="54" s="1"/>
  <c r="AN154" i="54" a="1"/>
  <c r="AN154" i="54" s="1"/>
  <c r="AF154" i="54" a="1"/>
  <c r="AF154" i="54" s="1"/>
  <c r="AP154" i="54" a="1"/>
  <c r="AP154" i="54" s="1"/>
  <c r="AJ154" i="54" a="1"/>
  <c r="AJ154" i="54" s="1"/>
  <c r="AL154" i="54" a="1"/>
  <c r="AL154" i="54" s="1"/>
  <c r="X154" i="54" a="1"/>
  <c r="X154" i="54" s="1"/>
  <c r="AH154" i="54" a="1"/>
  <c r="AH154" i="54" s="1"/>
  <c r="W155" i="54"/>
  <c r="AF143" i="54" a="1"/>
  <c r="AF143" i="54" s="1"/>
  <c r="AC143" i="54" a="1"/>
  <c r="AC143" i="54" s="1"/>
  <c r="Y143" i="54" a="1"/>
  <c r="Y143" i="54" s="1"/>
  <c r="AM143" i="54" a="1"/>
  <c r="AM143" i="54" s="1"/>
  <c r="AE143" i="54" a="1"/>
  <c r="AE143" i="54" s="1"/>
  <c r="BC143" i="54"/>
  <c r="AQ143" i="54" a="1"/>
  <c r="AQ143" i="54" s="1"/>
  <c r="U143" i="54"/>
  <c r="AL143" i="54" a="1"/>
  <c r="AL143" i="54" s="1"/>
  <c r="AJ143" i="54" a="1"/>
  <c r="AJ143" i="54" s="1"/>
  <c r="AP143" i="54" a="1"/>
  <c r="AP143" i="54" s="1"/>
  <c r="AI143" i="54" a="1"/>
  <c r="AI143" i="54" s="1"/>
  <c r="AD143" i="54" a="1"/>
  <c r="AD143" i="54" s="1"/>
  <c r="AB143" i="54" a="1"/>
  <c r="AB143" i="54" s="1"/>
  <c r="AA143" i="54" a="1"/>
  <c r="AA143" i="54" s="1"/>
  <c r="AN143" i="54" a="1"/>
  <c r="AN143" i="54" s="1"/>
  <c r="AH143" i="54" a="1"/>
  <c r="AH143" i="54" s="1"/>
  <c r="AO143" i="54" a="1"/>
  <c r="AO143" i="54" s="1"/>
  <c r="Z143" i="54" a="1"/>
  <c r="Z143" i="54" s="1"/>
  <c r="AK143" i="54" a="1"/>
  <c r="AK143" i="54" s="1"/>
  <c r="AG143" i="54" a="1"/>
  <c r="AG143" i="54" s="1"/>
  <c r="X143" i="54" a="1"/>
  <c r="X143" i="54" s="1"/>
  <c r="U66" i="54"/>
  <c r="BC66" i="54"/>
  <c r="AQ120" i="54" a="1"/>
  <c r="AQ120" i="54" s="1"/>
  <c r="V202" i="54"/>
  <c r="V228" i="54"/>
  <c r="V207" i="54"/>
  <c r="V199" i="54"/>
  <c r="AP187" i="54" a="1"/>
  <c r="AP187" i="54" s="1"/>
  <c r="AJ187" i="54" a="1"/>
  <c r="AJ187" i="54" s="1"/>
  <c r="AI187" i="54" a="1"/>
  <c r="AI187" i="54" s="1"/>
  <c r="AH187" i="54" a="1"/>
  <c r="AH187" i="54" s="1"/>
  <c r="AC187" i="54" a="1"/>
  <c r="AC187" i="54" s="1"/>
  <c r="BC187" i="54"/>
  <c r="Y187" i="54" a="1"/>
  <c r="Y187" i="54" s="1"/>
  <c r="AK187" i="54" a="1"/>
  <c r="AK187" i="54" s="1"/>
  <c r="AB187" i="54" a="1"/>
  <c r="AB187" i="54" s="1"/>
  <c r="AG187" i="54" a="1"/>
  <c r="AG187" i="54" s="1"/>
  <c r="AO187" i="54" a="1"/>
  <c r="AO187" i="54" s="1"/>
  <c r="AN187" i="54" a="1"/>
  <c r="AN187" i="54" s="1"/>
  <c r="AA187" i="54" a="1"/>
  <c r="AA187" i="54" s="1"/>
  <c r="X187" i="54" a="1"/>
  <c r="X187" i="54" s="1"/>
  <c r="AQ187" i="54" a="1"/>
  <c r="AQ187" i="54" s="1"/>
  <c r="AF187" i="54" a="1"/>
  <c r="AF187" i="54" s="1"/>
  <c r="Z187" i="54" a="1"/>
  <c r="Z187" i="54" s="1"/>
  <c r="AL187" i="54" a="1"/>
  <c r="AL187" i="54" s="1"/>
  <c r="AM187" i="54" a="1"/>
  <c r="AM187" i="54" s="1"/>
  <c r="U187" i="54"/>
  <c r="AD187" i="54" a="1"/>
  <c r="AD187" i="54" s="1"/>
  <c r="AE187" i="54" a="1"/>
  <c r="AE187" i="54" s="1"/>
  <c r="V222" i="54"/>
  <c r="V205" i="54"/>
  <c r="V220" i="54"/>
  <c r="U110" i="54"/>
  <c r="W122" i="54"/>
  <c r="BC110" i="54"/>
  <c r="U99" i="54"/>
  <c r="BC99" i="54"/>
  <c r="W144" i="54"/>
  <c r="Y132" i="54" a="1"/>
  <c r="Y132" i="54" s="1"/>
  <c r="AL132" i="54" a="1"/>
  <c r="AL132" i="54" s="1"/>
  <c r="AJ132" i="54" a="1"/>
  <c r="AJ132" i="54" s="1"/>
  <c r="AP132" i="54" a="1"/>
  <c r="AP132" i="54" s="1"/>
  <c r="X132" i="54" a="1"/>
  <c r="X132" i="54" s="1"/>
  <c r="AD132" i="54" a="1"/>
  <c r="AD132" i="54" s="1"/>
  <c r="AB132" i="54" a="1"/>
  <c r="AB132" i="54" s="1"/>
  <c r="AH132" i="54" a="1"/>
  <c r="AH132" i="54" s="1"/>
  <c r="AN132" i="54" a="1"/>
  <c r="AN132" i="54" s="1"/>
  <c r="Z132" i="54" a="1"/>
  <c r="Z132" i="54" s="1"/>
  <c r="U132" i="54"/>
  <c r="AK132" i="54" a="1"/>
  <c r="AK132" i="54" s="1"/>
  <c r="AQ132" i="54" a="1"/>
  <c r="AQ132" i="54" s="1"/>
  <c r="AO132" i="54" a="1"/>
  <c r="AO132" i="54" s="1"/>
  <c r="AM132" i="54" a="1"/>
  <c r="AM132" i="54" s="1"/>
  <c r="AC132" i="54" a="1"/>
  <c r="AC132" i="54" s="1"/>
  <c r="AI132" i="54" a="1"/>
  <c r="AI132" i="54" s="1"/>
  <c r="AG132" i="54" a="1"/>
  <c r="AG132" i="54" s="1"/>
  <c r="AE132" i="54" a="1"/>
  <c r="AE132" i="54" s="1"/>
  <c r="BC132" i="54"/>
  <c r="AA132" i="54" a="1"/>
  <c r="AA132" i="54" s="1"/>
  <c r="AF132" i="54" a="1"/>
  <c r="AF132" i="54" s="1"/>
  <c r="AQ142" i="54" a="1"/>
  <c r="AQ142" i="54" s="1"/>
  <c r="V209" i="54"/>
  <c r="U77" i="54"/>
  <c r="BC77" i="54"/>
  <c r="V206" i="54"/>
  <c r="AQ131" i="54" a="1"/>
  <c r="AQ131" i="54" s="1"/>
  <c r="W177" i="54"/>
  <c r="Z165" i="54" a="1"/>
  <c r="Z165" i="54" s="1"/>
  <c r="AM165" i="54" a="1"/>
  <c r="AM165" i="54" s="1"/>
  <c r="BC165" i="54"/>
  <c r="AC165" i="54" a="1"/>
  <c r="AC165" i="54" s="1"/>
  <c r="AJ165" i="54" a="1"/>
  <c r="AJ165" i="54" s="1"/>
  <c r="AD165" i="54" a="1"/>
  <c r="AD165" i="54" s="1"/>
  <c r="AH165" i="54" a="1"/>
  <c r="AH165" i="54" s="1"/>
  <c r="AA165" i="54" a="1"/>
  <c r="AA165" i="54" s="1"/>
  <c r="AI165" i="54" a="1"/>
  <c r="AI165" i="54" s="1"/>
  <c r="Y165" i="54" a="1"/>
  <c r="Y165" i="54" s="1"/>
  <c r="AB165" i="54" a="1"/>
  <c r="AB165" i="54" s="1"/>
  <c r="AQ165" i="54" a="1"/>
  <c r="AQ165" i="54" s="1"/>
  <c r="AG165" i="54" a="1"/>
  <c r="AG165" i="54" s="1"/>
  <c r="AF165" i="54" a="1"/>
  <c r="AF165" i="54" s="1"/>
  <c r="AP165" i="54" a="1"/>
  <c r="AP165" i="54" s="1"/>
  <c r="AN165" i="54" a="1"/>
  <c r="AN165" i="54" s="1"/>
  <c r="U165" i="54"/>
  <c r="AL165" i="54" a="1"/>
  <c r="AL165" i="54" s="1"/>
  <c r="AE165" i="54" a="1"/>
  <c r="AE165" i="54" s="1"/>
  <c r="X165" i="54" a="1"/>
  <c r="X165" i="54" s="1"/>
  <c r="AO165" i="54" a="1"/>
  <c r="AO165" i="54" s="1"/>
  <c r="AK165" i="54" a="1"/>
  <c r="AK165" i="54" s="1"/>
  <c r="AM188" i="54" a="1"/>
  <c r="AM188" i="54" s="1"/>
  <c r="AL188" i="54" a="1"/>
  <c r="AL188" i="54" s="1"/>
  <c r="AK188" i="54" a="1"/>
  <c r="AK188" i="54" s="1"/>
  <c r="AJ188" i="54" a="1"/>
  <c r="AJ188" i="54" s="1"/>
  <c r="AI188" i="54" a="1"/>
  <c r="AI188" i="54" s="1"/>
  <c r="AH188" i="54" a="1"/>
  <c r="AH188" i="54" s="1"/>
  <c r="BC188" i="54"/>
  <c r="AG188" i="54" a="1"/>
  <c r="AG188" i="54" s="1"/>
  <c r="AE188" i="54" a="1"/>
  <c r="AE188" i="54" s="1"/>
  <c r="AB188" i="54" a="1"/>
  <c r="AB188" i="54" s="1"/>
  <c r="AO188" i="54" a="1"/>
  <c r="AO188" i="54" s="1"/>
  <c r="AA188" i="54" a="1"/>
  <c r="AA188" i="54" s="1"/>
  <c r="Z188" i="54" a="1"/>
  <c r="Z188" i="54" s="1"/>
  <c r="Y188" i="54" a="1"/>
  <c r="Y188" i="54" s="1"/>
  <c r="AQ188" i="54" a="1"/>
  <c r="AQ188" i="54" s="1"/>
  <c r="AC188" i="54" a="1"/>
  <c r="AC188" i="54" s="1"/>
  <c r="AP188" i="54" a="1"/>
  <c r="AP188" i="54" s="1"/>
  <c r="V200" i="54"/>
  <c r="AN188" i="54" a="1"/>
  <c r="AN188" i="54" s="1"/>
  <c r="AF188" i="54" a="1"/>
  <c r="AF188" i="54" s="1"/>
  <c r="X188" i="54" a="1"/>
  <c r="X188" i="54" s="1"/>
  <c r="U188" i="54"/>
  <c r="AD188" i="54" a="1"/>
  <c r="AD188" i="54" s="1"/>
  <c r="AL99" i="54" a="1"/>
  <c r="AL99" i="54" s="1"/>
  <c r="W111" i="54"/>
  <c r="AC99" i="54" a="1"/>
  <c r="AC99" i="54" s="1"/>
  <c r="X99" i="54" a="1"/>
  <c r="X99" i="54" s="1"/>
  <c r="AJ99" i="54" a="1"/>
  <c r="AJ99" i="54" s="1"/>
  <c r="AA99" i="54" a="1"/>
  <c r="AA99" i="54" s="1"/>
  <c r="AK99" i="54" a="1"/>
  <c r="AK99" i="54" s="1"/>
  <c r="AI99" i="54" a="1"/>
  <c r="AI99" i="54" s="1"/>
  <c r="AB99" i="54" a="1"/>
  <c r="AB99" i="54" s="1"/>
  <c r="AE99" i="54" a="1"/>
  <c r="AE99" i="54" s="1"/>
  <c r="AM99" i="54" a="1"/>
  <c r="AM99" i="54" s="1"/>
  <c r="AQ99" i="54" a="1"/>
  <c r="AQ99" i="54" s="1"/>
  <c r="AP99" i="54" a="1"/>
  <c r="AP99" i="54" s="1"/>
  <c r="AF99" i="54" a="1"/>
  <c r="AF99" i="54" s="1"/>
  <c r="AD99" i="54" a="1"/>
  <c r="AD99" i="54" s="1"/>
  <c r="AN99" i="54" a="1"/>
  <c r="AN99" i="54" s="1"/>
  <c r="AG99" i="54" a="1"/>
  <c r="AG99" i="54" s="1"/>
  <c r="Y99" i="54" a="1"/>
  <c r="Y99" i="54" s="1"/>
  <c r="AH99" i="54" a="1"/>
  <c r="AH99" i="54" s="1"/>
  <c r="AO99" i="54" a="1"/>
  <c r="AO99" i="54" s="1"/>
  <c r="Z99" i="54" a="1"/>
  <c r="Z99" i="54" s="1"/>
  <c r="W89" i="54"/>
  <c r="AE77" i="54" a="1"/>
  <c r="AE77" i="54" s="1"/>
  <c r="X77" i="54" a="1"/>
  <c r="X77" i="54" s="1"/>
  <c r="AC77" i="54" a="1"/>
  <c r="AC77" i="54" s="1"/>
  <c r="AG77" i="54" a="1"/>
  <c r="AG77" i="54" s="1"/>
  <c r="AK77" i="54" a="1"/>
  <c r="AK77" i="54" s="1"/>
  <c r="AP77" i="54" a="1"/>
  <c r="AP77" i="54" s="1"/>
  <c r="Z77" i="54" a="1"/>
  <c r="Z77" i="54" s="1"/>
  <c r="AB77" i="54" a="1"/>
  <c r="AB77" i="54" s="1"/>
  <c r="AA77" i="54" a="1"/>
  <c r="AA77" i="54" s="1"/>
  <c r="AN77" i="54" a="1"/>
  <c r="AN77" i="54" s="1"/>
  <c r="AD77" i="54" a="1"/>
  <c r="AD77" i="54" s="1"/>
  <c r="AQ77" i="54" a="1"/>
  <c r="AQ77" i="54" s="1"/>
  <c r="Y77" i="54" a="1"/>
  <c r="Y77" i="54" s="1"/>
  <c r="AM77" i="54" a="1"/>
  <c r="AM77" i="54" s="1"/>
  <c r="AL77" i="54" a="1"/>
  <c r="AL77" i="54" s="1"/>
  <c r="AJ77" i="54" a="1"/>
  <c r="AJ77" i="54" s="1"/>
  <c r="AO77" i="54" a="1"/>
  <c r="AO77" i="54" s="1"/>
  <c r="AF77" i="54" a="1"/>
  <c r="AF77" i="54" s="1"/>
  <c r="AI77" i="54" a="1"/>
  <c r="AI77" i="54" s="1"/>
  <c r="AH77" i="54" a="1"/>
  <c r="AH77" i="54" s="1"/>
  <c r="AR6" i="54"/>
  <c r="AR187" i="54" s="1" a="1"/>
  <c r="AR187" i="54" s="1"/>
  <c r="AQ7" i="54" a="1"/>
  <c r="AQ7" i="54" s="1"/>
  <c r="AQ8" i="54" a="1"/>
  <c r="AQ8" i="54" s="1"/>
  <c r="AQ19" i="54" a="1"/>
  <c r="AQ19" i="54" s="1"/>
  <c r="AQ9" i="54" a="1"/>
  <c r="AQ9" i="54" s="1"/>
  <c r="AQ20" i="54" a="1"/>
  <c r="AQ20" i="54" s="1"/>
  <c r="AQ31" i="54" a="1"/>
  <c r="AQ31" i="54" s="1"/>
  <c r="AQ32" i="54" a="1"/>
  <c r="AQ32" i="54" s="1"/>
  <c r="AQ21" i="54" a="1"/>
  <c r="AQ21" i="54" s="1"/>
  <c r="AQ43" i="54" a="1"/>
  <c r="AQ43" i="54" s="1"/>
  <c r="AQ44" i="54" a="1"/>
  <c r="AQ44" i="54" s="1"/>
  <c r="AQ10" i="54" a="1"/>
  <c r="AQ10" i="54" s="1"/>
  <c r="AQ11" i="54" a="1"/>
  <c r="AQ11" i="54" s="1"/>
  <c r="AQ33" i="54" a="1"/>
  <c r="AQ33" i="54" s="1"/>
  <c r="AQ22" i="54" a="1"/>
  <c r="AQ22" i="54" s="1"/>
  <c r="AQ56" i="54" a="1"/>
  <c r="AQ56" i="54" s="1"/>
  <c r="AQ55" i="54" a="1"/>
  <c r="AQ55" i="54" s="1"/>
  <c r="AQ67" i="54" a="1"/>
  <c r="AQ67" i="54" s="1"/>
  <c r="AQ68" i="54" a="1"/>
  <c r="AQ68" i="54" s="1"/>
  <c r="AQ45" i="54" a="1"/>
  <c r="AQ45" i="54" s="1"/>
  <c r="AQ12" i="54" a="1"/>
  <c r="AQ12" i="54" s="1"/>
  <c r="AQ34" i="54" a="1"/>
  <c r="AQ34" i="54" s="1"/>
  <c r="AQ23" i="54" a="1"/>
  <c r="AQ23" i="54" s="1"/>
  <c r="AQ24" i="54" a="1"/>
  <c r="AQ24" i="54" s="1"/>
  <c r="AQ35" i="54" a="1"/>
  <c r="AQ35" i="54" s="1"/>
  <c r="AQ13" i="54" a="1"/>
  <c r="AQ13" i="54" s="1"/>
  <c r="AQ46" i="54" a="1"/>
  <c r="AQ46" i="54" s="1"/>
  <c r="AQ57" i="54" a="1"/>
  <c r="AQ57" i="54" s="1"/>
  <c r="AQ80" i="54" a="1"/>
  <c r="AQ80" i="54" s="1"/>
  <c r="AQ79" i="54" a="1"/>
  <c r="AQ79" i="54" s="1"/>
  <c r="AQ47" i="54" a="1"/>
  <c r="AQ47" i="54" s="1"/>
  <c r="AQ25" i="54" a="1"/>
  <c r="AQ25" i="54" s="1"/>
  <c r="AQ58" i="54" a="1"/>
  <c r="AQ58" i="54" s="1"/>
  <c r="AQ91" i="54" a="1"/>
  <c r="AQ91" i="54" s="1"/>
  <c r="AQ69" i="54" a="1"/>
  <c r="AQ69" i="54" s="1"/>
  <c r="AQ14" i="54" a="1"/>
  <c r="AQ14" i="54" s="1"/>
  <c r="AQ36" i="54" a="1"/>
  <c r="AQ36" i="54" s="1"/>
  <c r="AQ92" i="54" a="1"/>
  <c r="AQ92" i="54" s="1"/>
  <c r="AQ26" i="54" a="1"/>
  <c r="AQ26" i="54" s="1"/>
  <c r="AQ59" i="54" a="1"/>
  <c r="AQ59" i="54" s="1"/>
  <c r="AQ15" i="54" a="1"/>
  <c r="AQ15" i="54" s="1"/>
  <c r="AQ103" i="54" a="1"/>
  <c r="AQ103" i="54" s="1"/>
  <c r="AQ48" i="54" a="1"/>
  <c r="AQ48" i="54" s="1"/>
  <c r="AQ81" i="54" a="1"/>
  <c r="AQ81" i="54" s="1"/>
  <c r="AQ37" i="54" a="1"/>
  <c r="AQ37" i="54" s="1"/>
  <c r="AQ104" i="54" a="1"/>
  <c r="AQ104" i="54" s="1"/>
  <c r="AQ70" i="54" a="1"/>
  <c r="AQ70" i="54" s="1"/>
  <c r="AQ115" i="54" a="1"/>
  <c r="AQ115" i="54" s="1"/>
  <c r="AQ60" i="54" a="1"/>
  <c r="AQ60" i="54" s="1"/>
  <c r="AQ82" i="54" a="1"/>
  <c r="AQ82" i="54" s="1"/>
  <c r="AQ71" i="54" a="1"/>
  <c r="AQ71" i="54" s="1"/>
  <c r="AQ27" i="54" a="1"/>
  <c r="AQ27" i="54" s="1"/>
  <c r="AQ93" i="54" a="1"/>
  <c r="AQ93" i="54" s="1"/>
  <c r="AQ116" i="54" a="1"/>
  <c r="AQ116" i="54" s="1"/>
  <c r="AQ38" i="54" a="1"/>
  <c r="AQ38" i="54" s="1"/>
  <c r="AQ16" i="54" a="1"/>
  <c r="AQ16" i="54" s="1"/>
  <c r="AQ49" i="54" a="1"/>
  <c r="AQ49" i="54" s="1"/>
  <c r="AQ94" i="54" a="1"/>
  <c r="AQ94" i="54" s="1"/>
  <c r="AQ105" i="54" a="1"/>
  <c r="AQ105" i="54" s="1"/>
  <c r="AQ17" i="54" a="1"/>
  <c r="AQ17" i="54" s="1"/>
  <c r="AQ61" i="54" a="1"/>
  <c r="AQ61" i="54" s="1"/>
  <c r="AQ39" i="54" a="1"/>
  <c r="AQ39" i="54" s="1"/>
  <c r="AQ50" i="54" a="1"/>
  <c r="AQ50" i="54" s="1"/>
  <c r="AQ72" i="54" a="1"/>
  <c r="AQ72" i="54" s="1"/>
  <c r="AQ83" i="54" a="1"/>
  <c r="AQ83" i="54" s="1"/>
  <c r="AQ28" i="54" a="1"/>
  <c r="AQ28" i="54" s="1"/>
  <c r="AQ18" i="54" a="1"/>
  <c r="AQ18" i="54" s="1"/>
  <c r="AQ62" i="54" a="1"/>
  <c r="AQ62" i="54" s="1"/>
  <c r="AQ40" i="54" a="1"/>
  <c r="AQ40" i="54" s="1"/>
  <c r="AQ117" i="54" a="1"/>
  <c r="AQ117" i="54" s="1"/>
  <c r="AQ106" i="54" a="1"/>
  <c r="AQ106" i="54" s="1"/>
  <c r="AQ29" i="54" a="1"/>
  <c r="AQ29" i="54" s="1"/>
  <c r="AQ95" i="54" a="1"/>
  <c r="AQ95" i="54" s="1"/>
  <c r="AQ84" i="54" a="1"/>
  <c r="AQ84" i="54" s="1"/>
  <c r="AQ51" i="54" a="1"/>
  <c r="AQ51" i="54" s="1"/>
  <c r="AQ73" i="54" a="1"/>
  <c r="AQ73" i="54" s="1"/>
  <c r="AQ118" i="54" a="1"/>
  <c r="AQ118" i="54" s="1"/>
  <c r="AQ52" i="54" a="1"/>
  <c r="AQ52" i="54" s="1"/>
  <c r="AQ85" i="54" a="1"/>
  <c r="AQ85" i="54" s="1"/>
  <c r="AQ30" i="54" a="1"/>
  <c r="AQ30" i="54" s="1"/>
  <c r="AQ96" i="54" a="1"/>
  <c r="AQ96" i="54" s="1"/>
  <c r="AQ41" i="54" a="1"/>
  <c r="AQ41" i="54" s="1"/>
  <c r="AQ107" i="54" a="1"/>
  <c r="AQ107" i="54" s="1"/>
  <c r="AQ74" i="54" a="1"/>
  <c r="AQ74" i="54" s="1"/>
  <c r="AQ63" i="54" a="1"/>
  <c r="AQ63" i="54" s="1"/>
  <c r="AQ42" i="54" a="1"/>
  <c r="AQ42" i="54" s="1"/>
  <c r="AQ97" i="54" a="1"/>
  <c r="AQ97" i="54" s="1"/>
  <c r="AQ75" i="54" a="1"/>
  <c r="AQ75" i="54" s="1"/>
  <c r="AQ64" i="54" a="1"/>
  <c r="AQ64" i="54" s="1"/>
  <c r="AQ86" i="54" a="1"/>
  <c r="AQ86" i="54" s="1"/>
  <c r="AQ119" i="54" a="1"/>
  <c r="AQ119" i="54" s="1"/>
  <c r="AQ108" i="54" a="1"/>
  <c r="AQ108" i="54" s="1"/>
  <c r="AQ53" i="54" a="1"/>
  <c r="AQ53" i="54" s="1"/>
  <c r="W78" i="54"/>
  <c r="AD66" i="54" a="1"/>
  <c r="AD66" i="54" s="1"/>
  <c r="AR66" i="54" a="1"/>
  <c r="AR66" i="54" s="1"/>
  <c r="AQ66" i="54" a="1"/>
  <c r="AQ66" i="54" s="1"/>
  <c r="AF66" i="54" a="1"/>
  <c r="AF66" i="54" s="1"/>
  <c r="X66" i="54" a="1"/>
  <c r="X66" i="54" s="1"/>
  <c r="AL66" i="54" a="1"/>
  <c r="AL66" i="54" s="1"/>
  <c r="AJ66" i="54" a="1"/>
  <c r="AJ66" i="54" s="1"/>
  <c r="AN66" i="54" a="1"/>
  <c r="AN66" i="54" s="1"/>
  <c r="Y66" i="54" a="1"/>
  <c r="Y66" i="54" s="1"/>
  <c r="AO66" i="54" a="1"/>
  <c r="AO66" i="54" s="1"/>
  <c r="AE66" i="54" a="1"/>
  <c r="AE66" i="54" s="1"/>
  <c r="AH66" i="54" a="1"/>
  <c r="AH66" i="54" s="1"/>
  <c r="AM66" i="54" a="1"/>
  <c r="AM66" i="54" s="1"/>
  <c r="AG66" i="54" a="1"/>
  <c r="AG66" i="54" s="1"/>
  <c r="AI66" i="54" a="1"/>
  <c r="AI66" i="54" s="1"/>
  <c r="AK66" i="54" a="1"/>
  <c r="AK66" i="54" s="1"/>
  <c r="AP66" i="54" a="1"/>
  <c r="AP66" i="54" s="1"/>
  <c r="Z66" i="54" a="1"/>
  <c r="Z66" i="54" s="1"/>
  <c r="AB66" i="54" a="1"/>
  <c r="AB66" i="54" s="1"/>
  <c r="AC66" i="54" a="1"/>
  <c r="AC66" i="54" s="1"/>
  <c r="AA66" i="54" a="1"/>
  <c r="AA66" i="54" s="1"/>
  <c r="AL110" i="54" a="1"/>
  <c r="AL110" i="54" s="1"/>
  <c r="AF110" i="54" a="1"/>
  <c r="AF110" i="54" s="1"/>
  <c r="AH110" i="54" a="1"/>
  <c r="AH110" i="54" s="1"/>
  <c r="AD110" i="54" a="1"/>
  <c r="AD110" i="54" s="1"/>
  <c r="X110" i="54" a="1"/>
  <c r="X110" i="54" s="1"/>
  <c r="Z110" i="54" a="1"/>
  <c r="Z110" i="54" s="1"/>
  <c r="AE110" i="54" a="1"/>
  <c r="AE110" i="54" s="1"/>
  <c r="AM110" i="54" a="1"/>
  <c r="AM110" i="54" s="1"/>
  <c r="AN110" i="54" a="1"/>
  <c r="AN110" i="54" s="1"/>
  <c r="AB110" i="54" a="1"/>
  <c r="AB110" i="54" s="1"/>
  <c r="AO110" i="54" a="1"/>
  <c r="AO110" i="54" s="1"/>
  <c r="AK110" i="54" a="1"/>
  <c r="AK110" i="54" s="1"/>
  <c r="AG110" i="54" a="1"/>
  <c r="AG110" i="54" s="1"/>
  <c r="AQ110" i="54" a="1"/>
  <c r="AQ110" i="54" s="1"/>
  <c r="AC110" i="54" a="1"/>
  <c r="AC110" i="54" s="1"/>
  <c r="AI110" i="54" a="1"/>
  <c r="AI110" i="54" s="1"/>
  <c r="Y110" i="54" a="1"/>
  <c r="Y110" i="54" s="1"/>
  <c r="AA110" i="54" a="1"/>
  <c r="AA110" i="54" s="1"/>
  <c r="AR110" i="54" a="1"/>
  <c r="AR110" i="54" s="1"/>
  <c r="AP110" i="54" a="1"/>
  <c r="AP110" i="54" s="1"/>
  <c r="AJ110" i="54" a="1"/>
  <c r="AJ110" i="54" s="1"/>
  <c r="W100" i="54"/>
  <c r="Z88" i="54" a="1"/>
  <c r="Z88" i="54" s="1"/>
  <c r="AN88" i="54" a="1"/>
  <c r="AN88" i="54" s="1"/>
  <c r="AG88" i="54" a="1"/>
  <c r="AG88" i="54" s="1"/>
  <c r="Y88" i="54" a="1"/>
  <c r="Y88" i="54" s="1"/>
  <c r="AM88" i="54" a="1"/>
  <c r="AM88" i="54" s="1"/>
  <c r="X88" i="54" a="1"/>
  <c r="X88" i="54" s="1"/>
  <c r="AL88" i="54" a="1"/>
  <c r="AL88" i="54" s="1"/>
  <c r="AI88" i="54" a="1"/>
  <c r="AI88" i="54" s="1"/>
  <c r="AD88" i="54" a="1"/>
  <c r="AD88" i="54" s="1"/>
  <c r="AK88" i="54" a="1"/>
  <c r="AK88" i="54" s="1"/>
  <c r="AC88" i="54" a="1"/>
  <c r="AC88" i="54" s="1"/>
  <c r="AH88" i="54" a="1"/>
  <c r="AH88" i="54" s="1"/>
  <c r="AR88" i="54" a="1"/>
  <c r="AR88" i="54" s="1"/>
  <c r="AJ88" i="54" a="1"/>
  <c r="AJ88" i="54" s="1"/>
  <c r="AF88" i="54" a="1"/>
  <c r="AF88" i="54" s="1"/>
  <c r="AO88" i="54" a="1"/>
  <c r="AO88" i="54" s="1"/>
  <c r="AE88" i="54" a="1"/>
  <c r="AE88" i="54" s="1"/>
  <c r="AB88" i="54" a="1"/>
  <c r="AB88" i="54" s="1"/>
  <c r="AQ88" i="54" a="1"/>
  <c r="AQ88" i="54" s="1"/>
  <c r="AA88" i="54" a="1"/>
  <c r="AA88" i="54" s="1"/>
  <c r="AP88" i="54" a="1"/>
  <c r="AP88" i="54" s="1"/>
  <c r="AR188" i="54" l="1" a="1"/>
  <c r="AR188" i="54" s="1"/>
  <c r="U78" i="54"/>
  <c r="BC78" i="54"/>
  <c r="BC200" i="54"/>
  <c r="Y200" i="54" a="1"/>
  <c r="Y200" i="54" s="1"/>
  <c r="AB200" i="54" a="1"/>
  <c r="AB200" i="54" s="1"/>
  <c r="X200" i="54" a="1"/>
  <c r="X200" i="54" s="1"/>
  <c r="AN200" i="54" a="1"/>
  <c r="AN200" i="54" s="1"/>
  <c r="AQ200" i="54" a="1"/>
  <c r="AQ200" i="54" s="1"/>
  <c r="AK200" i="54" a="1"/>
  <c r="AK200" i="54" s="1"/>
  <c r="AM200" i="54" a="1"/>
  <c r="AM200" i="54" s="1"/>
  <c r="AI200" i="54" a="1"/>
  <c r="AI200" i="54" s="1"/>
  <c r="AE200" i="54" a="1"/>
  <c r="AE200" i="54" s="1"/>
  <c r="AF200" i="54" a="1"/>
  <c r="AF200" i="54" s="1"/>
  <c r="U200" i="54"/>
  <c r="AC200" i="54" a="1"/>
  <c r="AC200" i="54" s="1"/>
  <c r="AA200" i="54" a="1"/>
  <c r="AA200" i="54" s="1"/>
  <c r="AP200" i="54" a="1"/>
  <c r="AP200" i="54" s="1"/>
  <c r="AL200" i="54" a="1"/>
  <c r="AL200" i="54" s="1"/>
  <c r="AH200" i="54" a="1"/>
  <c r="AH200" i="54" s="1"/>
  <c r="AD200" i="54" a="1"/>
  <c r="AD200" i="54" s="1"/>
  <c r="Z200" i="54" a="1"/>
  <c r="Z200" i="54" s="1"/>
  <c r="AR200" i="54" a="1"/>
  <c r="AR200" i="54" s="1"/>
  <c r="AJ200" i="54" a="1"/>
  <c r="AJ200" i="54" s="1"/>
  <c r="V212" i="54"/>
  <c r="AO200" i="54" a="1"/>
  <c r="AO200" i="54" s="1"/>
  <c r="AG200" i="54" a="1"/>
  <c r="AG200" i="54" s="1"/>
  <c r="V217" i="54"/>
  <c r="V215" i="54"/>
  <c r="AR154" i="54" a="1"/>
  <c r="AR154" i="54" s="1"/>
  <c r="AR121" i="54" a="1"/>
  <c r="AR121" i="54" s="1"/>
  <c r="U89" i="54"/>
  <c r="BC89" i="54"/>
  <c r="V234" i="54"/>
  <c r="V214" i="54"/>
  <c r="AR132" i="54" a="1"/>
  <c r="AR132" i="54" s="1"/>
  <c r="V218" i="54"/>
  <c r="V221" i="54"/>
  <c r="V240" i="54"/>
  <c r="U111" i="54"/>
  <c r="W123" i="54"/>
  <c r="BC111" i="54"/>
  <c r="W156" i="54"/>
  <c r="AD144" i="54" a="1"/>
  <c r="AD144" i="54" s="1"/>
  <c r="BC144" i="54"/>
  <c r="AQ144" i="54" a="1"/>
  <c r="AQ144" i="54" s="1"/>
  <c r="AP144" i="54" a="1"/>
  <c r="AP144" i="54" s="1"/>
  <c r="AN144" i="54" a="1"/>
  <c r="AN144" i="54" s="1"/>
  <c r="AL144" i="54" a="1"/>
  <c r="AL144" i="54" s="1"/>
  <c r="AK144" i="54" a="1"/>
  <c r="AK144" i="54" s="1"/>
  <c r="AC144" i="54" a="1"/>
  <c r="AC144" i="54" s="1"/>
  <c r="AH144" i="54" a="1"/>
  <c r="AH144" i="54" s="1"/>
  <c r="AF144" i="54" a="1"/>
  <c r="AF144" i="54" s="1"/>
  <c r="AA144" i="54" a="1"/>
  <c r="AA144" i="54" s="1"/>
  <c r="Z144" i="54" a="1"/>
  <c r="Z144" i="54" s="1"/>
  <c r="AR144" i="54" a="1"/>
  <c r="AR144" i="54" s="1"/>
  <c r="AI144" i="54" a="1"/>
  <c r="AI144" i="54" s="1"/>
  <c r="AB144" i="54" a="1"/>
  <c r="AB144" i="54" s="1"/>
  <c r="X144" i="54" a="1"/>
  <c r="X144" i="54" s="1"/>
  <c r="AO144" i="54" a="1"/>
  <c r="AO144" i="54" s="1"/>
  <c r="AE144" i="54" a="1"/>
  <c r="AE144" i="54" s="1"/>
  <c r="U144" i="54"/>
  <c r="AG144" i="54" a="1"/>
  <c r="AG144" i="54" s="1"/>
  <c r="AM144" i="54" a="1"/>
  <c r="AM144" i="54" s="1"/>
  <c r="Y144" i="54" a="1"/>
  <c r="Y144" i="54" s="1"/>
  <c r="AJ144" i="54" a="1"/>
  <c r="AJ144" i="54" s="1"/>
  <c r="BC199" i="54"/>
  <c r="AC199" i="54" a="1"/>
  <c r="AC199" i="54" s="1"/>
  <c r="AO199" i="54" a="1"/>
  <c r="AO199" i="54" s="1"/>
  <c r="AG199" i="54" a="1"/>
  <c r="AG199" i="54" s="1"/>
  <c r="Y199" i="54" a="1"/>
  <c r="Y199" i="54" s="1"/>
  <c r="AJ199" i="54" a="1"/>
  <c r="AJ199" i="54" s="1"/>
  <c r="AN199" i="54" a="1"/>
  <c r="AN199" i="54" s="1"/>
  <c r="AF199" i="54" a="1"/>
  <c r="AF199" i="54" s="1"/>
  <c r="AL199" i="54" a="1"/>
  <c r="AL199" i="54" s="1"/>
  <c r="AD199" i="54" a="1"/>
  <c r="AD199" i="54" s="1"/>
  <c r="X199" i="54" a="1"/>
  <c r="X199" i="54" s="1"/>
  <c r="V211" i="54"/>
  <c r="AI199" i="54" a="1"/>
  <c r="AI199" i="54" s="1"/>
  <c r="AM199" i="54" a="1"/>
  <c r="AM199" i="54" s="1"/>
  <c r="AE199" i="54" a="1"/>
  <c r="AE199" i="54" s="1"/>
  <c r="U199" i="54"/>
  <c r="AA199" i="54" a="1"/>
  <c r="AA199" i="54" s="1"/>
  <c r="AK199" i="54" a="1"/>
  <c r="AK199" i="54" s="1"/>
  <c r="AH199" i="54" a="1"/>
  <c r="AH199" i="54" s="1"/>
  <c r="AP199" i="54" a="1"/>
  <c r="AP199" i="54" s="1"/>
  <c r="AQ199" i="54" a="1"/>
  <c r="AQ199" i="54" s="1"/>
  <c r="AB199" i="54" a="1"/>
  <c r="AB199" i="54" s="1"/>
  <c r="Z199" i="54" a="1"/>
  <c r="Z199" i="54" s="1"/>
  <c r="AR199" i="54" a="1"/>
  <c r="AR199" i="54" s="1"/>
  <c r="V219" i="54"/>
  <c r="W167" i="54"/>
  <c r="AK155" i="54" a="1"/>
  <c r="AK155" i="54" s="1"/>
  <c r="AE155" i="54" a="1"/>
  <c r="AE155" i="54" s="1"/>
  <c r="AG155" i="54" a="1"/>
  <c r="AG155" i="54" s="1"/>
  <c r="AI155" i="54" a="1"/>
  <c r="AI155" i="54" s="1"/>
  <c r="AC155" i="54" a="1"/>
  <c r="AC155" i="54" s="1"/>
  <c r="Y155" i="54" a="1"/>
  <c r="Y155" i="54" s="1"/>
  <c r="U155" i="54"/>
  <c r="AA155" i="54" a="1"/>
  <c r="AA155" i="54" s="1"/>
  <c r="AN155" i="54" a="1"/>
  <c r="AN155" i="54" s="1"/>
  <c r="AR155" i="54" a="1"/>
  <c r="AR155" i="54" s="1"/>
  <c r="AP155" i="54" a="1"/>
  <c r="AP155" i="54" s="1"/>
  <c r="AF155" i="54" a="1"/>
  <c r="AF155" i="54" s="1"/>
  <c r="AL155" i="54" a="1"/>
  <c r="AL155" i="54" s="1"/>
  <c r="AJ155" i="54" a="1"/>
  <c r="AJ155" i="54" s="1"/>
  <c r="AH155" i="54" a="1"/>
  <c r="AH155" i="54" s="1"/>
  <c r="X155" i="54" a="1"/>
  <c r="X155" i="54" s="1"/>
  <c r="AD155" i="54" a="1"/>
  <c r="AD155" i="54" s="1"/>
  <c r="AB155" i="54" a="1"/>
  <c r="AB155" i="54" s="1"/>
  <c r="BC155" i="54"/>
  <c r="Z155" i="54" a="1"/>
  <c r="Z155" i="54" s="1"/>
  <c r="AM155" i="54" a="1"/>
  <c r="AM155" i="54" s="1"/>
  <c r="AO155" i="54" a="1"/>
  <c r="AO155" i="54" s="1"/>
  <c r="AQ155" i="54" a="1"/>
  <c r="AQ155" i="54" s="1"/>
  <c r="U100" i="54"/>
  <c r="BC100" i="54"/>
  <c r="V232" i="54"/>
  <c r="W178" i="54"/>
  <c r="U166" i="54"/>
  <c r="AN166" i="54" a="1"/>
  <c r="AN166" i="54" s="1"/>
  <c r="AF166" i="54" a="1"/>
  <c r="AF166" i="54" s="1"/>
  <c r="AM166" i="54" a="1"/>
  <c r="AM166" i="54" s="1"/>
  <c r="AP166" i="54" a="1"/>
  <c r="AP166" i="54" s="1"/>
  <c r="AC166" i="54" a="1"/>
  <c r="AC166" i="54" s="1"/>
  <c r="AL166" i="54" a="1"/>
  <c r="AL166" i="54" s="1"/>
  <c r="AH166" i="54" a="1"/>
  <c r="AH166" i="54" s="1"/>
  <c r="X166" i="54" a="1"/>
  <c r="X166" i="54" s="1"/>
  <c r="AR166" i="54" a="1"/>
  <c r="AR166" i="54" s="1"/>
  <c r="AD166" i="54" a="1"/>
  <c r="AD166" i="54" s="1"/>
  <c r="BC166" i="54"/>
  <c r="AO166" i="54" a="1"/>
  <c r="AO166" i="54" s="1"/>
  <c r="AB166" i="54" a="1"/>
  <c r="AB166" i="54" s="1"/>
  <c r="AK166" i="54" a="1"/>
  <c r="AK166" i="54" s="1"/>
  <c r="AJ166" i="54" a="1"/>
  <c r="AJ166" i="54" s="1"/>
  <c r="AG166" i="54" a="1"/>
  <c r="AG166" i="54" s="1"/>
  <c r="AQ166" i="54" a="1"/>
  <c r="AQ166" i="54" s="1"/>
  <c r="AE166" i="54" a="1"/>
  <c r="AE166" i="54" s="1"/>
  <c r="AI166" i="54" a="1"/>
  <c r="AI166" i="54" s="1"/>
  <c r="Z166" i="54" a="1"/>
  <c r="Z166" i="54" s="1"/>
  <c r="AA166" i="54" a="1"/>
  <c r="AA166" i="54" s="1"/>
  <c r="Y166" i="54" a="1"/>
  <c r="Y166" i="54" s="1"/>
  <c r="AR128" i="54" a="1"/>
  <c r="AR128" i="54" s="1"/>
  <c r="AR127" i="54" a="1"/>
  <c r="AR127" i="54" s="1"/>
  <c r="AR139" i="54" a="1"/>
  <c r="AR139" i="54" s="1"/>
  <c r="AR140" i="54" a="1"/>
  <c r="AR140" i="54" s="1"/>
  <c r="AR152" i="54" a="1"/>
  <c r="AR152" i="54" s="1"/>
  <c r="AR129" i="54" a="1"/>
  <c r="AR129" i="54" s="1"/>
  <c r="AR151" i="54" a="1"/>
  <c r="AR151" i="54" s="1"/>
  <c r="AR164" i="54" a="1"/>
  <c r="AR164" i="54" s="1"/>
  <c r="AR163" i="54" a="1"/>
  <c r="AR163" i="54" s="1"/>
  <c r="AR141" i="54" a="1"/>
  <c r="AR141" i="54" s="1"/>
  <c r="AR130" i="54" a="1"/>
  <c r="AR130" i="54" s="1"/>
  <c r="AR120" i="54" a="1"/>
  <c r="AR120" i="54" s="1"/>
  <c r="AR131" i="54" a="1"/>
  <c r="AR131" i="54" s="1"/>
  <c r="AR176" i="54" a="1"/>
  <c r="AR176" i="54" s="1"/>
  <c r="AR175" i="54" a="1"/>
  <c r="AR175" i="54" s="1"/>
  <c r="AR142" i="54" a="1"/>
  <c r="AR142" i="54" s="1"/>
  <c r="AR153" i="54" a="1"/>
  <c r="AR153" i="54" s="1"/>
  <c r="AR165" i="54" a="1"/>
  <c r="AR165" i="54" s="1"/>
  <c r="W189" i="54"/>
  <c r="AM177" i="54" a="1"/>
  <c r="AM177" i="54" s="1"/>
  <c r="AQ177" i="54" a="1"/>
  <c r="AQ177" i="54" s="1"/>
  <c r="AO177" i="54" a="1"/>
  <c r="AO177" i="54" s="1"/>
  <c r="AE177" i="54" a="1"/>
  <c r="AE177" i="54" s="1"/>
  <c r="AK177" i="54" a="1"/>
  <c r="AK177" i="54" s="1"/>
  <c r="AI177" i="54" a="1"/>
  <c r="AI177" i="54" s="1"/>
  <c r="AG177" i="54" a="1"/>
  <c r="AG177" i="54" s="1"/>
  <c r="Z177" i="54" a="1"/>
  <c r="Z177" i="54" s="1"/>
  <c r="U177" i="54"/>
  <c r="AB177" i="54" a="1"/>
  <c r="AB177" i="54" s="1"/>
  <c r="AA177" i="54" a="1"/>
  <c r="AA177" i="54" s="1"/>
  <c r="AN177" i="54" a="1"/>
  <c r="AN177" i="54" s="1"/>
  <c r="AF177" i="54" a="1"/>
  <c r="AF177" i="54" s="1"/>
  <c r="AC177" i="54" a="1"/>
  <c r="AC177" i="54" s="1"/>
  <c r="AP177" i="54" a="1"/>
  <c r="AP177" i="54" s="1"/>
  <c r="AR177" i="54" a="1"/>
  <c r="AR177" i="54" s="1"/>
  <c r="BC177" i="54"/>
  <c r="AL177" i="54" a="1"/>
  <c r="AL177" i="54" s="1"/>
  <c r="AJ177" i="54" a="1"/>
  <c r="AJ177" i="54" s="1"/>
  <c r="AH177" i="54" a="1"/>
  <c r="AH177" i="54" s="1"/>
  <c r="Y177" i="54" a="1"/>
  <c r="Y177" i="54" s="1"/>
  <c r="X177" i="54" a="1"/>
  <c r="X177" i="54" s="1"/>
  <c r="AD177" i="54" a="1"/>
  <c r="AD177" i="54" s="1"/>
  <c r="W134" i="54"/>
  <c r="AG122" i="54" a="1"/>
  <c r="AG122" i="54" s="1"/>
  <c r="AK122" i="54" a="1"/>
  <c r="AK122" i="54" s="1"/>
  <c r="AL122" i="54" a="1"/>
  <c r="AL122" i="54" s="1"/>
  <c r="AB122" i="54" a="1"/>
  <c r="AB122" i="54" s="1"/>
  <c r="U122" i="54"/>
  <c r="AA122" i="54" a="1"/>
  <c r="AA122" i="54" s="1"/>
  <c r="Y122" i="54" a="1"/>
  <c r="Y122" i="54" s="1"/>
  <c r="AD122" i="54" a="1"/>
  <c r="AD122" i="54" s="1"/>
  <c r="AQ122" i="54" a="1"/>
  <c r="AQ122" i="54" s="1"/>
  <c r="AO122" i="54" a="1"/>
  <c r="AO122" i="54" s="1"/>
  <c r="AE122" i="54" a="1"/>
  <c r="AE122" i="54" s="1"/>
  <c r="AM122" i="54" a="1"/>
  <c r="AM122" i="54" s="1"/>
  <c r="AR122" i="54" a="1"/>
  <c r="AR122" i="54" s="1"/>
  <c r="AH122" i="54" a="1"/>
  <c r="AH122" i="54" s="1"/>
  <c r="Z122" i="54" a="1"/>
  <c r="Z122" i="54" s="1"/>
  <c r="AP122" i="54" a="1"/>
  <c r="AP122" i="54" s="1"/>
  <c r="X122" i="54" a="1"/>
  <c r="X122" i="54" s="1"/>
  <c r="AC122" i="54" a="1"/>
  <c r="AC122" i="54" s="1"/>
  <c r="AJ122" i="54" a="1"/>
  <c r="AJ122" i="54" s="1"/>
  <c r="AN122" i="54" a="1"/>
  <c r="AN122" i="54" s="1"/>
  <c r="BC122" i="54"/>
  <c r="AI122" i="54" a="1"/>
  <c r="AI122" i="54" s="1"/>
  <c r="AF122" i="54" a="1"/>
  <c r="AF122" i="54" s="1"/>
  <c r="AR143" i="54" a="1"/>
  <c r="AR143" i="54" s="1"/>
  <c r="V213" i="54"/>
  <c r="W145" i="54"/>
  <c r="AH133" i="54" a="1"/>
  <c r="AH133" i="54" s="1"/>
  <c r="AG133" i="54" a="1"/>
  <c r="AG133" i="54" s="1"/>
  <c r="AQ133" i="54" a="1"/>
  <c r="AQ133" i="54" s="1"/>
  <c r="AF133" i="54" a="1"/>
  <c r="AF133" i="54" s="1"/>
  <c r="AJ133" i="54" a="1"/>
  <c r="AJ133" i="54" s="1"/>
  <c r="AI133" i="54" a="1"/>
  <c r="AI133" i="54" s="1"/>
  <c r="X133" i="54" a="1"/>
  <c r="X133" i="54" s="1"/>
  <c r="AA133" i="54" a="1"/>
  <c r="AA133" i="54" s="1"/>
  <c r="AK133" i="54" a="1"/>
  <c r="AK133" i="54" s="1"/>
  <c r="Z133" i="54" a="1"/>
  <c r="Z133" i="54" s="1"/>
  <c r="AM133" i="54" a="1"/>
  <c r="AM133" i="54" s="1"/>
  <c r="AC133" i="54" a="1"/>
  <c r="AC133" i="54" s="1"/>
  <c r="AE133" i="54" a="1"/>
  <c r="AE133" i="54" s="1"/>
  <c r="Y133" i="54" a="1"/>
  <c r="Y133" i="54" s="1"/>
  <c r="AB133" i="54" a="1"/>
  <c r="AB133" i="54" s="1"/>
  <c r="BC133" i="54"/>
  <c r="U133" i="54"/>
  <c r="AL133" i="54" a="1"/>
  <c r="AL133" i="54" s="1"/>
  <c r="AP133" i="54" a="1"/>
  <c r="AP133" i="54" s="1"/>
  <c r="AO133" i="54" a="1"/>
  <c r="AO133" i="54" s="1"/>
  <c r="AD133" i="54" a="1"/>
  <c r="AD133" i="54" s="1"/>
  <c r="AR133" i="54" a="1"/>
  <c r="AR133" i="54" s="1"/>
  <c r="AN133" i="54" a="1"/>
  <c r="AN133" i="54" s="1"/>
  <c r="AS6" i="54"/>
  <c r="AS200" i="54" s="1" a="1"/>
  <c r="AS200" i="54" s="1"/>
  <c r="AR7" i="54" a="1"/>
  <c r="AR7" i="54" s="1"/>
  <c r="AR19" i="54" a="1"/>
  <c r="AR19" i="54" s="1"/>
  <c r="AR8" i="54" a="1"/>
  <c r="AR8" i="54" s="1"/>
  <c r="AR9" i="54" a="1"/>
  <c r="AR9" i="54" s="1"/>
  <c r="AR32" i="54" a="1"/>
  <c r="AR32" i="54" s="1"/>
  <c r="AR31" i="54" a="1"/>
  <c r="AR31" i="54" s="1"/>
  <c r="AR20" i="54" a="1"/>
  <c r="AR20" i="54" s="1"/>
  <c r="AR43" i="54" a="1"/>
  <c r="AR43" i="54" s="1"/>
  <c r="AR44" i="54" a="1"/>
  <c r="AR44" i="54" s="1"/>
  <c r="AR10" i="54" a="1"/>
  <c r="AR10" i="54" s="1"/>
  <c r="AR21" i="54" a="1"/>
  <c r="AR21" i="54" s="1"/>
  <c r="AR22" i="54" a="1"/>
  <c r="AR22" i="54" s="1"/>
  <c r="AR33" i="54" a="1"/>
  <c r="AR33" i="54" s="1"/>
  <c r="AR11" i="54" a="1"/>
  <c r="AR11" i="54" s="1"/>
  <c r="AR56" i="54" a="1"/>
  <c r="AR56" i="54" s="1"/>
  <c r="AR55" i="54" a="1"/>
  <c r="AR55" i="54" s="1"/>
  <c r="AR12" i="54" a="1"/>
  <c r="AR12" i="54" s="1"/>
  <c r="AR68" i="54" a="1"/>
  <c r="AR68" i="54" s="1"/>
  <c r="AR45" i="54" a="1"/>
  <c r="AR45" i="54" s="1"/>
  <c r="AR67" i="54" a="1"/>
  <c r="AR67" i="54" s="1"/>
  <c r="AR34" i="54" a="1"/>
  <c r="AR34" i="54" s="1"/>
  <c r="AR23" i="54" a="1"/>
  <c r="AR23" i="54" s="1"/>
  <c r="AR35" i="54" a="1"/>
  <c r="AR35" i="54" s="1"/>
  <c r="AR46" i="54" a="1"/>
  <c r="AR46" i="54" s="1"/>
  <c r="AR13" i="54" a="1"/>
  <c r="AR13" i="54" s="1"/>
  <c r="AR80" i="54" a="1"/>
  <c r="AR80" i="54" s="1"/>
  <c r="AR57" i="54" a="1"/>
  <c r="AR57" i="54" s="1"/>
  <c r="AR79" i="54" a="1"/>
  <c r="AR79" i="54" s="1"/>
  <c r="AR24" i="54" a="1"/>
  <c r="AR24" i="54" s="1"/>
  <c r="AR69" i="54" a="1"/>
  <c r="AR69" i="54" s="1"/>
  <c r="AR47" i="54" a="1"/>
  <c r="AR47" i="54" s="1"/>
  <c r="AR92" i="54" a="1"/>
  <c r="AR92" i="54" s="1"/>
  <c r="AR91" i="54" a="1"/>
  <c r="AR91" i="54" s="1"/>
  <c r="AR14" i="54" a="1"/>
  <c r="AR14" i="54" s="1"/>
  <c r="AR58" i="54" a="1"/>
  <c r="AR58" i="54" s="1"/>
  <c r="AR25" i="54" a="1"/>
  <c r="AR25" i="54" s="1"/>
  <c r="AR36" i="54" a="1"/>
  <c r="AR36" i="54" s="1"/>
  <c r="AR103" i="54" a="1"/>
  <c r="AR103" i="54" s="1"/>
  <c r="AR104" i="54" a="1"/>
  <c r="AR104" i="54" s="1"/>
  <c r="AR15" i="54" a="1"/>
  <c r="AR15" i="54" s="1"/>
  <c r="AR26" i="54" a="1"/>
  <c r="AR26" i="54" s="1"/>
  <c r="AR37" i="54" a="1"/>
  <c r="AR37" i="54" s="1"/>
  <c r="AR81" i="54" a="1"/>
  <c r="AR81" i="54" s="1"/>
  <c r="AR59" i="54" a="1"/>
  <c r="AR59" i="54" s="1"/>
  <c r="AR48" i="54" a="1"/>
  <c r="AR48" i="54" s="1"/>
  <c r="AR70" i="54" a="1"/>
  <c r="AR70" i="54" s="1"/>
  <c r="AR116" i="54" a="1"/>
  <c r="AR116" i="54" s="1"/>
  <c r="AR38" i="54" a="1"/>
  <c r="AR38" i="54" s="1"/>
  <c r="AR27" i="54" a="1"/>
  <c r="AR27" i="54" s="1"/>
  <c r="AR60" i="54" a="1"/>
  <c r="AR60" i="54" s="1"/>
  <c r="AR93" i="54" a="1"/>
  <c r="AR93" i="54" s="1"/>
  <c r="AR115" i="54" a="1"/>
  <c r="AR115" i="54" s="1"/>
  <c r="AR71" i="54" a="1"/>
  <c r="AR71" i="54" s="1"/>
  <c r="AR82" i="54" a="1"/>
  <c r="AR82" i="54" s="1"/>
  <c r="AR49" i="54" a="1"/>
  <c r="AR49" i="54" s="1"/>
  <c r="AR16" i="54" a="1"/>
  <c r="AR16" i="54" s="1"/>
  <c r="AR39" i="54" a="1"/>
  <c r="AR39" i="54" s="1"/>
  <c r="AR17" i="54" a="1"/>
  <c r="AR17" i="54" s="1"/>
  <c r="AR50" i="54" a="1"/>
  <c r="AR50" i="54" s="1"/>
  <c r="AR72" i="54" a="1"/>
  <c r="AR72" i="54" s="1"/>
  <c r="AR28" i="54" a="1"/>
  <c r="AR28" i="54" s="1"/>
  <c r="AR83" i="54" a="1"/>
  <c r="AR83" i="54" s="1"/>
  <c r="AR94" i="54" a="1"/>
  <c r="AR94" i="54" s="1"/>
  <c r="AR105" i="54" a="1"/>
  <c r="AR105" i="54" s="1"/>
  <c r="AR61" i="54" a="1"/>
  <c r="AR61" i="54" s="1"/>
  <c r="AR51" i="54" a="1"/>
  <c r="AR51" i="54" s="1"/>
  <c r="AR95" i="54" a="1"/>
  <c r="AR95" i="54" s="1"/>
  <c r="AR18" i="54" a="1"/>
  <c r="AR18" i="54" s="1"/>
  <c r="AR84" i="54" a="1"/>
  <c r="AR84" i="54" s="1"/>
  <c r="AR117" i="54" a="1"/>
  <c r="AR117" i="54" s="1"/>
  <c r="AR106" i="54" a="1"/>
  <c r="AR106" i="54" s="1"/>
  <c r="AR73" i="54" a="1"/>
  <c r="AR73" i="54" s="1"/>
  <c r="AR29" i="54" a="1"/>
  <c r="AR29" i="54" s="1"/>
  <c r="AR40" i="54" a="1"/>
  <c r="AR40" i="54" s="1"/>
  <c r="AR62" i="54" a="1"/>
  <c r="AR62" i="54" s="1"/>
  <c r="AR30" i="54" a="1"/>
  <c r="AR30" i="54" s="1"/>
  <c r="AR52" i="54" a="1"/>
  <c r="AR52" i="54" s="1"/>
  <c r="AR41" i="54" a="1"/>
  <c r="AR41" i="54" s="1"/>
  <c r="AR107" i="54" a="1"/>
  <c r="AR107" i="54" s="1"/>
  <c r="AR63" i="54" a="1"/>
  <c r="AR63" i="54" s="1"/>
  <c r="AR96" i="54" a="1"/>
  <c r="AR96" i="54" s="1"/>
  <c r="AR118" i="54" a="1"/>
  <c r="AR118" i="54" s="1"/>
  <c r="AR74" i="54" a="1"/>
  <c r="AR74" i="54" s="1"/>
  <c r="AR85" i="54" a="1"/>
  <c r="AR85" i="54" s="1"/>
  <c r="AR42" i="54" a="1"/>
  <c r="AR42" i="54" s="1"/>
  <c r="AR108" i="54" a="1"/>
  <c r="AR108" i="54" s="1"/>
  <c r="AR64" i="54" a="1"/>
  <c r="AR64" i="54" s="1"/>
  <c r="AR86" i="54" a="1"/>
  <c r="AR86" i="54" s="1"/>
  <c r="AR119" i="54" a="1"/>
  <c r="AR119" i="54" s="1"/>
  <c r="AR75" i="54" a="1"/>
  <c r="AR75" i="54" s="1"/>
  <c r="AR53" i="54" a="1"/>
  <c r="AR53" i="54" s="1"/>
  <c r="AR97" i="54" a="1"/>
  <c r="AR97" i="54" s="1"/>
  <c r="AR76" i="54" a="1"/>
  <c r="AR76" i="54" s="1"/>
  <c r="AR98" i="54" a="1"/>
  <c r="AR98" i="54" s="1"/>
  <c r="AR87" i="54" a="1"/>
  <c r="AR87" i="54" s="1"/>
  <c r="AR54" i="54" a="1"/>
  <c r="AR54" i="54" s="1"/>
  <c r="AR65" i="54" a="1"/>
  <c r="AR65" i="54" s="1"/>
  <c r="AR109" i="54" a="1"/>
  <c r="AR109" i="54" s="1"/>
  <c r="W101" i="54"/>
  <c r="AS89" i="54" a="1"/>
  <c r="AS89" i="54" s="1"/>
  <c r="AD89" i="54" a="1"/>
  <c r="AD89" i="54" s="1"/>
  <c r="AA89" i="54" a="1"/>
  <c r="AA89" i="54" s="1"/>
  <c r="AK89" i="54" a="1"/>
  <c r="AK89" i="54" s="1"/>
  <c r="AM89" i="54" a="1"/>
  <c r="AM89" i="54" s="1"/>
  <c r="AB89" i="54" a="1"/>
  <c r="AB89" i="54" s="1"/>
  <c r="AQ89" i="54" a="1"/>
  <c r="AQ89" i="54" s="1"/>
  <c r="AH89" i="54" a="1"/>
  <c r="AH89" i="54" s="1"/>
  <c r="AL89" i="54" a="1"/>
  <c r="AL89" i="54" s="1"/>
  <c r="AF89" i="54" a="1"/>
  <c r="AF89" i="54" s="1"/>
  <c r="Z89" i="54" a="1"/>
  <c r="Z89" i="54" s="1"/>
  <c r="AC89" i="54" a="1"/>
  <c r="AC89" i="54" s="1"/>
  <c r="AR89" i="54" a="1"/>
  <c r="AR89" i="54" s="1"/>
  <c r="AJ89" i="54" a="1"/>
  <c r="AJ89" i="54" s="1"/>
  <c r="AE89" i="54" a="1"/>
  <c r="AE89" i="54" s="1"/>
  <c r="AP89" i="54" a="1"/>
  <c r="AP89" i="54" s="1"/>
  <c r="X89" i="54" a="1"/>
  <c r="X89" i="54" s="1"/>
  <c r="AN89" i="54" a="1"/>
  <c r="AN89" i="54" s="1"/>
  <c r="Y89" i="54" a="1"/>
  <c r="Y89" i="54" s="1"/>
  <c r="AI89" i="54" a="1"/>
  <c r="AI89" i="54" s="1"/>
  <c r="AG89" i="54" a="1"/>
  <c r="AG89" i="54" s="1"/>
  <c r="AO89" i="54" a="1"/>
  <c r="AO89" i="54" s="1"/>
  <c r="AR99" i="54" a="1"/>
  <c r="AR99" i="54" s="1"/>
  <c r="W90" i="54"/>
  <c r="AD78" i="54" a="1"/>
  <c r="AD78" i="54" s="1"/>
  <c r="AF78" i="54" a="1"/>
  <c r="AF78" i="54" s="1"/>
  <c r="AQ78" i="54" a="1"/>
  <c r="AQ78" i="54" s="1"/>
  <c r="AE78" i="54" a="1"/>
  <c r="AE78" i="54" s="1"/>
  <c r="AO78" i="54" a="1"/>
  <c r="AO78" i="54" s="1"/>
  <c r="AP78" i="54" a="1"/>
  <c r="AP78" i="54" s="1"/>
  <c r="AB78" i="54" a="1"/>
  <c r="AB78" i="54" s="1"/>
  <c r="AC78" i="54" a="1"/>
  <c r="AC78" i="54" s="1"/>
  <c r="AK78" i="54" a="1"/>
  <c r="AK78" i="54" s="1"/>
  <c r="AM78" i="54" a="1"/>
  <c r="AM78" i="54" s="1"/>
  <c r="AN78" i="54" a="1"/>
  <c r="AN78" i="54" s="1"/>
  <c r="AG78" i="54" a="1"/>
  <c r="AG78" i="54" s="1"/>
  <c r="AJ78" i="54" a="1"/>
  <c r="AJ78" i="54" s="1"/>
  <c r="AA78" i="54" a="1"/>
  <c r="AA78" i="54" s="1"/>
  <c r="X78" i="54" a="1"/>
  <c r="X78" i="54" s="1"/>
  <c r="AL78" i="54" a="1"/>
  <c r="AL78" i="54" s="1"/>
  <c r="AI78" i="54" a="1"/>
  <c r="AI78" i="54" s="1"/>
  <c r="Y78" i="54" a="1"/>
  <c r="Y78" i="54" s="1"/>
  <c r="Z78" i="54" a="1"/>
  <c r="Z78" i="54" s="1"/>
  <c r="AS78" i="54" a="1"/>
  <c r="AS78" i="54" s="1"/>
  <c r="AH78" i="54" a="1"/>
  <c r="AH78" i="54" s="1"/>
  <c r="AR78" i="54" a="1"/>
  <c r="AR78" i="54" s="1"/>
  <c r="AR77" i="54" a="1"/>
  <c r="AR77" i="54" s="1"/>
  <c r="W112" i="54"/>
  <c r="AH100" i="54" a="1"/>
  <c r="AH100" i="54" s="1"/>
  <c r="X100" i="54" a="1"/>
  <c r="X100" i="54" s="1"/>
  <c r="AM100" i="54" a="1"/>
  <c r="AM100" i="54" s="1"/>
  <c r="Y100" i="54" a="1"/>
  <c r="Y100" i="54" s="1"/>
  <c r="AQ100" i="54" a="1"/>
  <c r="AQ100" i="54" s="1"/>
  <c r="AS100" i="54" a="1"/>
  <c r="AS100" i="54" s="1"/>
  <c r="AL100" i="54" a="1"/>
  <c r="AL100" i="54" s="1"/>
  <c r="AG100" i="54" a="1"/>
  <c r="AG100" i="54" s="1"/>
  <c r="AJ100" i="54" a="1"/>
  <c r="AJ100" i="54" s="1"/>
  <c r="AE100" i="54" a="1"/>
  <c r="AE100" i="54" s="1"/>
  <c r="AD100" i="54" a="1"/>
  <c r="AD100" i="54" s="1"/>
  <c r="AP100" i="54" a="1"/>
  <c r="AP100" i="54" s="1"/>
  <c r="AO100" i="54" a="1"/>
  <c r="AO100" i="54" s="1"/>
  <c r="AF100" i="54" a="1"/>
  <c r="AF100" i="54" s="1"/>
  <c r="AI100" i="54" a="1"/>
  <c r="AI100" i="54" s="1"/>
  <c r="AB100" i="54" a="1"/>
  <c r="AB100" i="54" s="1"/>
  <c r="AA100" i="54" a="1"/>
  <c r="AA100" i="54" s="1"/>
  <c r="AN100" i="54" a="1"/>
  <c r="AN100" i="54" s="1"/>
  <c r="AC100" i="54" a="1"/>
  <c r="AC100" i="54" s="1"/>
  <c r="Z100" i="54" a="1"/>
  <c r="Z100" i="54" s="1"/>
  <c r="AK100" i="54" a="1"/>
  <c r="AK100" i="54" s="1"/>
  <c r="AR100" i="54" a="1"/>
  <c r="AR100" i="54" s="1"/>
  <c r="AP111" i="54" a="1"/>
  <c r="AP111" i="54" s="1"/>
  <c r="AF111" i="54" a="1"/>
  <c r="AF111" i="54" s="1"/>
  <c r="AL111" i="54" a="1"/>
  <c r="AL111" i="54" s="1"/>
  <c r="X111" i="54" a="1"/>
  <c r="X111" i="54" s="1"/>
  <c r="AH111" i="54" a="1"/>
  <c r="AH111" i="54" s="1"/>
  <c r="AD111" i="54" a="1"/>
  <c r="AD111" i="54" s="1"/>
  <c r="AR111" i="54" a="1"/>
  <c r="AR111" i="54" s="1"/>
  <c r="Z111" i="54" a="1"/>
  <c r="Z111" i="54" s="1"/>
  <c r="AS111" i="54" a="1"/>
  <c r="AS111" i="54" s="1"/>
  <c r="AB111" i="54" a="1"/>
  <c r="AB111" i="54" s="1"/>
  <c r="AO111" i="54" a="1"/>
  <c r="AO111" i="54" s="1"/>
  <c r="AK111" i="54" a="1"/>
  <c r="AK111" i="54" s="1"/>
  <c r="AA111" i="54" a="1"/>
  <c r="AA111" i="54" s="1"/>
  <c r="AG111" i="54" a="1"/>
  <c r="AG111" i="54" s="1"/>
  <c r="AI111" i="54" a="1"/>
  <c r="AI111" i="54" s="1"/>
  <c r="AC111" i="54" a="1"/>
  <c r="AC111" i="54" s="1"/>
  <c r="AE111" i="54" a="1"/>
  <c r="AE111" i="54" s="1"/>
  <c r="Y111" i="54" a="1"/>
  <c r="Y111" i="54" s="1"/>
  <c r="AQ111" i="54" a="1"/>
  <c r="AQ111" i="54" s="1"/>
  <c r="AM111" i="54" a="1"/>
  <c r="AM111" i="54" s="1"/>
  <c r="AN111" i="54" a="1"/>
  <c r="AN111" i="54" s="1"/>
  <c r="AJ111" i="54" a="1"/>
  <c r="AJ111" i="54" s="1"/>
  <c r="AC19" i="48"/>
  <c r="M19" i="48"/>
  <c r="W190" i="54" l="1"/>
  <c r="AQ178" i="54" a="1"/>
  <c r="AQ178" i="54" s="1"/>
  <c r="AO178" i="54" a="1"/>
  <c r="AO178" i="54" s="1"/>
  <c r="AE178" i="54" a="1"/>
  <c r="AE178" i="54" s="1"/>
  <c r="AK178" i="54" a="1"/>
  <c r="AK178" i="54" s="1"/>
  <c r="AI178" i="54" a="1"/>
  <c r="AI178" i="54" s="1"/>
  <c r="AG178" i="54" a="1"/>
  <c r="AG178" i="54" s="1"/>
  <c r="U178" i="54"/>
  <c r="AA178" i="54" a="1"/>
  <c r="AA178" i="54" s="1"/>
  <c r="AN178" i="54" a="1"/>
  <c r="AN178" i="54" s="1"/>
  <c r="AF178" i="54" a="1"/>
  <c r="AF178" i="54" s="1"/>
  <c r="AC178" i="54" a="1"/>
  <c r="AC178" i="54" s="1"/>
  <c r="AP178" i="54" a="1"/>
  <c r="AP178" i="54" s="1"/>
  <c r="AR178" i="54" a="1"/>
  <c r="AR178" i="54" s="1"/>
  <c r="BC178" i="54"/>
  <c r="AL178" i="54" a="1"/>
  <c r="AL178" i="54" s="1"/>
  <c r="AJ178" i="54" a="1"/>
  <c r="AJ178" i="54" s="1"/>
  <c r="AH178" i="54" a="1"/>
  <c r="AH178" i="54" s="1"/>
  <c r="Y178" i="54" a="1"/>
  <c r="Y178" i="54" s="1"/>
  <c r="X178" i="54" a="1"/>
  <c r="X178" i="54" s="1"/>
  <c r="AD178" i="54" a="1"/>
  <c r="AD178" i="54" s="1"/>
  <c r="AB178" i="54" a="1"/>
  <c r="AB178" i="54" s="1"/>
  <c r="Z178" i="54" a="1"/>
  <c r="Z178" i="54" s="1"/>
  <c r="AM178" i="54" a="1"/>
  <c r="AM178" i="54" s="1"/>
  <c r="AS178" i="54" a="1"/>
  <c r="AS178" i="54" s="1"/>
  <c r="BC211" i="54"/>
  <c r="AA211" i="54" a="1"/>
  <c r="AA211" i="54" s="1"/>
  <c r="AN211" i="54" a="1"/>
  <c r="AN211" i="54" s="1"/>
  <c r="V223" i="54"/>
  <c r="U211" i="54"/>
  <c r="AK211" i="54" a="1"/>
  <c r="AK211" i="54" s="1"/>
  <c r="AJ211" i="54" a="1"/>
  <c r="AJ211" i="54" s="1"/>
  <c r="X211" i="54" a="1"/>
  <c r="X211" i="54" s="1"/>
  <c r="AS211" i="54" a="1"/>
  <c r="AS211" i="54" s="1"/>
  <c r="AO211" i="54" a="1"/>
  <c r="AO211" i="54" s="1"/>
  <c r="AQ211" i="54" a="1"/>
  <c r="AQ211" i="54" s="1"/>
  <c r="AD211" i="54" a="1"/>
  <c r="AD211" i="54" s="1"/>
  <c r="Z211" i="54" a="1"/>
  <c r="Z211" i="54" s="1"/>
  <c r="AM211" i="54" a="1"/>
  <c r="AM211" i="54" s="1"/>
  <c r="AC211" i="54" a="1"/>
  <c r="AC211" i="54" s="1"/>
  <c r="AI211" i="54" a="1"/>
  <c r="AI211" i="54" s="1"/>
  <c r="AF211" i="54" a="1"/>
  <c r="AF211" i="54" s="1"/>
  <c r="Y211" i="54" a="1"/>
  <c r="Y211" i="54" s="1"/>
  <c r="AP211" i="54" a="1"/>
  <c r="AP211" i="54" s="1"/>
  <c r="AL211" i="54" a="1"/>
  <c r="AL211" i="54" s="1"/>
  <c r="AH211" i="54" a="1"/>
  <c r="AH211" i="54" s="1"/>
  <c r="AG211" i="54" a="1"/>
  <c r="AG211" i="54" s="1"/>
  <c r="AR211" i="54" a="1"/>
  <c r="AR211" i="54" s="1"/>
  <c r="AB211" i="54" a="1"/>
  <c r="AB211" i="54" s="1"/>
  <c r="AE211" i="54" a="1"/>
  <c r="AE211" i="54" s="1"/>
  <c r="AS127" i="54" a="1"/>
  <c r="AS127" i="54" s="1"/>
  <c r="AS128" i="54" a="1"/>
  <c r="AS128" i="54" s="1"/>
  <c r="AS140" i="54" a="1"/>
  <c r="AS140" i="54" s="1"/>
  <c r="AS139" i="54" a="1"/>
  <c r="AS139" i="54" s="1"/>
  <c r="AS129" i="54" a="1"/>
  <c r="AS129" i="54" s="1"/>
  <c r="AS152" i="54" a="1"/>
  <c r="AS152" i="54" s="1"/>
  <c r="AS151" i="54" a="1"/>
  <c r="AS151" i="54" s="1"/>
  <c r="AS164" i="54" a="1"/>
  <c r="AS164" i="54" s="1"/>
  <c r="AS141" i="54" a="1"/>
  <c r="AS141" i="54" s="1"/>
  <c r="AS130" i="54" a="1"/>
  <c r="AS130" i="54" s="1"/>
  <c r="AS163" i="54" a="1"/>
  <c r="AS163" i="54" s="1"/>
  <c r="AS120" i="54" a="1"/>
  <c r="AS120" i="54" s="1"/>
  <c r="AS175" i="54" a="1"/>
  <c r="AS175" i="54" s="1"/>
  <c r="AS153" i="54" a="1"/>
  <c r="AS153" i="54" s="1"/>
  <c r="AS131" i="54" a="1"/>
  <c r="AS131" i="54" s="1"/>
  <c r="AS176" i="54" a="1"/>
  <c r="AS176" i="54" s="1"/>
  <c r="AS142" i="54" a="1"/>
  <c r="AS142" i="54" s="1"/>
  <c r="AS121" i="54" a="1"/>
  <c r="AS121" i="54" s="1"/>
  <c r="AS188" i="54" a="1"/>
  <c r="AS188" i="54" s="1"/>
  <c r="AS143" i="54" a="1"/>
  <c r="AS143" i="54" s="1"/>
  <c r="AS187" i="54" a="1"/>
  <c r="AS187" i="54" s="1"/>
  <c r="AS132" i="54" a="1"/>
  <c r="AS132" i="54" s="1"/>
  <c r="AS165" i="54" a="1"/>
  <c r="AS165" i="54" s="1"/>
  <c r="AS154" i="54" a="1"/>
  <c r="AS154" i="54" s="1"/>
  <c r="W135" i="54"/>
  <c r="X123" i="54" a="1"/>
  <c r="X123" i="54" s="1"/>
  <c r="AD123" i="54" a="1"/>
  <c r="AD123" i="54" s="1"/>
  <c r="AS123" i="54" a="1"/>
  <c r="AS123" i="54" s="1"/>
  <c r="AL123" i="54" a="1"/>
  <c r="AL123" i="54" s="1"/>
  <c r="AN123" i="54" a="1"/>
  <c r="AN123" i="54" s="1"/>
  <c r="AE123" i="54" a="1"/>
  <c r="AE123" i="54" s="1"/>
  <c r="AQ123" i="54" a="1"/>
  <c r="AQ123" i="54" s="1"/>
  <c r="AM123" i="54" a="1"/>
  <c r="AM123" i="54" s="1"/>
  <c r="AP123" i="54" a="1"/>
  <c r="AP123" i="54" s="1"/>
  <c r="U123" i="54"/>
  <c r="BC123" i="54"/>
  <c r="AO123" i="54" a="1"/>
  <c r="AO123" i="54" s="1"/>
  <c r="AI123" i="54" a="1"/>
  <c r="AI123" i="54" s="1"/>
  <c r="AH123" i="54" a="1"/>
  <c r="AH123" i="54" s="1"/>
  <c r="AG123" i="54" a="1"/>
  <c r="AG123" i="54" s="1"/>
  <c r="AB123" i="54" a="1"/>
  <c r="AB123" i="54" s="1"/>
  <c r="AF123" i="54" a="1"/>
  <c r="AF123" i="54" s="1"/>
  <c r="AJ123" i="54" a="1"/>
  <c r="AJ123" i="54" s="1"/>
  <c r="AA123" i="54" a="1"/>
  <c r="AA123" i="54" s="1"/>
  <c r="AR123" i="54" a="1"/>
  <c r="AR123" i="54" s="1"/>
  <c r="Z123" i="54" a="1"/>
  <c r="Z123" i="54" s="1"/>
  <c r="Y123" i="54" a="1"/>
  <c r="Y123" i="54" s="1"/>
  <c r="AC123" i="54" a="1"/>
  <c r="AC123" i="54" s="1"/>
  <c r="AK123" i="54" a="1"/>
  <c r="AK123" i="54" s="1"/>
  <c r="V246" i="54"/>
  <c r="V227" i="54"/>
  <c r="V225" i="54"/>
  <c r="V252" i="54"/>
  <c r="V230" i="54"/>
  <c r="V229" i="54"/>
  <c r="W157" i="54"/>
  <c r="Z145" i="54" a="1"/>
  <c r="Z145" i="54" s="1"/>
  <c r="U145" i="54"/>
  <c r="AL145" i="54" a="1"/>
  <c r="AL145" i="54" s="1"/>
  <c r="AB145" i="54" a="1"/>
  <c r="AB145" i="54" s="1"/>
  <c r="AS145" i="54" a="1"/>
  <c r="AS145" i="54" s="1"/>
  <c r="AQ145" i="54" a="1"/>
  <c r="AQ145" i="54" s="1"/>
  <c r="AO145" i="54" a="1"/>
  <c r="AO145" i="54" s="1"/>
  <c r="AI145" i="54" a="1"/>
  <c r="AI145" i="54" s="1"/>
  <c r="BC145" i="54"/>
  <c r="AK145" i="54" a="1"/>
  <c r="AK145" i="54" s="1"/>
  <c r="Y145" i="54" a="1"/>
  <c r="Y145" i="54" s="1"/>
  <c r="AA145" i="54" a="1"/>
  <c r="AA145" i="54" s="1"/>
  <c r="AM145" i="54" a="1"/>
  <c r="AM145" i="54" s="1"/>
  <c r="AC145" i="54" a="1"/>
  <c r="AC145" i="54" s="1"/>
  <c r="AN145" i="54" a="1"/>
  <c r="AN145" i="54" s="1"/>
  <c r="AG145" i="54" a="1"/>
  <c r="AG145" i="54" s="1"/>
  <c r="AP145" i="54" a="1"/>
  <c r="AP145" i="54" s="1"/>
  <c r="AF145" i="54" a="1"/>
  <c r="AF145" i="54" s="1"/>
  <c r="AE145" i="54" a="1"/>
  <c r="AE145" i="54" s="1"/>
  <c r="AR145" i="54" a="1"/>
  <c r="AR145" i="54" s="1"/>
  <c r="AH145" i="54" a="1"/>
  <c r="AH145" i="54" s="1"/>
  <c r="X145" i="54" a="1"/>
  <c r="X145" i="54" s="1"/>
  <c r="AD145" i="54" a="1"/>
  <c r="AD145" i="54" s="1"/>
  <c r="AJ145" i="54" a="1"/>
  <c r="AJ145" i="54" s="1"/>
  <c r="BC212" i="54"/>
  <c r="AG212" i="54" a="1"/>
  <c r="AG212" i="54" s="1"/>
  <c r="Y212" i="54" a="1"/>
  <c r="Y212" i="54" s="1"/>
  <c r="U212" i="54"/>
  <c r="AQ212" i="54" a="1"/>
  <c r="AQ212" i="54" s="1"/>
  <c r="AK212" i="54" a="1"/>
  <c r="AK212" i="54" s="1"/>
  <c r="AN212" i="54" a="1"/>
  <c r="AN212" i="54" s="1"/>
  <c r="AP212" i="54" a="1"/>
  <c r="AP212" i="54" s="1"/>
  <c r="AF212" i="54" a="1"/>
  <c r="AF212" i="54" s="1"/>
  <c r="AE212" i="54" a="1"/>
  <c r="AE212" i="54" s="1"/>
  <c r="X212" i="54" a="1"/>
  <c r="X212" i="54" s="1"/>
  <c r="AO212" i="54" a="1"/>
  <c r="AO212" i="54" s="1"/>
  <c r="AD212" i="54" a="1"/>
  <c r="AD212" i="54" s="1"/>
  <c r="AR212" i="54" a="1"/>
  <c r="AR212" i="54" s="1"/>
  <c r="AM212" i="54" a="1"/>
  <c r="AM212" i="54" s="1"/>
  <c r="AA212" i="54" a="1"/>
  <c r="AA212" i="54" s="1"/>
  <c r="AJ212" i="54" a="1"/>
  <c r="AJ212" i="54" s="1"/>
  <c r="AC212" i="54" a="1"/>
  <c r="AC212" i="54" s="1"/>
  <c r="AB212" i="54" a="1"/>
  <c r="AB212" i="54" s="1"/>
  <c r="V224" i="54"/>
  <c r="AI212" i="54" a="1"/>
  <c r="AI212" i="54" s="1"/>
  <c r="AL212" i="54" a="1"/>
  <c r="AL212" i="54" s="1"/>
  <c r="AS212" i="54" a="1"/>
  <c r="AS212" i="54" s="1"/>
  <c r="AH212" i="54" a="1"/>
  <c r="AH212" i="54" s="1"/>
  <c r="Z212" i="54" a="1"/>
  <c r="Z212" i="54" s="1"/>
  <c r="AS133" i="54" a="1"/>
  <c r="AS133" i="54" s="1"/>
  <c r="AS166" i="54" a="1"/>
  <c r="AS166" i="54" s="1"/>
  <c r="AS122" i="54" a="1"/>
  <c r="AS122" i="54" s="1"/>
  <c r="U90" i="54"/>
  <c r="BC90" i="54"/>
  <c r="V244" i="54"/>
  <c r="AS144" i="54" a="1"/>
  <c r="AS144" i="54" s="1"/>
  <c r="AS177" i="54" a="1"/>
  <c r="AS177" i="54" s="1"/>
  <c r="V233" i="54"/>
  <c r="W179" i="54"/>
  <c r="AF167" i="54" a="1"/>
  <c r="AF167" i="54" s="1"/>
  <c r="AE167" i="54" a="1"/>
  <c r="AE167" i="54" s="1"/>
  <c r="AP167" i="54" a="1"/>
  <c r="AP167" i="54" s="1"/>
  <c r="AD167" i="54" a="1"/>
  <c r="AD167" i="54" s="1"/>
  <c r="X167" i="54" a="1"/>
  <c r="X167" i="54" s="1"/>
  <c r="U167" i="54"/>
  <c r="AC167" i="54" a="1"/>
  <c r="AC167" i="54" s="1"/>
  <c r="AM167" i="54" a="1"/>
  <c r="AM167" i="54" s="1"/>
  <c r="Y167" i="54" a="1"/>
  <c r="Y167" i="54" s="1"/>
  <c r="AO167" i="54" a="1"/>
  <c r="AO167" i="54" s="1"/>
  <c r="BC167" i="54"/>
  <c r="AB167" i="54" a="1"/>
  <c r="AB167" i="54" s="1"/>
  <c r="AG167" i="54" a="1"/>
  <c r="AG167" i="54" s="1"/>
  <c r="AL167" i="54" a="1"/>
  <c r="AL167" i="54" s="1"/>
  <c r="AR167" i="54" a="1"/>
  <c r="AR167" i="54" s="1"/>
  <c r="AS167" i="54" a="1"/>
  <c r="AS167" i="54" s="1"/>
  <c r="AQ167" i="54" a="1"/>
  <c r="AQ167" i="54" s="1"/>
  <c r="Z167" i="54" a="1"/>
  <c r="Z167" i="54" s="1"/>
  <c r="AK167" i="54" a="1"/>
  <c r="AK167" i="54" s="1"/>
  <c r="AN167" i="54" a="1"/>
  <c r="AN167" i="54" s="1"/>
  <c r="AI167" i="54" a="1"/>
  <c r="AI167" i="54" s="1"/>
  <c r="AJ167" i="54" a="1"/>
  <c r="AJ167" i="54" s="1"/>
  <c r="AA167" i="54" a="1"/>
  <c r="AA167" i="54" s="1"/>
  <c r="AH167" i="54" a="1"/>
  <c r="AH167" i="54" s="1"/>
  <c r="W146" i="54"/>
  <c r="AE134" i="54" a="1"/>
  <c r="AE134" i="54" s="1"/>
  <c r="AS134" i="54" a="1"/>
  <c r="AS134" i="54" s="1"/>
  <c r="AI134" i="54" a="1"/>
  <c r="AI134" i="54" s="1"/>
  <c r="AO134" i="54" a="1"/>
  <c r="AO134" i="54" s="1"/>
  <c r="AD134" i="54" a="1"/>
  <c r="AD134" i="54" s="1"/>
  <c r="AC134" i="54" a="1"/>
  <c r="AC134" i="54" s="1"/>
  <c r="AA134" i="54" a="1"/>
  <c r="AA134" i="54" s="1"/>
  <c r="Y134" i="54" a="1"/>
  <c r="Y134" i="54" s="1"/>
  <c r="AN134" i="54" a="1"/>
  <c r="AN134" i="54" s="1"/>
  <c r="AK134" i="54" a="1"/>
  <c r="AK134" i="54" s="1"/>
  <c r="AP134" i="54" a="1"/>
  <c r="AP134" i="54" s="1"/>
  <c r="AR134" i="54" a="1"/>
  <c r="AR134" i="54" s="1"/>
  <c r="BC134" i="54"/>
  <c r="AG134" i="54" a="1"/>
  <c r="AG134" i="54" s="1"/>
  <c r="AJ134" i="54" a="1"/>
  <c r="AJ134" i="54" s="1"/>
  <c r="AH134" i="54" a="1"/>
  <c r="AH134" i="54" s="1"/>
  <c r="AF134" i="54" a="1"/>
  <c r="AF134" i="54" s="1"/>
  <c r="AM134" i="54" a="1"/>
  <c r="AM134" i="54" s="1"/>
  <c r="AB134" i="54" a="1"/>
  <c r="AB134" i="54" s="1"/>
  <c r="X134" i="54" a="1"/>
  <c r="X134" i="54" s="1"/>
  <c r="Z134" i="54" a="1"/>
  <c r="Z134" i="54" s="1"/>
  <c r="AL134" i="54" a="1"/>
  <c r="AL134" i="54" s="1"/>
  <c r="U134" i="54"/>
  <c r="AQ134" i="54" a="1"/>
  <c r="AQ134" i="54" s="1"/>
  <c r="AS155" i="54" a="1"/>
  <c r="AS155" i="54" s="1"/>
  <c r="W201" i="54"/>
  <c r="AO189" i="54" a="1"/>
  <c r="AO189" i="54" s="1"/>
  <c r="AJ189" i="54" a="1"/>
  <c r="AJ189" i="54" s="1"/>
  <c r="AM189" i="54" a="1"/>
  <c r="AM189" i="54" s="1"/>
  <c r="AE189" i="54" a="1"/>
  <c r="AE189" i="54" s="1"/>
  <c r="AB189" i="54" a="1"/>
  <c r="AB189" i="54" s="1"/>
  <c r="AH189" i="54" a="1"/>
  <c r="AH189" i="54" s="1"/>
  <c r="AD189" i="54" a="1"/>
  <c r="AD189" i="54" s="1"/>
  <c r="AG189" i="54" a="1"/>
  <c r="AG189" i="54" s="1"/>
  <c r="AA189" i="54" a="1"/>
  <c r="AA189" i="54" s="1"/>
  <c r="AC189" i="54" a="1"/>
  <c r="AC189" i="54" s="1"/>
  <c r="AL189" i="54" a="1"/>
  <c r="AL189" i="54" s="1"/>
  <c r="Z189" i="54" a="1"/>
  <c r="Z189" i="54" s="1"/>
  <c r="AK189" i="54" a="1"/>
  <c r="AK189" i="54" s="1"/>
  <c r="Y189" i="54" a="1"/>
  <c r="Y189" i="54" s="1"/>
  <c r="AS189" i="54" a="1"/>
  <c r="AS189" i="54" s="1"/>
  <c r="BC189" i="54"/>
  <c r="AR189" i="54" a="1"/>
  <c r="AR189" i="54" s="1"/>
  <c r="AQ189" i="54" a="1"/>
  <c r="AQ189" i="54" s="1"/>
  <c r="X189" i="54" a="1"/>
  <c r="X189" i="54" s="1"/>
  <c r="U189" i="54"/>
  <c r="AF189" i="54" a="1"/>
  <c r="AF189" i="54" s="1"/>
  <c r="AI189" i="54" a="1"/>
  <c r="AI189" i="54" s="1"/>
  <c r="AN189" i="54" a="1"/>
  <c r="AN189" i="54" s="1"/>
  <c r="AP189" i="54" a="1"/>
  <c r="AP189" i="54" s="1"/>
  <c r="V231" i="54"/>
  <c r="AS199" i="54" a="1"/>
  <c r="AS199" i="54" s="1"/>
  <c r="U112" i="54"/>
  <c r="W124" i="54"/>
  <c r="BC112" i="54"/>
  <c r="U101" i="54"/>
  <c r="BC101" i="54"/>
  <c r="V226" i="54"/>
  <c r="W168" i="54"/>
  <c r="AP156" i="54" a="1"/>
  <c r="AP156" i="54" s="1"/>
  <c r="AR156" i="54" a="1"/>
  <c r="AR156" i="54" s="1"/>
  <c r="AL156" i="54" a="1"/>
  <c r="AL156" i="54" s="1"/>
  <c r="AN156" i="54" a="1"/>
  <c r="AN156" i="54" s="1"/>
  <c r="AH156" i="54" a="1"/>
  <c r="AH156" i="54" s="1"/>
  <c r="AF156" i="54" a="1"/>
  <c r="AF156" i="54" s="1"/>
  <c r="AD156" i="54" a="1"/>
  <c r="AD156" i="54" s="1"/>
  <c r="AB156" i="54" a="1"/>
  <c r="AB156" i="54" s="1"/>
  <c r="Z156" i="54" a="1"/>
  <c r="Z156" i="54" s="1"/>
  <c r="X156" i="54" a="1"/>
  <c r="X156" i="54" s="1"/>
  <c r="AM156" i="54" a="1"/>
  <c r="AM156" i="54" s="1"/>
  <c r="BC156" i="54"/>
  <c r="AS156" i="54" a="1"/>
  <c r="AS156" i="54" s="1"/>
  <c r="AQ156" i="54" a="1"/>
  <c r="AQ156" i="54" s="1"/>
  <c r="AE156" i="54" a="1"/>
  <c r="AE156" i="54" s="1"/>
  <c r="AO156" i="54" a="1"/>
  <c r="AO156" i="54" s="1"/>
  <c r="AI156" i="54" a="1"/>
  <c r="AI156" i="54" s="1"/>
  <c r="AK156" i="54" a="1"/>
  <c r="AK156" i="54" s="1"/>
  <c r="U156" i="54"/>
  <c r="AG156" i="54" a="1"/>
  <c r="AG156" i="54" s="1"/>
  <c r="AA156" i="54" a="1"/>
  <c r="AA156" i="54" s="1"/>
  <c r="AJ156" i="54" a="1"/>
  <c r="AJ156" i="54" s="1"/>
  <c r="AC156" i="54" a="1"/>
  <c r="AC156" i="54" s="1"/>
  <c r="Y156" i="54" a="1"/>
  <c r="Y156" i="54" s="1"/>
  <c r="AS112" i="54" a="1"/>
  <c r="AS112" i="54" s="1"/>
  <c r="AF112" i="54" a="1"/>
  <c r="AF112" i="54" s="1"/>
  <c r="AO112" i="54" a="1"/>
  <c r="AO112" i="54" s="1"/>
  <c r="X112" i="54" a="1"/>
  <c r="X112" i="54" s="1"/>
  <c r="AH112" i="54" a="1"/>
  <c r="AH112" i="54" s="1"/>
  <c r="AK112" i="54" a="1"/>
  <c r="AK112" i="54" s="1"/>
  <c r="AG112" i="54" a="1"/>
  <c r="AG112" i="54" s="1"/>
  <c r="AC112" i="54" a="1"/>
  <c r="AC112" i="54" s="1"/>
  <c r="AQ112" i="54" a="1"/>
  <c r="AQ112" i="54" s="1"/>
  <c r="Y112" i="54" a="1"/>
  <c r="Y112" i="54" s="1"/>
  <c r="AA112" i="54" a="1"/>
  <c r="AA112" i="54" s="1"/>
  <c r="AI112" i="54" a="1"/>
  <c r="AI112" i="54" s="1"/>
  <c r="AE112" i="54" a="1"/>
  <c r="AE112" i="54" s="1"/>
  <c r="AD112" i="54" a="1"/>
  <c r="AD112" i="54" s="1"/>
  <c r="AR112" i="54" a="1"/>
  <c r="AR112" i="54" s="1"/>
  <c r="AP112" i="54" a="1"/>
  <c r="AP112" i="54" s="1"/>
  <c r="AJ112" i="54" a="1"/>
  <c r="AJ112" i="54" s="1"/>
  <c r="AL112" i="54" a="1"/>
  <c r="AL112" i="54" s="1"/>
  <c r="AB112" i="54" a="1"/>
  <c r="AB112" i="54" s="1"/>
  <c r="AM112" i="54" a="1"/>
  <c r="AM112" i="54" s="1"/>
  <c r="Z112" i="54" a="1"/>
  <c r="Z112" i="54" s="1"/>
  <c r="AN112" i="54" a="1"/>
  <c r="AN112" i="54" s="1"/>
  <c r="W102" i="54"/>
  <c r="AJ90" i="54" a="1"/>
  <c r="AJ90" i="54" s="1"/>
  <c r="AS90" i="54" a="1"/>
  <c r="AS90" i="54" s="1"/>
  <c r="AB90" i="54" a="1"/>
  <c r="AB90" i="54" s="1"/>
  <c r="X90" i="54" a="1"/>
  <c r="X90" i="54" s="1"/>
  <c r="AH90" i="54" a="1"/>
  <c r="AH90" i="54" s="1"/>
  <c r="AE90" i="54" a="1"/>
  <c r="AE90" i="54" s="1"/>
  <c r="AO90" i="54" a="1"/>
  <c r="AO90" i="54" s="1"/>
  <c r="AD90" i="54" a="1"/>
  <c r="AD90" i="54" s="1"/>
  <c r="Y90" i="54" a="1"/>
  <c r="Y90" i="54" s="1"/>
  <c r="AR90" i="54" a="1"/>
  <c r="AR90" i="54" s="1"/>
  <c r="AN90" i="54" a="1"/>
  <c r="AN90" i="54" s="1"/>
  <c r="AL90" i="54" a="1"/>
  <c r="AL90" i="54" s="1"/>
  <c r="AI90" i="54" a="1"/>
  <c r="AI90" i="54" s="1"/>
  <c r="AQ90" i="54" a="1"/>
  <c r="AQ90" i="54" s="1"/>
  <c r="Z90" i="54" a="1"/>
  <c r="Z90" i="54" s="1"/>
  <c r="AK90" i="54" a="1"/>
  <c r="AK90" i="54" s="1"/>
  <c r="AG90" i="54" a="1"/>
  <c r="AG90" i="54" s="1"/>
  <c r="AC90" i="54" a="1"/>
  <c r="AC90" i="54" s="1"/>
  <c r="AM90" i="54" a="1"/>
  <c r="AM90" i="54" s="1"/>
  <c r="AA90" i="54" a="1"/>
  <c r="AA90" i="54" s="1"/>
  <c r="AF90" i="54" a="1"/>
  <c r="AF90" i="54" s="1"/>
  <c r="AP90" i="54" a="1"/>
  <c r="AP90" i="54" s="1"/>
  <c r="W113" i="54"/>
  <c r="AM101" i="54" a="1"/>
  <c r="AM101" i="54" s="1"/>
  <c r="AD101" i="54" a="1"/>
  <c r="AD101" i="54" s="1"/>
  <c r="AL101" i="54" a="1"/>
  <c r="AL101" i="54" s="1"/>
  <c r="AQ101" i="54" a="1"/>
  <c r="AQ101" i="54" s="1"/>
  <c r="AJ101" i="54" a="1"/>
  <c r="AJ101" i="54" s="1"/>
  <c r="Z101" i="54" a="1"/>
  <c r="Z101" i="54" s="1"/>
  <c r="AA101" i="54" a="1"/>
  <c r="AA101" i="54" s="1"/>
  <c r="X101" i="54" a="1"/>
  <c r="X101" i="54" s="1"/>
  <c r="AR101" i="54" a="1"/>
  <c r="AR101" i="54" s="1"/>
  <c r="AP101" i="54" a="1"/>
  <c r="AP101" i="54" s="1"/>
  <c r="AC101" i="54" a="1"/>
  <c r="AC101" i="54" s="1"/>
  <c r="Y101" i="54" a="1"/>
  <c r="Y101" i="54" s="1"/>
  <c r="AN101" i="54" a="1"/>
  <c r="AN101" i="54" s="1"/>
  <c r="AB101" i="54" a="1"/>
  <c r="AB101" i="54" s="1"/>
  <c r="AE101" i="54" a="1"/>
  <c r="AE101" i="54" s="1"/>
  <c r="AH101" i="54" a="1"/>
  <c r="AH101" i="54" s="1"/>
  <c r="AF101" i="54" a="1"/>
  <c r="AF101" i="54" s="1"/>
  <c r="AK101" i="54" a="1"/>
  <c r="AK101" i="54" s="1"/>
  <c r="AS101" i="54" a="1"/>
  <c r="AS101" i="54" s="1"/>
  <c r="AG101" i="54" a="1"/>
  <c r="AG101" i="54" s="1"/>
  <c r="AI101" i="54" a="1"/>
  <c r="AI101" i="54" s="1"/>
  <c r="AO101" i="54" a="1"/>
  <c r="AO101" i="54" s="1"/>
  <c r="AT6" i="54"/>
  <c r="AT212" i="54" s="1" a="1"/>
  <c r="AT212" i="54" s="1"/>
  <c r="AS7" i="54" a="1"/>
  <c r="AS7" i="54" s="1"/>
  <c r="AS8" i="54" a="1"/>
  <c r="AS8" i="54" s="1"/>
  <c r="AS19" i="54" a="1"/>
  <c r="AS19" i="54" s="1"/>
  <c r="AS31" i="54" a="1"/>
  <c r="AS31" i="54" s="1"/>
  <c r="AS20" i="54" a="1"/>
  <c r="AS20" i="54" s="1"/>
  <c r="AS9" i="54" a="1"/>
  <c r="AS9" i="54" s="1"/>
  <c r="AS32" i="54" a="1"/>
  <c r="AS32" i="54" s="1"/>
  <c r="AS43" i="54" a="1"/>
  <c r="AS43" i="54" s="1"/>
  <c r="AS10" i="54" a="1"/>
  <c r="AS10" i="54" s="1"/>
  <c r="AS44" i="54" a="1"/>
  <c r="AS44" i="54" s="1"/>
  <c r="AS21" i="54" a="1"/>
  <c r="AS21" i="54" s="1"/>
  <c r="AS22" i="54" a="1"/>
  <c r="AS22" i="54" s="1"/>
  <c r="AS11" i="54" a="1"/>
  <c r="AS11" i="54" s="1"/>
  <c r="AS56" i="54" a="1"/>
  <c r="AS56" i="54" s="1"/>
  <c r="AS33" i="54" a="1"/>
  <c r="AS33" i="54" s="1"/>
  <c r="AS55" i="54" a="1"/>
  <c r="AS55" i="54" s="1"/>
  <c r="AS12" i="54" a="1"/>
  <c r="AS12" i="54" s="1"/>
  <c r="AS67" i="54" a="1"/>
  <c r="AS67" i="54" s="1"/>
  <c r="AS68" i="54" a="1"/>
  <c r="AS68" i="54" s="1"/>
  <c r="AS34" i="54" a="1"/>
  <c r="AS34" i="54" s="1"/>
  <c r="AS45" i="54" a="1"/>
  <c r="AS45" i="54" s="1"/>
  <c r="AS23" i="54" a="1"/>
  <c r="AS23" i="54" s="1"/>
  <c r="AS13" i="54" a="1"/>
  <c r="AS13" i="54" s="1"/>
  <c r="AS24" i="54" a="1"/>
  <c r="AS24" i="54" s="1"/>
  <c r="AS35" i="54" a="1"/>
  <c r="AS35" i="54" s="1"/>
  <c r="AS80" i="54" a="1"/>
  <c r="AS80" i="54" s="1"/>
  <c r="AS79" i="54" a="1"/>
  <c r="AS79" i="54" s="1"/>
  <c r="AS46" i="54" a="1"/>
  <c r="AS46" i="54" s="1"/>
  <c r="AS57" i="54" a="1"/>
  <c r="AS57" i="54" s="1"/>
  <c r="AS14" i="54" a="1"/>
  <c r="AS14" i="54" s="1"/>
  <c r="AS25" i="54" a="1"/>
  <c r="AS25" i="54" s="1"/>
  <c r="AS58" i="54" a="1"/>
  <c r="AS58" i="54" s="1"/>
  <c r="AS92" i="54" a="1"/>
  <c r="AS92" i="54" s="1"/>
  <c r="AS36" i="54" a="1"/>
  <c r="AS36" i="54" s="1"/>
  <c r="AS47" i="54" a="1"/>
  <c r="AS47" i="54" s="1"/>
  <c r="AS91" i="54" a="1"/>
  <c r="AS91" i="54" s="1"/>
  <c r="AS69" i="54" a="1"/>
  <c r="AS69" i="54" s="1"/>
  <c r="AS59" i="54" a="1"/>
  <c r="AS59" i="54" s="1"/>
  <c r="AS15" i="54" a="1"/>
  <c r="AS15" i="54" s="1"/>
  <c r="AS103" i="54" a="1"/>
  <c r="AS103" i="54" s="1"/>
  <c r="AS70" i="54" a="1"/>
  <c r="AS70" i="54" s="1"/>
  <c r="AS81" i="54" a="1"/>
  <c r="AS81" i="54" s="1"/>
  <c r="AS104" i="54" a="1"/>
  <c r="AS104" i="54" s="1"/>
  <c r="AS37" i="54" a="1"/>
  <c r="AS37" i="54" s="1"/>
  <c r="AS48" i="54" a="1"/>
  <c r="AS48" i="54" s="1"/>
  <c r="AS26" i="54" a="1"/>
  <c r="AS26" i="54" s="1"/>
  <c r="AS71" i="54" a="1"/>
  <c r="AS71" i="54" s="1"/>
  <c r="AS16" i="54" a="1"/>
  <c r="AS16" i="54" s="1"/>
  <c r="AS49" i="54" a="1"/>
  <c r="AS49" i="54" s="1"/>
  <c r="AS115" i="54" a="1"/>
  <c r="AS115" i="54" s="1"/>
  <c r="AS82" i="54" a="1"/>
  <c r="AS82" i="54" s="1"/>
  <c r="AS116" i="54" a="1"/>
  <c r="AS116" i="54" s="1"/>
  <c r="AS60" i="54" a="1"/>
  <c r="AS60" i="54" s="1"/>
  <c r="AS93" i="54" a="1"/>
  <c r="AS93" i="54" s="1"/>
  <c r="AS38" i="54" a="1"/>
  <c r="AS38" i="54" s="1"/>
  <c r="AS27" i="54" a="1"/>
  <c r="AS27" i="54" s="1"/>
  <c r="AS72" i="54" a="1"/>
  <c r="AS72" i="54" s="1"/>
  <c r="AS17" i="54" a="1"/>
  <c r="AS17" i="54" s="1"/>
  <c r="AS28" i="54" a="1"/>
  <c r="AS28" i="54" s="1"/>
  <c r="AS50" i="54" a="1"/>
  <c r="AS50" i="54" s="1"/>
  <c r="AS39" i="54" a="1"/>
  <c r="AS39" i="54" s="1"/>
  <c r="AS61" i="54" a="1"/>
  <c r="AS61" i="54" s="1"/>
  <c r="AS94" i="54" a="1"/>
  <c r="AS94" i="54" s="1"/>
  <c r="AS105" i="54" a="1"/>
  <c r="AS105" i="54" s="1"/>
  <c r="AS83" i="54" a="1"/>
  <c r="AS83" i="54" s="1"/>
  <c r="AS29" i="54" a="1"/>
  <c r="AS29" i="54" s="1"/>
  <c r="AS106" i="54" a="1"/>
  <c r="AS106" i="54" s="1"/>
  <c r="AS117" i="54" a="1"/>
  <c r="AS117" i="54" s="1"/>
  <c r="AS18" i="54" a="1"/>
  <c r="AS18" i="54" s="1"/>
  <c r="AS62" i="54" a="1"/>
  <c r="AS62" i="54" s="1"/>
  <c r="AS84" i="54" a="1"/>
  <c r="AS84" i="54" s="1"/>
  <c r="AS95" i="54" a="1"/>
  <c r="AS95" i="54" s="1"/>
  <c r="AS40" i="54" a="1"/>
  <c r="AS40" i="54" s="1"/>
  <c r="AS51" i="54" a="1"/>
  <c r="AS51" i="54" s="1"/>
  <c r="AS73" i="54" a="1"/>
  <c r="AS73" i="54" s="1"/>
  <c r="AS118" i="54" a="1"/>
  <c r="AS118" i="54" s="1"/>
  <c r="AS74" i="54" a="1"/>
  <c r="AS74" i="54" s="1"/>
  <c r="AS85" i="54" a="1"/>
  <c r="AS85" i="54" s="1"/>
  <c r="AS41" i="54" a="1"/>
  <c r="AS41" i="54" s="1"/>
  <c r="AS63" i="54" a="1"/>
  <c r="AS63" i="54" s="1"/>
  <c r="AS30" i="54" a="1"/>
  <c r="AS30" i="54" s="1"/>
  <c r="AS52" i="54" a="1"/>
  <c r="AS52" i="54" s="1"/>
  <c r="AS96" i="54" a="1"/>
  <c r="AS96" i="54" s="1"/>
  <c r="AS107" i="54" a="1"/>
  <c r="AS107" i="54" s="1"/>
  <c r="AS119" i="54" a="1"/>
  <c r="AS119" i="54" s="1"/>
  <c r="AS75" i="54" a="1"/>
  <c r="AS75" i="54" s="1"/>
  <c r="AS97" i="54" a="1"/>
  <c r="AS97" i="54" s="1"/>
  <c r="AS53" i="54" a="1"/>
  <c r="AS53" i="54" s="1"/>
  <c r="AS86" i="54" a="1"/>
  <c r="AS86" i="54" s="1"/>
  <c r="AS42" i="54" a="1"/>
  <c r="AS42" i="54" s="1"/>
  <c r="AS108" i="54" a="1"/>
  <c r="AS108" i="54" s="1"/>
  <c r="AS64" i="54" a="1"/>
  <c r="AS64" i="54" s="1"/>
  <c r="AS87" i="54" a="1"/>
  <c r="AS87" i="54" s="1"/>
  <c r="AS54" i="54" a="1"/>
  <c r="AS54" i="54" s="1"/>
  <c r="AS109" i="54" a="1"/>
  <c r="AS109" i="54" s="1"/>
  <c r="AS76" i="54" a="1"/>
  <c r="AS76" i="54" s="1"/>
  <c r="AS98" i="54" a="1"/>
  <c r="AS98" i="54" s="1"/>
  <c r="AS65" i="54" a="1"/>
  <c r="AS65" i="54" s="1"/>
  <c r="AS77" i="54" a="1"/>
  <c r="AS77" i="54" s="1"/>
  <c r="AS110" i="54" a="1"/>
  <c r="AS110" i="54" s="1"/>
  <c r="AS66" i="54" a="1"/>
  <c r="AS66" i="54" s="1"/>
  <c r="AS99" i="54" a="1"/>
  <c r="AS99" i="54" s="1"/>
  <c r="AS88" i="54" a="1"/>
  <c r="AS88" i="54" s="1"/>
  <c r="AT145" i="54" l="1" a="1"/>
  <c r="AT145" i="54" s="1"/>
  <c r="AT211" i="54" a="1"/>
  <c r="AT211" i="54" s="1"/>
  <c r="AT112" i="54" a="1"/>
  <c r="AT112" i="54" s="1"/>
  <c r="AT128" i="54" a="1"/>
  <c r="AT128" i="54" s="1"/>
  <c r="AT127" i="54" a="1"/>
  <c r="AT127" i="54" s="1"/>
  <c r="AT139" i="54" a="1"/>
  <c r="AT139" i="54" s="1"/>
  <c r="AT140" i="54" a="1"/>
  <c r="AT140" i="54" s="1"/>
  <c r="AT152" i="54" a="1"/>
  <c r="AT152" i="54" s="1"/>
  <c r="AT129" i="54" a="1"/>
  <c r="AT129" i="54" s="1"/>
  <c r="AT151" i="54" a="1"/>
  <c r="AT151" i="54" s="1"/>
  <c r="AT130" i="54" a="1"/>
  <c r="AT130" i="54" s="1"/>
  <c r="AT141" i="54" a="1"/>
  <c r="AT141" i="54" s="1"/>
  <c r="AT164" i="54" a="1"/>
  <c r="AT164" i="54" s="1"/>
  <c r="AT163" i="54" a="1"/>
  <c r="AT163" i="54" s="1"/>
  <c r="AT120" i="54" a="1"/>
  <c r="AT120" i="54" s="1"/>
  <c r="AT176" i="54" a="1"/>
  <c r="AT176" i="54" s="1"/>
  <c r="AT153" i="54" a="1"/>
  <c r="AT153" i="54" s="1"/>
  <c r="AT131" i="54" a="1"/>
  <c r="AT131" i="54" s="1"/>
  <c r="AT142" i="54" a="1"/>
  <c r="AT142" i="54" s="1"/>
  <c r="AT175" i="54" a="1"/>
  <c r="AT175" i="54" s="1"/>
  <c r="AT143" i="54" a="1"/>
  <c r="AT143" i="54" s="1"/>
  <c r="AT165" i="54" a="1"/>
  <c r="AT165" i="54" s="1"/>
  <c r="AT187" i="54" a="1"/>
  <c r="AT187" i="54" s="1"/>
  <c r="AT121" i="54" a="1"/>
  <c r="AT121" i="54" s="1"/>
  <c r="AT132" i="54" a="1"/>
  <c r="AT132" i="54" s="1"/>
  <c r="AT188" i="54" a="1"/>
  <c r="AT188" i="54" s="1"/>
  <c r="AT154" i="54" a="1"/>
  <c r="AT154" i="54" s="1"/>
  <c r="AT200" i="54" a="1"/>
  <c r="AT200" i="54" s="1"/>
  <c r="AT166" i="54" a="1"/>
  <c r="AT166" i="54" s="1"/>
  <c r="AT199" i="54" a="1"/>
  <c r="AT199" i="54" s="1"/>
  <c r="AT177" i="54" a="1"/>
  <c r="AT177" i="54" s="1"/>
  <c r="AT155" i="54" a="1"/>
  <c r="AT155" i="54" s="1"/>
  <c r="AT133" i="54" a="1"/>
  <c r="AT133" i="54" s="1"/>
  <c r="AT144" i="54" a="1"/>
  <c r="AT144" i="54" s="1"/>
  <c r="AT122" i="54" a="1"/>
  <c r="AT122" i="54" s="1"/>
  <c r="W136" i="54"/>
  <c r="AA124" i="54" a="1"/>
  <c r="AA124" i="54" s="1"/>
  <c r="AQ124" i="54" a="1"/>
  <c r="AQ124" i="54" s="1"/>
  <c r="AJ124" i="54" a="1"/>
  <c r="AJ124" i="54" s="1"/>
  <c r="AE124" i="54" a="1"/>
  <c r="AE124" i="54" s="1"/>
  <c r="AR124" i="54" a="1"/>
  <c r="AR124" i="54" s="1"/>
  <c r="AM124" i="54" a="1"/>
  <c r="AM124" i="54" s="1"/>
  <c r="AH124" i="54" a="1"/>
  <c r="AH124" i="54" s="1"/>
  <c r="AT124" i="54" a="1"/>
  <c r="AT124" i="54" s="1"/>
  <c r="Z124" i="54" a="1"/>
  <c r="Z124" i="54" s="1"/>
  <c r="AL124" i="54" a="1"/>
  <c r="AL124" i="54" s="1"/>
  <c r="U124" i="54"/>
  <c r="Y124" i="54" a="1"/>
  <c r="Y124" i="54" s="1"/>
  <c r="AC124" i="54" a="1"/>
  <c r="AC124" i="54" s="1"/>
  <c r="AD124" i="54" a="1"/>
  <c r="AD124" i="54" s="1"/>
  <c r="AG124" i="54" a="1"/>
  <c r="AG124" i="54" s="1"/>
  <c r="AS124" i="54" a="1"/>
  <c r="AS124" i="54" s="1"/>
  <c r="AF124" i="54" a="1"/>
  <c r="AF124" i="54" s="1"/>
  <c r="AO124" i="54" a="1"/>
  <c r="AO124" i="54" s="1"/>
  <c r="X124" i="54" a="1"/>
  <c r="X124" i="54" s="1"/>
  <c r="BC124" i="54"/>
  <c r="AK124" i="54" a="1"/>
  <c r="AK124" i="54" s="1"/>
  <c r="AI124" i="54" a="1"/>
  <c r="AI124" i="54" s="1"/>
  <c r="AN124" i="54" a="1"/>
  <c r="AN124" i="54" s="1"/>
  <c r="AB124" i="54" a="1"/>
  <c r="AB124" i="54" s="1"/>
  <c r="AP124" i="54" a="1"/>
  <c r="AP124" i="54" s="1"/>
  <c r="W191" i="54"/>
  <c r="AT179" i="54" a="1"/>
  <c r="AT179" i="54" s="1"/>
  <c r="AR179" i="54" a="1"/>
  <c r="AR179" i="54" s="1"/>
  <c r="AP179" i="54" a="1"/>
  <c r="AP179" i="54" s="1"/>
  <c r="AN179" i="54" a="1"/>
  <c r="AN179" i="54" s="1"/>
  <c r="AC179" i="54" a="1"/>
  <c r="AC179" i="54" s="1"/>
  <c r="AL179" i="54" a="1"/>
  <c r="AL179" i="54" s="1"/>
  <c r="AJ179" i="54" a="1"/>
  <c r="AJ179" i="54" s="1"/>
  <c r="AH179" i="54" a="1"/>
  <c r="AH179" i="54" s="1"/>
  <c r="AF179" i="54" a="1"/>
  <c r="AF179" i="54" s="1"/>
  <c r="U179" i="54"/>
  <c r="AD179" i="54" a="1"/>
  <c r="AD179" i="54" s="1"/>
  <c r="Z179" i="54" a="1"/>
  <c r="Z179" i="54" s="1"/>
  <c r="X179" i="54" a="1"/>
  <c r="X179" i="54" s="1"/>
  <c r="AE179" i="54" a="1"/>
  <c r="AE179" i="54" s="1"/>
  <c r="AS179" i="54" a="1"/>
  <c r="AS179" i="54" s="1"/>
  <c r="AM179" i="54" a="1"/>
  <c r="AM179" i="54" s="1"/>
  <c r="AO179" i="54" a="1"/>
  <c r="AO179" i="54" s="1"/>
  <c r="AB179" i="54" a="1"/>
  <c r="AB179" i="54" s="1"/>
  <c r="BC179" i="54"/>
  <c r="AK179" i="54" a="1"/>
  <c r="AK179" i="54" s="1"/>
  <c r="AQ179" i="54" a="1"/>
  <c r="AQ179" i="54" s="1"/>
  <c r="AG179" i="54" a="1"/>
  <c r="AG179" i="54" s="1"/>
  <c r="AI179" i="54" a="1"/>
  <c r="AI179" i="54" s="1"/>
  <c r="AA179" i="54" a="1"/>
  <c r="AA179" i="54" s="1"/>
  <c r="Y179" i="54" a="1"/>
  <c r="Y179" i="54" s="1"/>
  <c r="AT156" i="54" a="1"/>
  <c r="AT156" i="54" s="1"/>
  <c r="W169" i="54"/>
  <c r="AM157" i="54" a="1"/>
  <c r="AM157" i="54" s="1"/>
  <c r="AS157" i="54" a="1"/>
  <c r="AS157" i="54" s="1"/>
  <c r="AQ157" i="54" a="1"/>
  <c r="AQ157" i="54" s="1"/>
  <c r="AO157" i="54" a="1"/>
  <c r="AO157" i="54" s="1"/>
  <c r="AE157" i="54" a="1"/>
  <c r="AE157" i="54" s="1"/>
  <c r="AK157" i="54" a="1"/>
  <c r="AK157" i="54" s="1"/>
  <c r="AI157" i="54" a="1"/>
  <c r="AI157" i="54" s="1"/>
  <c r="AG157" i="54" a="1"/>
  <c r="AG157" i="54" s="1"/>
  <c r="U157" i="54"/>
  <c r="AA157" i="54" a="1"/>
  <c r="AA157" i="54" s="1"/>
  <c r="AC157" i="54" a="1"/>
  <c r="AC157" i="54" s="1"/>
  <c r="Y157" i="54" a="1"/>
  <c r="Y157" i="54" s="1"/>
  <c r="AT157" i="54" a="1"/>
  <c r="AT157" i="54" s="1"/>
  <c r="AR157" i="54" a="1"/>
  <c r="AR157" i="54" s="1"/>
  <c r="AP157" i="54" a="1"/>
  <c r="AP157" i="54" s="1"/>
  <c r="AN157" i="54" a="1"/>
  <c r="AN157" i="54" s="1"/>
  <c r="AL157" i="54" a="1"/>
  <c r="AL157" i="54" s="1"/>
  <c r="AB157" i="54" a="1"/>
  <c r="AB157" i="54" s="1"/>
  <c r="AH157" i="54" a="1"/>
  <c r="AH157" i="54" s="1"/>
  <c r="X157" i="54" a="1"/>
  <c r="X157" i="54" s="1"/>
  <c r="AD157" i="54" a="1"/>
  <c r="AD157" i="54" s="1"/>
  <c r="AJ157" i="54" a="1"/>
  <c r="AJ157" i="54" s="1"/>
  <c r="BC157" i="54"/>
  <c r="Z157" i="54" a="1"/>
  <c r="Z157" i="54" s="1"/>
  <c r="AF157" i="54" a="1"/>
  <c r="AF157" i="54" s="1"/>
  <c r="AT123" i="54" a="1"/>
  <c r="AT123" i="54" s="1"/>
  <c r="AT178" i="54" a="1"/>
  <c r="AT178" i="54" s="1"/>
  <c r="W202" i="54"/>
  <c r="U190" i="54"/>
  <c r="AQ190" i="54" a="1"/>
  <c r="AQ190" i="54" s="1"/>
  <c r="AG190" i="54" a="1"/>
  <c r="AG190" i="54" s="1"/>
  <c r="AP190" i="54" a="1"/>
  <c r="AP190" i="54" s="1"/>
  <c r="AI190" i="54" a="1"/>
  <c r="AI190" i="54" s="1"/>
  <c r="Z190" i="54" a="1"/>
  <c r="Z190" i="54" s="1"/>
  <c r="AO190" i="54" a="1"/>
  <c r="AO190" i="54" s="1"/>
  <c r="Y190" i="54" a="1"/>
  <c r="Y190" i="54" s="1"/>
  <c r="AF190" i="54" a="1"/>
  <c r="AF190" i="54" s="1"/>
  <c r="AL190" i="54" a="1"/>
  <c r="AL190" i="54" s="1"/>
  <c r="AK190" i="54" a="1"/>
  <c r="AK190" i="54" s="1"/>
  <c r="BC190" i="54"/>
  <c r="X190" i="54" a="1"/>
  <c r="X190" i="54" s="1"/>
  <c r="AD190" i="54" a="1"/>
  <c r="AD190" i="54" s="1"/>
  <c r="AJ190" i="54" a="1"/>
  <c r="AJ190" i="54" s="1"/>
  <c r="AT190" i="54" a="1"/>
  <c r="AT190" i="54" s="1"/>
  <c r="AN190" i="54" a="1"/>
  <c r="AN190" i="54" s="1"/>
  <c r="AC190" i="54" a="1"/>
  <c r="AC190" i="54" s="1"/>
  <c r="AS190" i="54" a="1"/>
  <c r="AS190" i="54" s="1"/>
  <c r="AE190" i="54" a="1"/>
  <c r="AE190" i="54" s="1"/>
  <c r="AB190" i="54" a="1"/>
  <c r="AB190" i="54" s="1"/>
  <c r="AM190" i="54" a="1"/>
  <c r="AM190" i="54" s="1"/>
  <c r="AR190" i="54" a="1"/>
  <c r="AR190" i="54" s="1"/>
  <c r="AH190" i="54" a="1"/>
  <c r="AH190" i="54" s="1"/>
  <c r="AA190" i="54" a="1"/>
  <c r="AA190" i="54" s="1"/>
  <c r="V238" i="54"/>
  <c r="V242" i="54"/>
  <c r="W180" i="54"/>
  <c r="AN168" i="54" a="1"/>
  <c r="AN168" i="54" s="1"/>
  <c r="Z168" i="54" a="1"/>
  <c r="Z168" i="54" s="1"/>
  <c r="AL168" i="54" a="1"/>
  <c r="AL168" i="54" s="1"/>
  <c r="AI168" i="54" a="1"/>
  <c r="AI168" i="54" s="1"/>
  <c r="AF168" i="54" a="1"/>
  <c r="AF168" i="54" s="1"/>
  <c r="AO168" i="54" a="1"/>
  <c r="AO168" i="54" s="1"/>
  <c r="BC168" i="54"/>
  <c r="U168" i="54"/>
  <c r="Y168" i="54" a="1"/>
  <c r="Y168" i="54" s="1"/>
  <c r="AJ168" i="54" a="1"/>
  <c r="AJ168" i="54" s="1"/>
  <c r="AK168" i="54" a="1"/>
  <c r="AK168" i="54" s="1"/>
  <c r="AE168" i="54" a="1"/>
  <c r="AE168" i="54" s="1"/>
  <c r="AC168" i="54" a="1"/>
  <c r="AC168" i="54" s="1"/>
  <c r="AR168" i="54" a="1"/>
  <c r="AR168" i="54" s="1"/>
  <c r="AG168" i="54" a="1"/>
  <c r="AG168" i="54" s="1"/>
  <c r="AS168" i="54" a="1"/>
  <c r="AS168" i="54" s="1"/>
  <c r="AA168" i="54" a="1"/>
  <c r="AA168" i="54" s="1"/>
  <c r="AB168" i="54" a="1"/>
  <c r="AB168" i="54" s="1"/>
  <c r="AD168" i="54" a="1"/>
  <c r="AD168" i="54" s="1"/>
  <c r="X168" i="54" a="1"/>
  <c r="X168" i="54" s="1"/>
  <c r="AM168" i="54" a="1"/>
  <c r="AM168" i="54" s="1"/>
  <c r="AP168" i="54" a="1"/>
  <c r="AP168" i="54" s="1"/>
  <c r="AT168" i="54" a="1"/>
  <c r="AT168" i="54" s="1"/>
  <c r="AQ168" i="54" a="1"/>
  <c r="AQ168" i="54" s="1"/>
  <c r="AH168" i="54" a="1"/>
  <c r="AH168" i="54" s="1"/>
  <c r="AT189" i="54" a="1"/>
  <c r="AT189" i="54" s="1"/>
  <c r="AT167" i="54" a="1"/>
  <c r="AT167" i="54" s="1"/>
  <c r="BC224" i="54"/>
  <c r="AC224" i="54" a="1"/>
  <c r="AC224" i="54" s="1"/>
  <c r="AG224" i="54" a="1"/>
  <c r="AG224" i="54" s="1"/>
  <c r="AT224" i="54" a="1"/>
  <c r="AT224" i="54" s="1"/>
  <c r="AO224" i="54" a="1"/>
  <c r="AO224" i="54" s="1"/>
  <c r="V236" i="54"/>
  <c r="AK224" i="54" a="1"/>
  <c r="AK224" i="54" s="1"/>
  <c r="AF224" i="54" a="1"/>
  <c r="AF224" i="54" s="1"/>
  <c r="U224" i="54"/>
  <c r="AB224" i="54" a="1"/>
  <c r="AB224" i="54" s="1"/>
  <c r="AQ224" i="54" a="1"/>
  <c r="AQ224" i="54" s="1"/>
  <c r="AS224" i="54" a="1"/>
  <c r="AS224" i="54" s="1"/>
  <c r="AI224" i="54" a="1"/>
  <c r="AI224" i="54" s="1"/>
  <c r="AJ224" i="54" a="1"/>
  <c r="AJ224" i="54" s="1"/>
  <c r="AA224" i="54" a="1"/>
  <c r="AA224" i="54" s="1"/>
  <c r="Z224" i="54" a="1"/>
  <c r="Z224" i="54" s="1"/>
  <c r="AM224" i="54" a="1"/>
  <c r="AM224" i="54" s="1"/>
  <c r="AN224" i="54" a="1"/>
  <c r="AN224" i="54" s="1"/>
  <c r="AR224" i="54" a="1"/>
  <c r="AR224" i="54" s="1"/>
  <c r="AE224" i="54" a="1"/>
  <c r="AE224" i="54" s="1"/>
  <c r="AH224" i="54" a="1"/>
  <c r="AH224" i="54" s="1"/>
  <c r="AD224" i="54" a="1"/>
  <c r="AD224" i="54" s="1"/>
  <c r="Y224" i="54" a="1"/>
  <c r="Y224" i="54" s="1"/>
  <c r="AP224" i="54" a="1"/>
  <c r="AP224" i="54" s="1"/>
  <c r="AL224" i="54" a="1"/>
  <c r="AL224" i="54" s="1"/>
  <c r="X224" i="54" a="1"/>
  <c r="X224" i="54" s="1"/>
  <c r="U113" i="54"/>
  <c r="W125" i="54"/>
  <c r="BC113" i="54"/>
  <c r="W147" i="54"/>
  <c r="AA135" i="54" a="1"/>
  <c r="AA135" i="54" s="1"/>
  <c r="AN135" i="54" a="1"/>
  <c r="AN135" i="54" s="1"/>
  <c r="AD135" i="54" a="1"/>
  <c r="AD135" i="54" s="1"/>
  <c r="AR135" i="54" a="1"/>
  <c r="AR135" i="54" s="1"/>
  <c r="AO135" i="54" a="1"/>
  <c r="AO135" i="54" s="1"/>
  <c r="AJ135" i="54" a="1"/>
  <c r="AJ135" i="54" s="1"/>
  <c r="AT135" i="54" a="1"/>
  <c r="AT135" i="54" s="1"/>
  <c r="AB135" i="54" a="1"/>
  <c r="AB135" i="54" s="1"/>
  <c r="AF135" i="54" a="1"/>
  <c r="AF135" i="54" s="1"/>
  <c r="AL135" i="54" a="1"/>
  <c r="AL135" i="54" s="1"/>
  <c r="AS135" i="54" a="1"/>
  <c r="AS135" i="54" s="1"/>
  <c r="X135" i="54" a="1"/>
  <c r="X135" i="54" s="1"/>
  <c r="AK135" i="54" a="1"/>
  <c r="AK135" i="54" s="1"/>
  <c r="AQ135" i="54" a="1"/>
  <c r="AQ135" i="54" s="1"/>
  <c r="AI135" i="54" a="1"/>
  <c r="AI135" i="54" s="1"/>
  <c r="U135" i="54"/>
  <c r="AM135" i="54" a="1"/>
  <c r="AM135" i="54" s="1"/>
  <c r="AP135" i="54" a="1"/>
  <c r="AP135" i="54" s="1"/>
  <c r="AC135" i="54" a="1"/>
  <c r="AC135" i="54" s="1"/>
  <c r="Y135" i="54" a="1"/>
  <c r="Y135" i="54" s="1"/>
  <c r="AG135" i="54" a="1"/>
  <c r="AG135" i="54" s="1"/>
  <c r="AE135" i="54" a="1"/>
  <c r="AE135" i="54" s="1"/>
  <c r="Z135" i="54" a="1"/>
  <c r="Z135" i="54" s="1"/>
  <c r="BC135" i="54"/>
  <c r="AH135" i="54" a="1"/>
  <c r="AH135" i="54" s="1"/>
  <c r="V241" i="54"/>
  <c r="W213" i="54"/>
  <c r="AS201" i="54" a="1"/>
  <c r="AS201" i="54" s="1"/>
  <c r="AK201" i="54" a="1"/>
  <c r="AK201" i="54" s="1"/>
  <c r="AL201" i="54" a="1"/>
  <c r="AL201" i="54" s="1"/>
  <c r="AN201" i="54" a="1"/>
  <c r="AN201" i="54" s="1"/>
  <c r="AF201" i="54" a="1"/>
  <c r="AF201" i="54" s="1"/>
  <c r="AD201" i="54" a="1"/>
  <c r="AD201" i="54" s="1"/>
  <c r="AI201" i="54" a="1"/>
  <c r="AI201" i="54" s="1"/>
  <c r="AC201" i="54" a="1"/>
  <c r="AC201" i="54" s="1"/>
  <c r="X201" i="54" a="1"/>
  <c r="X201" i="54" s="1"/>
  <c r="AO201" i="54" a="1"/>
  <c r="AO201" i="54" s="1"/>
  <c r="AM201" i="54" a="1"/>
  <c r="AM201" i="54" s="1"/>
  <c r="AG201" i="54" a="1"/>
  <c r="AG201" i="54" s="1"/>
  <c r="AE201" i="54" a="1"/>
  <c r="AE201" i="54" s="1"/>
  <c r="AR201" i="54" a="1"/>
  <c r="AR201" i="54" s="1"/>
  <c r="AP201" i="54" a="1"/>
  <c r="AP201" i="54" s="1"/>
  <c r="Y201" i="54" a="1"/>
  <c r="Y201" i="54" s="1"/>
  <c r="U201" i="54"/>
  <c r="BC201" i="54"/>
  <c r="AJ201" i="54" a="1"/>
  <c r="AJ201" i="54" s="1"/>
  <c r="AQ201" i="54" a="1"/>
  <c r="AQ201" i="54" s="1"/>
  <c r="Z201" i="54" a="1"/>
  <c r="Z201" i="54" s="1"/>
  <c r="AH201" i="54" a="1"/>
  <c r="AH201" i="54" s="1"/>
  <c r="AT201" i="54" a="1"/>
  <c r="AT201" i="54" s="1"/>
  <c r="AA201" i="54" a="1"/>
  <c r="AA201" i="54" s="1"/>
  <c r="AB201" i="54" a="1"/>
  <c r="AB201" i="54" s="1"/>
  <c r="V243" i="54"/>
  <c r="V245" i="54"/>
  <c r="AT134" i="54" a="1"/>
  <c r="AT134" i="54" s="1"/>
  <c r="V237" i="54"/>
  <c r="U102" i="54"/>
  <c r="BC102" i="54"/>
  <c r="W158" i="54"/>
  <c r="AT146" i="54" a="1"/>
  <c r="AT146" i="54" s="1"/>
  <c r="AL146" i="54" a="1"/>
  <c r="AL146" i="54" s="1"/>
  <c r="AF146" i="54" a="1"/>
  <c r="AF146" i="54" s="1"/>
  <c r="AH146" i="54" a="1"/>
  <c r="AH146" i="54" s="1"/>
  <c r="AS146" i="54" a="1"/>
  <c r="AS146" i="54" s="1"/>
  <c r="AD146" i="54" a="1"/>
  <c r="AD146" i="54" s="1"/>
  <c r="AR146" i="54" a="1"/>
  <c r="AR146" i="54" s="1"/>
  <c r="Z146" i="54" a="1"/>
  <c r="Z146" i="54" s="1"/>
  <c r="X146" i="54" a="1"/>
  <c r="X146" i="54" s="1"/>
  <c r="BC146" i="54"/>
  <c r="AK146" i="54" a="1"/>
  <c r="AK146" i="54" s="1"/>
  <c r="AO146" i="54" a="1"/>
  <c r="AO146" i="54" s="1"/>
  <c r="AJ146" i="54" a="1"/>
  <c r="AJ146" i="54" s="1"/>
  <c r="AC146" i="54" a="1"/>
  <c r="AC146" i="54" s="1"/>
  <c r="AQ146" i="54" a="1"/>
  <c r="AQ146" i="54" s="1"/>
  <c r="AG146" i="54" a="1"/>
  <c r="AG146" i="54" s="1"/>
  <c r="AM146" i="54" a="1"/>
  <c r="AM146" i="54" s="1"/>
  <c r="AI146" i="54" a="1"/>
  <c r="AI146" i="54" s="1"/>
  <c r="Y146" i="54" a="1"/>
  <c r="Y146" i="54" s="1"/>
  <c r="AE146" i="54" a="1"/>
  <c r="AE146" i="54" s="1"/>
  <c r="AB146" i="54" a="1"/>
  <c r="AB146" i="54" s="1"/>
  <c r="AP146" i="54" a="1"/>
  <c r="AP146" i="54" s="1"/>
  <c r="AA146" i="54" a="1"/>
  <c r="AA146" i="54" s="1"/>
  <c r="U146" i="54"/>
  <c r="AN146" i="54" a="1"/>
  <c r="AN146" i="54" s="1"/>
  <c r="V239" i="54"/>
  <c r="BC223" i="54"/>
  <c r="AM223" i="54" a="1"/>
  <c r="AM223" i="54" s="1"/>
  <c r="AP223" i="54" a="1"/>
  <c r="AP223" i="54" s="1"/>
  <c r="AE223" i="54" a="1"/>
  <c r="AE223" i="54" s="1"/>
  <c r="AG223" i="54" a="1"/>
  <c r="AG223" i="54" s="1"/>
  <c r="V235" i="54"/>
  <c r="X223" i="54" a="1"/>
  <c r="X223" i="54" s="1"/>
  <c r="AA223" i="54" a="1"/>
  <c r="AA223" i="54" s="1"/>
  <c r="AO223" i="54" a="1"/>
  <c r="AO223" i="54" s="1"/>
  <c r="AS223" i="54" a="1"/>
  <c r="AS223" i="54" s="1"/>
  <c r="AF223" i="54" a="1"/>
  <c r="AF223" i="54" s="1"/>
  <c r="AJ223" i="54" a="1"/>
  <c r="AJ223" i="54" s="1"/>
  <c r="U223" i="54"/>
  <c r="AI223" i="54" a="1"/>
  <c r="AI223" i="54" s="1"/>
  <c r="Z223" i="54" a="1"/>
  <c r="Z223" i="54" s="1"/>
  <c r="AN223" i="54" a="1"/>
  <c r="AN223" i="54" s="1"/>
  <c r="AD223" i="54" a="1"/>
  <c r="AD223" i="54" s="1"/>
  <c r="AR223" i="54" a="1"/>
  <c r="AR223" i="54" s="1"/>
  <c r="AL223" i="54" a="1"/>
  <c r="AL223" i="54" s="1"/>
  <c r="AK223" i="54" a="1"/>
  <c r="AK223" i="54" s="1"/>
  <c r="AQ223" i="54" a="1"/>
  <c r="AQ223" i="54" s="1"/>
  <c r="AC223" i="54" a="1"/>
  <c r="AC223" i="54" s="1"/>
  <c r="AH223" i="54" a="1"/>
  <c r="AH223" i="54" s="1"/>
  <c r="Y223" i="54" a="1"/>
  <c r="Y223" i="54" s="1"/>
  <c r="AT223" i="54" a="1"/>
  <c r="AT223" i="54" s="1"/>
  <c r="AB223" i="54" a="1"/>
  <c r="AB223" i="54" s="1"/>
  <c r="AT90" i="54" a="1"/>
  <c r="AT90" i="54" s="1"/>
  <c r="AT101" i="54" a="1"/>
  <c r="AT101" i="54" s="1"/>
  <c r="AU6" i="54"/>
  <c r="AU168" i="54" s="1" a="1"/>
  <c r="AU168" i="54" s="1"/>
  <c r="AT7" i="54" a="1"/>
  <c r="AT7" i="54" s="1"/>
  <c r="AT19" i="54" a="1"/>
  <c r="AT19" i="54" s="1"/>
  <c r="AT8" i="54" a="1"/>
  <c r="AT8" i="54" s="1"/>
  <c r="AT20" i="54" a="1"/>
  <c r="AT20" i="54" s="1"/>
  <c r="AT32" i="54" a="1"/>
  <c r="AT32" i="54" s="1"/>
  <c r="AT31" i="54" a="1"/>
  <c r="AT31" i="54" s="1"/>
  <c r="AT9" i="54" a="1"/>
  <c r="AT9" i="54" s="1"/>
  <c r="AT44" i="54" a="1"/>
  <c r="AT44" i="54" s="1"/>
  <c r="AT10" i="54" a="1"/>
  <c r="AT10" i="54" s="1"/>
  <c r="AT21" i="54" a="1"/>
  <c r="AT21" i="54" s="1"/>
  <c r="AT43" i="54" a="1"/>
  <c r="AT43" i="54" s="1"/>
  <c r="AT11" i="54" a="1"/>
  <c r="AT11" i="54" s="1"/>
  <c r="AT56" i="54" a="1"/>
  <c r="AT56" i="54" s="1"/>
  <c r="AT55" i="54" a="1"/>
  <c r="AT55" i="54" s="1"/>
  <c r="AT33" i="54" a="1"/>
  <c r="AT33" i="54" s="1"/>
  <c r="AT22" i="54" a="1"/>
  <c r="AT22" i="54" s="1"/>
  <c r="AT23" i="54" a="1"/>
  <c r="AT23" i="54" s="1"/>
  <c r="AT45" i="54" a="1"/>
  <c r="AT45" i="54" s="1"/>
  <c r="AT34" i="54" a="1"/>
  <c r="AT34" i="54" s="1"/>
  <c r="AT67" i="54" a="1"/>
  <c r="AT67" i="54" s="1"/>
  <c r="AT68" i="54" a="1"/>
  <c r="AT68" i="54" s="1"/>
  <c r="AT12" i="54" a="1"/>
  <c r="AT12" i="54" s="1"/>
  <c r="AT13" i="54" a="1"/>
  <c r="AT13" i="54" s="1"/>
  <c r="AT24" i="54" a="1"/>
  <c r="AT24" i="54" s="1"/>
  <c r="AT79" i="54" a="1"/>
  <c r="AT79" i="54" s="1"/>
  <c r="AT35" i="54" a="1"/>
  <c r="AT35" i="54" s="1"/>
  <c r="AT57" i="54" a="1"/>
  <c r="AT57" i="54" s="1"/>
  <c r="AT46" i="54" a="1"/>
  <c r="AT46" i="54" s="1"/>
  <c r="AT80" i="54" a="1"/>
  <c r="AT80" i="54" s="1"/>
  <c r="AT25" i="54" a="1"/>
  <c r="AT25" i="54" s="1"/>
  <c r="AT91" i="54" a="1"/>
  <c r="AT91" i="54" s="1"/>
  <c r="AT47" i="54" a="1"/>
  <c r="AT47" i="54" s="1"/>
  <c r="AT92" i="54" a="1"/>
  <c r="AT92" i="54" s="1"/>
  <c r="AT58" i="54" a="1"/>
  <c r="AT58" i="54" s="1"/>
  <c r="AT69" i="54" a="1"/>
  <c r="AT69" i="54" s="1"/>
  <c r="AT36" i="54" a="1"/>
  <c r="AT36" i="54" s="1"/>
  <c r="AT14" i="54" a="1"/>
  <c r="AT14" i="54" s="1"/>
  <c r="AT70" i="54" a="1"/>
  <c r="AT70" i="54" s="1"/>
  <c r="AT104" i="54" a="1"/>
  <c r="AT104" i="54" s="1"/>
  <c r="AT103" i="54" a="1"/>
  <c r="AT103" i="54" s="1"/>
  <c r="AT81" i="54" a="1"/>
  <c r="AT81" i="54" s="1"/>
  <c r="AT37" i="54" a="1"/>
  <c r="AT37" i="54" s="1"/>
  <c r="AT15" i="54" a="1"/>
  <c r="AT15" i="54" s="1"/>
  <c r="AT48" i="54" a="1"/>
  <c r="AT48" i="54" s="1"/>
  <c r="AT26" i="54" a="1"/>
  <c r="AT26" i="54" s="1"/>
  <c r="AT59" i="54" a="1"/>
  <c r="AT59" i="54" s="1"/>
  <c r="AT116" i="54" a="1"/>
  <c r="AT116" i="54" s="1"/>
  <c r="AT38" i="54" a="1"/>
  <c r="AT38" i="54" s="1"/>
  <c r="AT71" i="54" a="1"/>
  <c r="AT71" i="54" s="1"/>
  <c r="AT115" i="54" a="1"/>
  <c r="AT115" i="54" s="1"/>
  <c r="AT27" i="54" a="1"/>
  <c r="AT27" i="54" s="1"/>
  <c r="AT82" i="54" a="1"/>
  <c r="AT82" i="54" s="1"/>
  <c r="AT60" i="54" a="1"/>
  <c r="AT60" i="54" s="1"/>
  <c r="AT16" i="54" a="1"/>
  <c r="AT16" i="54" s="1"/>
  <c r="AT49" i="54" a="1"/>
  <c r="AT49" i="54" s="1"/>
  <c r="AT93" i="54" a="1"/>
  <c r="AT93" i="54" s="1"/>
  <c r="AT17" i="54" a="1"/>
  <c r="AT17" i="54" s="1"/>
  <c r="AT61" i="54" a="1"/>
  <c r="AT61" i="54" s="1"/>
  <c r="AT72" i="54" a="1"/>
  <c r="AT72" i="54" s="1"/>
  <c r="AT39" i="54" a="1"/>
  <c r="AT39" i="54" s="1"/>
  <c r="AT28" i="54" a="1"/>
  <c r="AT28" i="54" s="1"/>
  <c r="AT94" i="54" a="1"/>
  <c r="AT94" i="54" s="1"/>
  <c r="AT105" i="54" a="1"/>
  <c r="AT105" i="54" s="1"/>
  <c r="AT50" i="54" a="1"/>
  <c r="AT50" i="54" s="1"/>
  <c r="AT83" i="54" a="1"/>
  <c r="AT83" i="54" s="1"/>
  <c r="AT18" i="54" a="1"/>
  <c r="AT18" i="54" s="1"/>
  <c r="AT95" i="54" a="1"/>
  <c r="AT95" i="54" s="1"/>
  <c r="AT73" i="54" a="1"/>
  <c r="AT73" i="54" s="1"/>
  <c r="AT62" i="54" a="1"/>
  <c r="AT62" i="54" s="1"/>
  <c r="AT29" i="54" a="1"/>
  <c r="AT29" i="54" s="1"/>
  <c r="AT40" i="54" a="1"/>
  <c r="AT40" i="54" s="1"/>
  <c r="AT51" i="54" a="1"/>
  <c r="AT51" i="54" s="1"/>
  <c r="AT106" i="54" a="1"/>
  <c r="AT106" i="54" s="1"/>
  <c r="AT84" i="54" a="1"/>
  <c r="AT84" i="54" s="1"/>
  <c r="AT117" i="54" a="1"/>
  <c r="AT117" i="54" s="1"/>
  <c r="AT96" i="54" a="1"/>
  <c r="AT96" i="54" s="1"/>
  <c r="AT30" i="54" a="1"/>
  <c r="AT30" i="54" s="1"/>
  <c r="AT52" i="54" a="1"/>
  <c r="AT52" i="54" s="1"/>
  <c r="AT63" i="54" a="1"/>
  <c r="AT63" i="54" s="1"/>
  <c r="AT41" i="54" a="1"/>
  <c r="AT41" i="54" s="1"/>
  <c r="AT118" i="54" a="1"/>
  <c r="AT118" i="54" s="1"/>
  <c r="AT107" i="54" a="1"/>
  <c r="AT107" i="54" s="1"/>
  <c r="AT74" i="54" a="1"/>
  <c r="AT74" i="54" s="1"/>
  <c r="AT85" i="54" a="1"/>
  <c r="AT85" i="54" s="1"/>
  <c r="AT86" i="54" a="1"/>
  <c r="AT86" i="54" s="1"/>
  <c r="AT108" i="54" a="1"/>
  <c r="AT108" i="54" s="1"/>
  <c r="AT53" i="54" a="1"/>
  <c r="AT53" i="54" s="1"/>
  <c r="AT42" i="54" a="1"/>
  <c r="AT42" i="54" s="1"/>
  <c r="AT64" i="54" a="1"/>
  <c r="AT64" i="54" s="1"/>
  <c r="AT97" i="54" a="1"/>
  <c r="AT97" i="54" s="1"/>
  <c r="AT75" i="54" a="1"/>
  <c r="AT75" i="54" s="1"/>
  <c r="AT119" i="54" a="1"/>
  <c r="AT119" i="54" s="1"/>
  <c r="AT76" i="54" a="1"/>
  <c r="AT76" i="54" s="1"/>
  <c r="AT109" i="54" a="1"/>
  <c r="AT109" i="54" s="1"/>
  <c r="AT65" i="54" a="1"/>
  <c r="AT65" i="54" s="1"/>
  <c r="AT87" i="54" a="1"/>
  <c r="AT87" i="54" s="1"/>
  <c r="AT54" i="54" a="1"/>
  <c r="AT54" i="54" s="1"/>
  <c r="AT98" i="54" a="1"/>
  <c r="AT98" i="54" s="1"/>
  <c r="AT88" i="54" a="1"/>
  <c r="AT88" i="54" s="1"/>
  <c r="AT66" i="54" a="1"/>
  <c r="AT66" i="54" s="1"/>
  <c r="AT77" i="54" a="1"/>
  <c r="AT77" i="54" s="1"/>
  <c r="AT110" i="54" a="1"/>
  <c r="AT110" i="54" s="1"/>
  <c r="AT99" i="54" a="1"/>
  <c r="AT99" i="54" s="1"/>
  <c r="AT89" i="54" a="1"/>
  <c r="AT89" i="54" s="1"/>
  <c r="AT78" i="54" a="1"/>
  <c r="AT78" i="54" s="1"/>
  <c r="AT100" i="54" a="1"/>
  <c r="AT100" i="54" s="1"/>
  <c r="AT111" i="54" a="1"/>
  <c r="AT111" i="54" s="1"/>
  <c r="AR113" i="54" a="1"/>
  <c r="AR113" i="54" s="1"/>
  <c r="AS113" i="54" a="1"/>
  <c r="AS113" i="54" s="1"/>
  <c r="AN113" i="54" a="1"/>
  <c r="AN113" i="54" s="1"/>
  <c r="AK113" i="54" a="1"/>
  <c r="AK113" i="54" s="1"/>
  <c r="AB113" i="54" a="1"/>
  <c r="AB113" i="54" s="1"/>
  <c r="AJ113" i="54" a="1"/>
  <c r="AJ113" i="54" s="1"/>
  <c r="X113" i="54" a="1"/>
  <c r="X113" i="54" s="1"/>
  <c r="AI113" i="54" a="1"/>
  <c r="AI113" i="54" s="1"/>
  <c r="Z113" i="54" a="1"/>
  <c r="Z113" i="54" s="1"/>
  <c r="AQ113" i="54" a="1"/>
  <c r="AQ113" i="54" s="1"/>
  <c r="AO113" i="54" a="1"/>
  <c r="AO113" i="54" s="1"/>
  <c r="AA113" i="54" a="1"/>
  <c r="AA113" i="54" s="1"/>
  <c r="AG113" i="54" a="1"/>
  <c r="AG113" i="54" s="1"/>
  <c r="AF113" i="54" a="1"/>
  <c r="AF113" i="54" s="1"/>
  <c r="AT113" i="54" a="1"/>
  <c r="AT113" i="54" s="1"/>
  <c r="AM113" i="54" a="1"/>
  <c r="AM113" i="54" s="1"/>
  <c r="AP113" i="54" a="1"/>
  <c r="AP113" i="54" s="1"/>
  <c r="AE113" i="54" a="1"/>
  <c r="AE113" i="54" s="1"/>
  <c r="AL113" i="54" a="1"/>
  <c r="AL113" i="54" s="1"/>
  <c r="Y113" i="54" a="1"/>
  <c r="Y113" i="54" s="1"/>
  <c r="AC113" i="54" a="1"/>
  <c r="AC113" i="54" s="1"/>
  <c r="AH113" i="54" a="1"/>
  <c r="AH113" i="54" s="1"/>
  <c r="AD113" i="54" a="1"/>
  <c r="AD113" i="54" s="1"/>
  <c r="W114" i="54"/>
  <c r="AN102" i="54" a="1"/>
  <c r="AN102" i="54" s="1"/>
  <c r="AC102" i="54" a="1"/>
  <c r="AC102" i="54" s="1"/>
  <c r="AH102" i="54" a="1"/>
  <c r="AH102" i="54" s="1"/>
  <c r="AK102" i="54" a="1"/>
  <c r="AK102" i="54" s="1"/>
  <c r="AS102" i="54" a="1"/>
  <c r="AS102" i="54" s="1"/>
  <c r="AP102" i="54" a="1"/>
  <c r="AP102" i="54" s="1"/>
  <c r="AI102" i="54" a="1"/>
  <c r="AI102" i="54" s="1"/>
  <c r="AM102" i="54" a="1"/>
  <c r="AM102" i="54" s="1"/>
  <c r="AQ102" i="54" a="1"/>
  <c r="AQ102" i="54" s="1"/>
  <c r="Y102" i="54" a="1"/>
  <c r="Y102" i="54" s="1"/>
  <c r="AF102" i="54" a="1"/>
  <c r="AF102" i="54" s="1"/>
  <c r="Z102" i="54" a="1"/>
  <c r="Z102" i="54" s="1"/>
  <c r="AD102" i="54" a="1"/>
  <c r="AD102" i="54" s="1"/>
  <c r="AG102" i="54" a="1"/>
  <c r="AG102" i="54" s="1"/>
  <c r="AT102" i="54" a="1"/>
  <c r="AT102" i="54" s="1"/>
  <c r="AA102" i="54" a="1"/>
  <c r="AA102" i="54" s="1"/>
  <c r="AO102" i="54" a="1"/>
  <c r="AO102" i="54" s="1"/>
  <c r="AE102" i="54" a="1"/>
  <c r="AE102" i="54" s="1"/>
  <c r="AB102" i="54" a="1"/>
  <c r="AB102" i="54" s="1"/>
  <c r="AL102" i="54" a="1"/>
  <c r="AL102" i="54" s="1"/>
  <c r="AJ102" i="54" a="1"/>
  <c r="AJ102" i="54" s="1"/>
  <c r="X102" i="54" a="1"/>
  <c r="X102" i="54" s="1"/>
  <c r="AR102" i="54" a="1"/>
  <c r="AR102" i="54" s="1"/>
  <c r="AU223" i="54" l="1" a="1"/>
  <c r="AU223" i="54" s="1"/>
  <c r="AU113" i="54" a="1"/>
  <c r="AU113" i="54" s="1"/>
  <c r="AU102" i="54" a="1"/>
  <c r="AU102" i="54" s="1"/>
  <c r="AU190" i="54" a="1"/>
  <c r="AU190" i="54" s="1"/>
  <c r="W148" i="54"/>
  <c r="AO136" i="54" a="1"/>
  <c r="AO136" i="54" s="1"/>
  <c r="AH136" i="54" a="1"/>
  <c r="AH136" i="54" s="1"/>
  <c r="AR136" i="54" a="1"/>
  <c r="AR136" i="54" s="1"/>
  <c r="AU136" i="54" a="1"/>
  <c r="AU136" i="54" s="1"/>
  <c r="AF136" i="54" a="1"/>
  <c r="AF136" i="54" s="1"/>
  <c r="X136" i="54" a="1"/>
  <c r="X136" i="54" s="1"/>
  <c r="AJ136" i="54" a="1"/>
  <c r="AJ136" i="54" s="1"/>
  <c r="AE136" i="54" a="1"/>
  <c r="AE136" i="54" s="1"/>
  <c r="AC136" i="54" a="1"/>
  <c r="AC136" i="54" s="1"/>
  <c r="Y136" i="54" a="1"/>
  <c r="Y136" i="54" s="1"/>
  <c r="AB136" i="54" a="1"/>
  <c r="AB136" i="54" s="1"/>
  <c r="AN136" i="54" a="1"/>
  <c r="AN136" i="54" s="1"/>
  <c r="BC136" i="54"/>
  <c r="U136" i="54"/>
  <c r="AL136" i="54" a="1"/>
  <c r="AL136" i="54" s="1"/>
  <c r="AD136" i="54" a="1"/>
  <c r="AD136" i="54" s="1"/>
  <c r="AK136" i="54" a="1"/>
  <c r="AK136" i="54" s="1"/>
  <c r="AT136" i="54" a="1"/>
  <c r="AT136" i="54" s="1"/>
  <c r="AI136" i="54" a="1"/>
  <c r="AI136" i="54" s="1"/>
  <c r="AQ136" i="54" a="1"/>
  <c r="AQ136" i="54" s="1"/>
  <c r="AA136" i="54" a="1"/>
  <c r="AA136" i="54" s="1"/>
  <c r="AM136" i="54" a="1"/>
  <c r="AM136" i="54" s="1"/>
  <c r="AS136" i="54" a="1"/>
  <c r="AS136" i="54" s="1"/>
  <c r="AP136" i="54" a="1"/>
  <c r="AP136" i="54" s="1"/>
  <c r="Z136" i="54" a="1"/>
  <c r="Z136" i="54" s="1"/>
  <c r="AG136" i="54" a="1"/>
  <c r="AG136" i="54" s="1"/>
  <c r="W137" i="54"/>
  <c r="AQ125" i="54" a="1"/>
  <c r="AQ125" i="54" s="1"/>
  <c r="AA125" i="54" a="1"/>
  <c r="AA125" i="54" s="1"/>
  <c r="AN125" i="54" a="1"/>
  <c r="AN125" i="54" s="1"/>
  <c r="AC125" i="54" a="1"/>
  <c r="AC125" i="54" s="1"/>
  <c r="AP125" i="54" a="1"/>
  <c r="AP125" i="54" s="1"/>
  <c r="AK125" i="54" a="1"/>
  <c r="AK125" i="54" s="1"/>
  <c r="AU125" i="54" a="1"/>
  <c r="AU125" i="54" s="1"/>
  <c r="Z125" i="54" a="1"/>
  <c r="Z125" i="54" s="1"/>
  <c r="Y125" i="54" a="1"/>
  <c r="Y125" i="54" s="1"/>
  <c r="AO125" i="54" a="1"/>
  <c r="AO125" i="54" s="1"/>
  <c r="AE125" i="54" a="1"/>
  <c r="AE125" i="54" s="1"/>
  <c r="U125" i="54"/>
  <c r="AM125" i="54" a="1"/>
  <c r="AM125" i="54" s="1"/>
  <c r="AF125" i="54" a="1"/>
  <c r="AF125" i="54" s="1"/>
  <c r="X125" i="54" a="1"/>
  <c r="X125" i="54" s="1"/>
  <c r="AG125" i="54" a="1"/>
  <c r="AG125" i="54" s="1"/>
  <c r="BC125" i="54"/>
  <c r="AH125" i="54" a="1"/>
  <c r="AH125" i="54" s="1"/>
  <c r="AT125" i="54" a="1"/>
  <c r="AT125" i="54" s="1"/>
  <c r="AI125" i="54" a="1"/>
  <c r="AI125" i="54" s="1"/>
  <c r="AB125" i="54" a="1"/>
  <c r="AB125" i="54" s="1"/>
  <c r="AL125" i="54" a="1"/>
  <c r="AL125" i="54" s="1"/>
  <c r="AJ125" i="54" a="1"/>
  <c r="AJ125" i="54" s="1"/>
  <c r="AR125" i="54" a="1"/>
  <c r="AR125" i="54" s="1"/>
  <c r="AS125" i="54" a="1"/>
  <c r="AS125" i="54" s="1"/>
  <c r="AD125" i="54" a="1"/>
  <c r="AD125" i="54" s="1"/>
  <c r="AU224" i="54" a="1"/>
  <c r="AU224" i="54" s="1"/>
  <c r="V250" i="54"/>
  <c r="AU157" i="54" a="1"/>
  <c r="AU157" i="54" s="1"/>
  <c r="AU146" i="54" a="1"/>
  <c r="AU146" i="54" s="1"/>
  <c r="V249" i="54"/>
  <c r="W181" i="54"/>
  <c r="AR169" i="54" a="1"/>
  <c r="AR169" i="54" s="1"/>
  <c r="AU169" i="54" a="1"/>
  <c r="AU169" i="54" s="1"/>
  <c r="AT169" i="54" a="1"/>
  <c r="AT169" i="54" s="1"/>
  <c r="U169" i="54"/>
  <c r="AD169" i="54" a="1"/>
  <c r="AD169" i="54" s="1"/>
  <c r="AA169" i="54" a="1"/>
  <c r="AA169" i="54" s="1"/>
  <c r="AL169" i="54" a="1"/>
  <c r="AL169" i="54" s="1"/>
  <c r="X169" i="54" a="1"/>
  <c r="X169" i="54" s="1"/>
  <c r="AF169" i="54" a="1"/>
  <c r="AF169" i="54" s="1"/>
  <c r="AQ169" i="54" a="1"/>
  <c r="AQ169" i="54" s="1"/>
  <c r="AC169" i="54" a="1"/>
  <c r="AC169" i="54" s="1"/>
  <c r="AP169" i="54" a="1"/>
  <c r="AP169" i="54" s="1"/>
  <c r="AS169" i="54" a="1"/>
  <c r="AS169" i="54" s="1"/>
  <c r="AB169" i="54" a="1"/>
  <c r="AB169" i="54" s="1"/>
  <c r="AI169" i="54" a="1"/>
  <c r="AI169" i="54" s="1"/>
  <c r="AH169" i="54" a="1"/>
  <c r="AH169" i="54" s="1"/>
  <c r="AM169" i="54" a="1"/>
  <c r="AM169" i="54" s="1"/>
  <c r="Z169" i="54" a="1"/>
  <c r="Z169" i="54" s="1"/>
  <c r="AK169" i="54" a="1"/>
  <c r="AK169" i="54" s="1"/>
  <c r="BC169" i="54"/>
  <c r="AO169" i="54" a="1"/>
  <c r="AO169" i="54" s="1"/>
  <c r="AJ169" i="54" a="1"/>
  <c r="AJ169" i="54" s="1"/>
  <c r="AG169" i="54" a="1"/>
  <c r="AG169" i="54" s="1"/>
  <c r="AE169" i="54" a="1"/>
  <c r="AE169" i="54" s="1"/>
  <c r="Y169" i="54" a="1"/>
  <c r="Y169" i="54" s="1"/>
  <c r="AN169" i="54" a="1"/>
  <c r="AN169" i="54" s="1"/>
  <c r="W170" i="54"/>
  <c r="U158" i="54"/>
  <c r="AJ158" i="54" a="1"/>
  <c r="AJ158" i="54" s="1"/>
  <c r="AD158" i="54" a="1"/>
  <c r="AD158" i="54" s="1"/>
  <c r="AF158" i="54" a="1"/>
  <c r="AF158" i="54" s="1"/>
  <c r="Z158" i="54" a="1"/>
  <c r="Z158" i="54" s="1"/>
  <c r="AB158" i="54" a="1"/>
  <c r="AB158" i="54" s="1"/>
  <c r="X158" i="54" a="1"/>
  <c r="X158" i="54" s="1"/>
  <c r="AS158" i="54" a="1"/>
  <c r="AS158" i="54" s="1"/>
  <c r="AU158" i="54" a="1"/>
  <c r="AU158" i="54" s="1"/>
  <c r="AO158" i="54" a="1"/>
  <c r="AO158" i="54" s="1"/>
  <c r="AQ158" i="54" a="1"/>
  <c r="AQ158" i="54" s="1"/>
  <c r="AK158" i="54" a="1"/>
  <c r="AK158" i="54" s="1"/>
  <c r="AI158" i="54" a="1"/>
  <c r="AI158" i="54" s="1"/>
  <c r="AG158" i="54" a="1"/>
  <c r="AG158" i="54" s="1"/>
  <c r="AE158" i="54" a="1"/>
  <c r="AE158" i="54" s="1"/>
  <c r="AC158" i="54" a="1"/>
  <c r="AC158" i="54" s="1"/>
  <c r="Y158" i="54" a="1"/>
  <c r="Y158" i="54" s="1"/>
  <c r="BC158" i="54"/>
  <c r="AM158" i="54" a="1"/>
  <c r="AM158" i="54" s="1"/>
  <c r="AA158" i="54" a="1"/>
  <c r="AA158" i="54" s="1"/>
  <c r="AT158" i="54" a="1"/>
  <c r="AT158" i="54" s="1"/>
  <c r="AP158" i="54" a="1"/>
  <c r="AP158" i="54" s="1"/>
  <c r="AL158" i="54" a="1"/>
  <c r="AL158" i="54" s="1"/>
  <c r="AR158" i="54" a="1"/>
  <c r="AR158" i="54" s="1"/>
  <c r="AH158" i="54" a="1"/>
  <c r="AH158" i="54" s="1"/>
  <c r="AN158" i="54" a="1"/>
  <c r="AN158" i="54" s="1"/>
  <c r="AU124" i="54" a="1"/>
  <c r="AU124" i="54" s="1"/>
  <c r="U114" i="54"/>
  <c r="W126" i="54"/>
  <c r="BC114" i="54"/>
  <c r="V251" i="54"/>
  <c r="W225" i="54"/>
  <c r="BC213" i="54"/>
  <c r="AB213" i="54" a="1"/>
  <c r="AB213" i="54" s="1"/>
  <c r="AU213" i="54" a="1"/>
  <c r="AU213" i="54" s="1"/>
  <c r="AT213" i="54" a="1"/>
  <c r="AT213" i="54" s="1"/>
  <c r="AS213" i="54" a="1"/>
  <c r="AS213" i="54" s="1"/>
  <c r="AL213" i="54" a="1"/>
  <c r="AL213" i="54" s="1"/>
  <c r="AF213" i="54" a="1"/>
  <c r="AF213" i="54" s="1"/>
  <c r="AN213" i="54" a="1"/>
  <c r="AN213" i="54" s="1"/>
  <c r="AK213" i="54" a="1"/>
  <c r="AK213" i="54" s="1"/>
  <c r="X213" i="54" a="1"/>
  <c r="X213" i="54" s="1"/>
  <c r="AR213" i="54" a="1"/>
  <c r="AR213" i="54" s="1"/>
  <c r="AM213" i="54" a="1"/>
  <c r="AM213" i="54" s="1"/>
  <c r="AC213" i="54" a="1"/>
  <c r="AC213" i="54" s="1"/>
  <c r="AE213" i="54" a="1"/>
  <c r="AE213" i="54" s="1"/>
  <c r="AJ213" i="54" a="1"/>
  <c r="AJ213" i="54" s="1"/>
  <c r="AA213" i="54" a="1"/>
  <c r="AA213" i="54" s="1"/>
  <c r="AQ213" i="54" a="1"/>
  <c r="AQ213" i="54" s="1"/>
  <c r="AG213" i="54" a="1"/>
  <c r="AG213" i="54" s="1"/>
  <c r="AP213" i="54" a="1"/>
  <c r="AP213" i="54" s="1"/>
  <c r="AI213" i="54" a="1"/>
  <c r="AI213" i="54" s="1"/>
  <c r="AD213" i="54" a="1"/>
  <c r="AD213" i="54" s="1"/>
  <c r="Y213" i="54" a="1"/>
  <c r="Y213" i="54" s="1"/>
  <c r="AH213" i="54" a="1"/>
  <c r="AH213" i="54" s="1"/>
  <c r="U213" i="54"/>
  <c r="Z213" i="54" a="1"/>
  <c r="Z213" i="54" s="1"/>
  <c r="AO213" i="54" a="1"/>
  <c r="AO213" i="54" s="1"/>
  <c r="V253" i="54"/>
  <c r="W192" i="54"/>
  <c r="AM180" i="54" a="1"/>
  <c r="AM180" i="54" s="1"/>
  <c r="AH180" i="54" a="1"/>
  <c r="AH180" i="54" s="1"/>
  <c r="AQ180" i="54" a="1"/>
  <c r="AQ180" i="54" s="1"/>
  <c r="AE180" i="54" a="1"/>
  <c r="AE180" i="54" s="1"/>
  <c r="AS180" i="54" a="1"/>
  <c r="AS180" i="54" s="1"/>
  <c r="AI180" i="54" a="1"/>
  <c r="AI180" i="54" s="1"/>
  <c r="AO180" i="54" a="1"/>
  <c r="AO180" i="54" s="1"/>
  <c r="U180" i="54"/>
  <c r="AK180" i="54" a="1"/>
  <c r="AK180" i="54" s="1"/>
  <c r="AA180" i="54" a="1"/>
  <c r="AA180" i="54" s="1"/>
  <c r="AG180" i="54" a="1"/>
  <c r="AG180" i="54" s="1"/>
  <c r="AT180" i="54" a="1"/>
  <c r="AT180" i="54" s="1"/>
  <c r="AC180" i="54" a="1"/>
  <c r="AC180" i="54" s="1"/>
  <c r="AP180" i="54" a="1"/>
  <c r="AP180" i="54" s="1"/>
  <c r="AF180" i="54" a="1"/>
  <c r="AF180" i="54" s="1"/>
  <c r="X180" i="54" a="1"/>
  <c r="X180" i="54" s="1"/>
  <c r="Y180" i="54" a="1"/>
  <c r="Y180" i="54" s="1"/>
  <c r="AR180" i="54" a="1"/>
  <c r="AR180" i="54" s="1"/>
  <c r="AJ180" i="54" a="1"/>
  <c r="AJ180" i="54" s="1"/>
  <c r="Z180" i="54" a="1"/>
  <c r="Z180" i="54" s="1"/>
  <c r="AB180" i="54" a="1"/>
  <c r="AB180" i="54" s="1"/>
  <c r="AL180" i="54" a="1"/>
  <c r="AL180" i="54" s="1"/>
  <c r="AU180" i="54" a="1"/>
  <c r="AU180" i="54" s="1"/>
  <c r="AN180" i="54" a="1"/>
  <c r="AN180" i="54" s="1"/>
  <c r="AD180" i="54" a="1"/>
  <c r="AD180" i="54" s="1"/>
  <c r="BC180" i="54"/>
  <c r="BC235" i="54"/>
  <c r="AT235" i="54" a="1"/>
  <c r="AT235" i="54" s="1"/>
  <c r="AP235" i="54" a="1"/>
  <c r="AP235" i="54" s="1"/>
  <c r="AK235" i="54" a="1"/>
  <c r="AK235" i="54" s="1"/>
  <c r="AG235" i="54" a="1"/>
  <c r="AG235" i="54" s="1"/>
  <c r="AJ235" i="54" a="1"/>
  <c r="AJ235" i="54" s="1"/>
  <c r="AF235" i="54" a="1"/>
  <c r="AF235" i="54" s="1"/>
  <c r="AA235" i="54" a="1"/>
  <c r="AA235" i="54" s="1"/>
  <c r="AO235" i="54" a="1"/>
  <c r="AO235" i="54" s="1"/>
  <c r="AS235" i="54" a="1"/>
  <c r="AS235" i="54" s="1"/>
  <c r="U235" i="54"/>
  <c r="AR235" i="54" a="1"/>
  <c r="AR235" i="54" s="1"/>
  <c r="AN235" i="54" a="1"/>
  <c r="AN235" i="54" s="1"/>
  <c r="AU235" i="54" a="1"/>
  <c r="AU235" i="54" s="1"/>
  <c r="AI235" i="54" a="1"/>
  <c r="AI235" i="54" s="1"/>
  <c r="AE235" i="54" a="1"/>
  <c r="AE235" i="54" s="1"/>
  <c r="X235" i="54" a="1"/>
  <c r="X235" i="54" s="1"/>
  <c r="Z235" i="54" a="1"/>
  <c r="Z235" i="54" s="1"/>
  <c r="AH235" i="54" a="1"/>
  <c r="AH235" i="54" s="1"/>
  <c r="AM235" i="54" a="1"/>
  <c r="AM235" i="54" s="1"/>
  <c r="V247" i="54"/>
  <c r="AQ235" i="54" a="1"/>
  <c r="AQ235" i="54" s="1"/>
  <c r="AD235" i="54" a="1"/>
  <c r="AD235" i="54" s="1"/>
  <c r="AL235" i="54" a="1"/>
  <c r="AL235" i="54" s="1"/>
  <c r="Y235" i="54" a="1"/>
  <c r="Y235" i="54" s="1"/>
  <c r="AB235" i="54" a="1"/>
  <c r="AB235" i="54" s="1"/>
  <c r="AC235" i="54" a="1"/>
  <c r="AC235" i="54" s="1"/>
  <c r="AU201" i="54" a="1"/>
  <c r="AU201" i="54" s="1"/>
  <c r="AU128" i="54" a="1"/>
  <c r="AU128" i="54" s="1"/>
  <c r="AU127" i="54" a="1"/>
  <c r="AU127" i="54" s="1"/>
  <c r="AU139" i="54" a="1"/>
  <c r="AU139" i="54" s="1"/>
  <c r="AU140" i="54" a="1"/>
  <c r="AU140" i="54" s="1"/>
  <c r="AU151" i="54" a="1"/>
  <c r="AU151" i="54" s="1"/>
  <c r="AU129" i="54" a="1"/>
  <c r="AU129" i="54" s="1"/>
  <c r="AU152" i="54" a="1"/>
  <c r="AU152" i="54" s="1"/>
  <c r="AU163" i="54" a="1"/>
  <c r="AU163" i="54" s="1"/>
  <c r="AU130" i="54" a="1"/>
  <c r="AU130" i="54" s="1"/>
  <c r="AU164" i="54" a="1"/>
  <c r="AU164" i="54" s="1"/>
  <c r="AU141" i="54" a="1"/>
  <c r="AU141" i="54" s="1"/>
  <c r="AU120" i="54" a="1"/>
  <c r="AU120" i="54" s="1"/>
  <c r="AU142" i="54" a="1"/>
  <c r="AU142" i="54" s="1"/>
  <c r="AU175" i="54" a="1"/>
  <c r="AU175" i="54" s="1"/>
  <c r="AU153" i="54" a="1"/>
  <c r="AU153" i="54" s="1"/>
  <c r="AU131" i="54" a="1"/>
  <c r="AU131" i="54" s="1"/>
  <c r="AU176" i="54" a="1"/>
  <c r="AU176" i="54" s="1"/>
  <c r="AU187" i="54" a="1"/>
  <c r="AU187" i="54" s="1"/>
  <c r="AU165" i="54" a="1"/>
  <c r="AU165" i="54" s="1"/>
  <c r="AU143" i="54" a="1"/>
  <c r="AU143" i="54" s="1"/>
  <c r="AU154" i="54" a="1"/>
  <c r="AU154" i="54" s="1"/>
  <c r="AU188" i="54" a="1"/>
  <c r="AU188" i="54" s="1"/>
  <c r="AU132" i="54" a="1"/>
  <c r="AU132" i="54" s="1"/>
  <c r="AU121" i="54" a="1"/>
  <c r="AU121" i="54" s="1"/>
  <c r="AU155" i="54" a="1"/>
  <c r="AU155" i="54" s="1"/>
  <c r="AU199" i="54" a="1"/>
  <c r="AU199" i="54" s="1"/>
  <c r="AU166" i="54" a="1"/>
  <c r="AU166" i="54" s="1"/>
  <c r="AU177" i="54" a="1"/>
  <c r="AU177" i="54" s="1"/>
  <c r="AU133" i="54" a="1"/>
  <c r="AU133" i="54" s="1"/>
  <c r="AU200" i="54" a="1"/>
  <c r="AU200" i="54" s="1"/>
  <c r="AU144" i="54" a="1"/>
  <c r="AU144" i="54" s="1"/>
  <c r="AU122" i="54" a="1"/>
  <c r="AU122" i="54" s="1"/>
  <c r="AU212" i="54" a="1"/>
  <c r="AU212" i="54" s="1"/>
  <c r="AU167" i="54" a="1"/>
  <c r="AU167" i="54" s="1"/>
  <c r="AU178" i="54" a="1"/>
  <c r="AU178" i="54" s="1"/>
  <c r="AU211" i="54" a="1"/>
  <c r="AU211" i="54" s="1"/>
  <c r="AU123" i="54" a="1"/>
  <c r="AU123" i="54" s="1"/>
  <c r="AU156" i="54" a="1"/>
  <c r="AU156" i="54" s="1"/>
  <c r="AU134" i="54" a="1"/>
  <c r="AU134" i="54" s="1"/>
  <c r="AU189" i="54" a="1"/>
  <c r="AU189" i="54" s="1"/>
  <c r="AU145" i="54" a="1"/>
  <c r="AU145" i="54" s="1"/>
  <c r="AU135" i="54" a="1"/>
  <c r="AU135" i="54" s="1"/>
  <c r="BC236" i="54"/>
  <c r="AB236" i="54" a="1"/>
  <c r="AB236" i="54" s="1"/>
  <c r="AL236" i="54" a="1"/>
  <c r="AL236" i="54" s="1"/>
  <c r="AC236" i="54" a="1"/>
  <c r="AC236" i="54" s="1"/>
  <c r="AN236" i="54" a="1"/>
  <c r="AN236" i="54" s="1"/>
  <c r="AT236" i="54" a="1"/>
  <c r="AT236" i="54" s="1"/>
  <c r="AF236" i="54" a="1"/>
  <c r="AF236" i="54" s="1"/>
  <c r="AK236" i="54" a="1"/>
  <c r="AK236" i="54" s="1"/>
  <c r="X236" i="54" a="1"/>
  <c r="X236" i="54" s="1"/>
  <c r="AA236" i="54" a="1"/>
  <c r="AA236" i="54" s="1"/>
  <c r="AP236" i="54" a="1"/>
  <c r="AP236" i="54" s="1"/>
  <c r="AS236" i="54" a="1"/>
  <c r="AS236" i="54" s="1"/>
  <c r="AD236" i="54" a="1"/>
  <c r="AD236" i="54" s="1"/>
  <c r="AG236" i="54" a="1"/>
  <c r="AG236" i="54" s="1"/>
  <c r="AI236" i="54" a="1"/>
  <c r="AI236" i="54" s="1"/>
  <c r="Z236" i="54" a="1"/>
  <c r="Z236" i="54" s="1"/>
  <c r="AO236" i="54" a="1"/>
  <c r="AO236" i="54" s="1"/>
  <c r="AR236" i="54" a="1"/>
  <c r="AR236" i="54" s="1"/>
  <c r="U236" i="54"/>
  <c r="AQ236" i="54" a="1"/>
  <c r="AQ236" i="54" s="1"/>
  <c r="AE236" i="54" a="1"/>
  <c r="AE236" i="54" s="1"/>
  <c r="AH236" i="54" a="1"/>
  <c r="AH236" i="54" s="1"/>
  <c r="V248" i="54"/>
  <c r="Y236" i="54" a="1"/>
  <c r="Y236" i="54" s="1"/>
  <c r="AM236" i="54" a="1"/>
  <c r="AM236" i="54" s="1"/>
  <c r="AJ236" i="54" a="1"/>
  <c r="AJ236" i="54" s="1"/>
  <c r="AU236" i="54" a="1"/>
  <c r="AU236" i="54" s="1"/>
  <c r="AU179" i="54" a="1"/>
  <c r="AU179" i="54" s="1"/>
  <c r="W203" i="54"/>
  <c r="AN191" i="54" a="1"/>
  <c r="AN191" i="54" s="1"/>
  <c r="AU191" i="54" a="1"/>
  <c r="AU191" i="54" s="1"/>
  <c r="AI191" i="54" a="1"/>
  <c r="AI191" i="54" s="1"/>
  <c r="AC191" i="54" a="1"/>
  <c r="AC191" i="54" s="1"/>
  <c r="AH191" i="54" a="1"/>
  <c r="AH191" i="54" s="1"/>
  <c r="AB191" i="54" a="1"/>
  <c r="AB191" i="54" s="1"/>
  <c r="BC191" i="54"/>
  <c r="AK191" i="54" a="1"/>
  <c r="AK191" i="54" s="1"/>
  <c r="AF191" i="54" a="1"/>
  <c r="AF191" i="54" s="1"/>
  <c r="AJ191" i="54" a="1"/>
  <c r="AJ191" i="54" s="1"/>
  <c r="AD191" i="54" a="1"/>
  <c r="AD191" i="54" s="1"/>
  <c r="AS191" i="54" a="1"/>
  <c r="AS191" i="54" s="1"/>
  <c r="AA191" i="54" a="1"/>
  <c r="AA191" i="54" s="1"/>
  <c r="AR191" i="54" a="1"/>
  <c r="AR191" i="54" s="1"/>
  <c r="Z191" i="54" a="1"/>
  <c r="Z191" i="54" s="1"/>
  <c r="Y191" i="54" a="1"/>
  <c r="Y191" i="54" s="1"/>
  <c r="U191" i="54"/>
  <c r="AG191" i="54" a="1"/>
  <c r="AG191" i="54" s="1"/>
  <c r="X191" i="54" a="1"/>
  <c r="X191" i="54" s="1"/>
  <c r="AO191" i="54" a="1"/>
  <c r="AO191" i="54" s="1"/>
  <c r="AE191" i="54" a="1"/>
  <c r="AE191" i="54" s="1"/>
  <c r="AQ191" i="54" a="1"/>
  <c r="AQ191" i="54" s="1"/>
  <c r="AL191" i="54" a="1"/>
  <c r="AL191" i="54" s="1"/>
  <c r="AP191" i="54" a="1"/>
  <c r="AP191" i="54" s="1"/>
  <c r="AM191" i="54" a="1"/>
  <c r="AM191" i="54" s="1"/>
  <c r="AT191" i="54" a="1"/>
  <c r="AT191" i="54" s="1"/>
  <c r="W159" i="54"/>
  <c r="U147" i="54"/>
  <c r="AS147" i="54" a="1"/>
  <c r="AS147" i="54" s="1"/>
  <c r="AR147" i="54" a="1"/>
  <c r="AR147" i="54" s="1"/>
  <c r="AL147" i="54" a="1"/>
  <c r="AL147" i="54" s="1"/>
  <c r="AN147" i="54" a="1"/>
  <c r="AN147" i="54" s="1"/>
  <c r="AA147" i="54" a="1"/>
  <c r="AA147" i="54" s="1"/>
  <c r="BC147" i="54"/>
  <c r="AJ147" i="54" a="1"/>
  <c r="AJ147" i="54" s="1"/>
  <c r="AP147" i="54" a="1"/>
  <c r="AP147" i="54" s="1"/>
  <c r="AF147" i="54" a="1"/>
  <c r="AF147" i="54" s="1"/>
  <c r="AH147" i="54" a="1"/>
  <c r="AH147" i="54" s="1"/>
  <c r="Z147" i="54" a="1"/>
  <c r="Z147" i="54" s="1"/>
  <c r="AB147" i="54" a="1"/>
  <c r="AB147" i="54" s="1"/>
  <c r="AK147" i="54" a="1"/>
  <c r="AK147" i="54" s="1"/>
  <c r="X147" i="54" a="1"/>
  <c r="X147" i="54" s="1"/>
  <c r="AD147" i="54" a="1"/>
  <c r="AD147" i="54" s="1"/>
  <c r="AU147" i="54" a="1"/>
  <c r="AU147" i="54" s="1"/>
  <c r="AO147" i="54" a="1"/>
  <c r="AO147" i="54" s="1"/>
  <c r="AQ147" i="54" a="1"/>
  <c r="AQ147" i="54" s="1"/>
  <c r="AC147" i="54" a="1"/>
  <c r="AC147" i="54" s="1"/>
  <c r="AM147" i="54" a="1"/>
  <c r="AM147" i="54" s="1"/>
  <c r="AG147" i="54" a="1"/>
  <c r="AG147" i="54" s="1"/>
  <c r="AI147" i="54" a="1"/>
  <c r="AI147" i="54" s="1"/>
  <c r="AE147" i="54" a="1"/>
  <c r="AE147" i="54" s="1"/>
  <c r="Y147" i="54" a="1"/>
  <c r="Y147" i="54" s="1"/>
  <c r="AT147" i="54" a="1"/>
  <c r="AT147" i="54" s="1"/>
  <c r="W214" i="54"/>
  <c r="AP202" i="54" a="1"/>
  <c r="AP202" i="54" s="1"/>
  <c r="AL202" i="54" a="1"/>
  <c r="AL202" i="54" s="1"/>
  <c r="AR202" i="54" a="1"/>
  <c r="AR202" i="54" s="1"/>
  <c r="BC202" i="54"/>
  <c r="AJ202" i="54" a="1"/>
  <c r="AJ202" i="54" s="1"/>
  <c r="AD202" i="54" a="1"/>
  <c r="AD202" i="54" s="1"/>
  <c r="Z202" i="54" a="1"/>
  <c r="Z202" i="54" s="1"/>
  <c r="AH202" i="54" a="1"/>
  <c r="AH202" i="54" s="1"/>
  <c r="X202" i="54" a="1"/>
  <c r="X202" i="54" s="1"/>
  <c r="AB202" i="54" a="1"/>
  <c r="AB202" i="54" s="1"/>
  <c r="AU202" i="54" a="1"/>
  <c r="AU202" i="54" s="1"/>
  <c r="AO202" i="54" a="1"/>
  <c r="AO202" i="54" s="1"/>
  <c r="AS202" i="54" a="1"/>
  <c r="AS202" i="54" s="1"/>
  <c r="AM202" i="54" a="1"/>
  <c r="AM202" i="54" s="1"/>
  <c r="AG202" i="54" a="1"/>
  <c r="AG202" i="54" s="1"/>
  <c r="AQ202" i="54" a="1"/>
  <c r="AQ202" i="54" s="1"/>
  <c r="AK202" i="54" a="1"/>
  <c r="AK202" i="54" s="1"/>
  <c r="AE202" i="54" a="1"/>
  <c r="AE202" i="54" s="1"/>
  <c r="AV202" i="54" a="1"/>
  <c r="AV202" i="54" s="1"/>
  <c r="AI202" i="54" a="1"/>
  <c r="AI202" i="54" s="1"/>
  <c r="U202" i="54"/>
  <c r="Y202" i="54" a="1"/>
  <c r="Y202" i="54" s="1"/>
  <c r="AA202" i="54" a="1"/>
  <c r="AA202" i="54" s="1"/>
  <c r="AN202" i="54" a="1"/>
  <c r="AN202" i="54" s="1"/>
  <c r="AF202" i="54" a="1"/>
  <c r="AF202" i="54" s="1"/>
  <c r="AT202" i="54" a="1"/>
  <c r="AT202" i="54" s="1"/>
  <c r="AC202" i="54" a="1"/>
  <c r="AC202" i="54" s="1"/>
  <c r="AV6" i="54"/>
  <c r="AV136" i="54" s="1" a="1"/>
  <c r="AV136" i="54" s="1"/>
  <c r="AU8" i="54" a="1"/>
  <c r="AU8" i="54" s="1"/>
  <c r="AU7" i="54" a="1"/>
  <c r="AU7" i="54" s="1"/>
  <c r="AU19" i="54" a="1"/>
  <c r="AU19" i="54" s="1"/>
  <c r="AU32" i="54" a="1"/>
  <c r="AU32" i="54" s="1"/>
  <c r="AU31" i="54" a="1"/>
  <c r="AU31" i="54" s="1"/>
  <c r="AU9" i="54" a="1"/>
  <c r="AU9" i="54" s="1"/>
  <c r="AU20" i="54" a="1"/>
  <c r="AU20" i="54" s="1"/>
  <c r="AU44" i="54" a="1"/>
  <c r="AU44" i="54" s="1"/>
  <c r="AU10" i="54" a="1"/>
  <c r="AU10" i="54" s="1"/>
  <c r="AU43" i="54" a="1"/>
  <c r="AU43" i="54" s="1"/>
  <c r="AU21" i="54" a="1"/>
  <c r="AU21" i="54" s="1"/>
  <c r="AU56" i="54" a="1"/>
  <c r="AU56" i="54" s="1"/>
  <c r="AU33" i="54" a="1"/>
  <c r="AU33" i="54" s="1"/>
  <c r="AU22" i="54" a="1"/>
  <c r="AU22" i="54" s="1"/>
  <c r="AU11" i="54" a="1"/>
  <c r="AU11" i="54" s="1"/>
  <c r="AU55" i="54" a="1"/>
  <c r="AU55" i="54" s="1"/>
  <c r="AU45" i="54" a="1"/>
  <c r="AU45" i="54" s="1"/>
  <c r="AU68" i="54" a="1"/>
  <c r="AU68" i="54" s="1"/>
  <c r="AU12" i="54" a="1"/>
  <c r="AU12" i="54" s="1"/>
  <c r="AU34" i="54" a="1"/>
  <c r="AU34" i="54" s="1"/>
  <c r="AU23" i="54" a="1"/>
  <c r="AU23" i="54" s="1"/>
  <c r="AU67" i="54" a="1"/>
  <c r="AU67" i="54" s="1"/>
  <c r="AU24" i="54" a="1"/>
  <c r="AU24" i="54" s="1"/>
  <c r="AU79" i="54" a="1"/>
  <c r="AU79" i="54" s="1"/>
  <c r="AU46" i="54" a="1"/>
  <c r="AU46" i="54" s="1"/>
  <c r="AU80" i="54" a="1"/>
  <c r="AU80" i="54" s="1"/>
  <c r="AU57" i="54" a="1"/>
  <c r="AU57" i="54" s="1"/>
  <c r="AU35" i="54" a="1"/>
  <c r="AU35" i="54" s="1"/>
  <c r="AU13" i="54" a="1"/>
  <c r="AU13" i="54" s="1"/>
  <c r="AU58" i="54" a="1"/>
  <c r="AU58" i="54" s="1"/>
  <c r="AU36" i="54" a="1"/>
  <c r="AU36" i="54" s="1"/>
  <c r="AU92" i="54" a="1"/>
  <c r="AU92" i="54" s="1"/>
  <c r="AU14" i="54" a="1"/>
  <c r="AU14" i="54" s="1"/>
  <c r="AU25" i="54" a="1"/>
  <c r="AU25" i="54" s="1"/>
  <c r="AU69" i="54" a="1"/>
  <c r="AU69" i="54" s="1"/>
  <c r="AU91" i="54" a="1"/>
  <c r="AU91" i="54" s="1"/>
  <c r="AU47" i="54" a="1"/>
  <c r="AU47" i="54" s="1"/>
  <c r="AU48" i="54" a="1"/>
  <c r="AU48" i="54" s="1"/>
  <c r="AU104" i="54" a="1"/>
  <c r="AU104" i="54" s="1"/>
  <c r="AU26" i="54" a="1"/>
  <c r="AU26" i="54" s="1"/>
  <c r="AU81" i="54" a="1"/>
  <c r="AU81" i="54" s="1"/>
  <c r="AU37" i="54" a="1"/>
  <c r="AU37" i="54" s="1"/>
  <c r="AU59" i="54" a="1"/>
  <c r="AU59" i="54" s="1"/>
  <c r="AU103" i="54" a="1"/>
  <c r="AU103" i="54" s="1"/>
  <c r="AU70" i="54" a="1"/>
  <c r="AU70" i="54" s="1"/>
  <c r="AU15" i="54" a="1"/>
  <c r="AU15" i="54" s="1"/>
  <c r="AU38" i="54" a="1"/>
  <c r="AU38" i="54" s="1"/>
  <c r="AU16" i="54" a="1"/>
  <c r="AU16" i="54" s="1"/>
  <c r="AU116" i="54" a="1"/>
  <c r="AU116" i="54" s="1"/>
  <c r="AU71" i="54" a="1"/>
  <c r="AU71" i="54" s="1"/>
  <c r="AU27" i="54" a="1"/>
  <c r="AU27" i="54" s="1"/>
  <c r="AU49" i="54" a="1"/>
  <c r="AU49" i="54" s="1"/>
  <c r="AU115" i="54" a="1"/>
  <c r="AU115" i="54" s="1"/>
  <c r="AU93" i="54" a="1"/>
  <c r="AU93" i="54" s="1"/>
  <c r="AU82" i="54" a="1"/>
  <c r="AU82" i="54" s="1"/>
  <c r="AU60" i="54" a="1"/>
  <c r="AU60" i="54" s="1"/>
  <c r="AU39" i="54" a="1"/>
  <c r="AU39" i="54" s="1"/>
  <c r="AU83" i="54" a="1"/>
  <c r="AU83" i="54" s="1"/>
  <c r="AU28" i="54" a="1"/>
  <c r="AU28" i="54" s="1"/>
  <c r="AU50" i="54" a="1"/>
  <c r="AU50" i="54" s="1"/>
  <c r="AU72" i="54" a="1"/>
  <c r="AU72" i="54" s="1"/>
  <c r="AU105" i="54" a="1"/>
  <c r="AU105" i="54" s="1"/>
  <c r="AU61" i="54" a="1"/>
  <c r="AU61" i="54" s="1"/>
  <c r="AU94" i="54" a="1"/>
  <c r="AU94" i="54" s="1"/>
  <c r="AU17" i="54" a="1"/>
  <c r="AU17" i="54" s="1"/>
  <c r="AU117" i="54" a="1"/>
  <c r="AU117" i="54" s="1"/>
  <c r="AU40" i="54" a="1"/>
  <c r="AU40" i="54" s="1"/>
  <c r="AU73" i="54" a="1"/>
  <c r="AU73" i="54" s="1"/>
  <c r="AU29" i="54" a="1"/>
  <c r="AU29" i="54" s="1"/>
  <c r="AU106" i="54" a="1"/>
  <c r="AU106" i="54" s="1"/>
  <c r="AU84" i="54" a="1"/>
  <c r="AU84" i="54" s="1"/>
  <c r="AU62" i="54" a="1"/>
  <c r="AU62" i="54" s="1"/>
  <c r="AU95" i="54" a="1"/>
  <c r="AU95" i="54" s="1"/>
  <c r="AU18" i="54" a="1"/>
  <c r="AU18" i="54" s="1"/>
  <c r="AU51" i="54" a="1"/>
  <c r="AU51" i="54" s="1"/>
  <c r="AU52" i="54" a="1"/>
  <c r="AU52" i="54" s="1"/>
  <c r="AU74" i="54" a="1"/>
  <c r="AU74" i="54" s="1"/>
  <c r="AU118" i="54" a="1"/>
  <c r="AU118" i="54" s="1"/>
  <c r="AU41" i="54" a="1"/>
  <c r="AU41" i="54" s="1"/>
  <c r="AU30" i="54" a="1"/>
  <c r="AU30" i="54" s="1"/>
  <c r="AU85" i="54" a="1"/>
  <c r="AU85" i="54" s="1"/>
  <c r="AU107" i="54" a="1"/>
  <c r="AU107" i="54" s="1"/>
  <c r="AU63" i="54" a="1"/>
  <c r="AU63" i="54" s="1"/>
  <c r="AU96" i="54" a="1"/>
  <c r="AU96" i="54" s="1"/>
  <c r="AU53" i="54" a="1"/>
  <c r="AU53" i="54" s="1"/>
  <c r="AU42" i="54" a="1"/>
  <c r="AU42" i="54" s="1"/>
  <c r="AU75" i="54" a="1"/>
  <c r="AU75" i="54" s="1"/>
  <c r="AU86" i="54" a="1"/>
  <c r="AU86" i="54" s="1"/>
  <c r="AU119" i="54" a="1"/>
  <c r="AU119" i="54" s="1"/>
  <c r="AU64" i="54" a="1"/>
  <c r="AU64" i="54" s="1"/>
  <c r="AU108" i="54" a="1"/>
  <c r="AU108" i="54" s="1"/>
  <c r="AU97" i="54" a="1"/>
  <c r="AU97" i="54" s="1"/>
  <c r="AU87" i="54" a="1"/>
  <c r="AU87" i="54" s="1"/>
  <c r="AU76" i="54" a="1"/>
  <c r="AU76" i="54" s="1"/>
  <c r="AU54" i="54" a="1"/>
  <c r="AU54" i="54" s="1"/>
  <c r="AU109" i="54" a="1"/>
  <c r="AU109" i="54" s="1"/>
  <c r="AU65" i="54" a="1"/>
  <c r="AU65" i="54" s="1"/>
  <c r="AU98" i="54" a="1"/>
  <c r="AU98" i="54" s="1"/>
  <c r="AU99" i="54" a="1"/>
  <c r="AU99" i="54" s="1"/>
  <c r="AU66" i="54" a="1"/>
  <c r="AU66" i="54" s="1"/>
  <c r="AU110" i="54" a="1"/>
  <c r="AU110" i="54" s="1"/>
  <c r="AU88" i="54" a="1"/>
  <c r="AU88" i="54" s="1"/>
  <c r="AU77" i="54" a="1"/>
  <c r="AU77" i="54" s="1"/>
  <c r="AU78" i="54" a="1"/>
  <c r="AU78" i="54" s="1"/>
  <c r="AU100" i="54" a="1"/>
  <c r="AU100" i="54" s="1"/>
  <c r="AU89" i="54" a="1"/>
  <c r="AU89" i="54" s="1"/>
  <c r="AU111" i="54" a="1"/>
  <c r="AU111" i="54" s="1"/>
  <c r="AU112" i="54" a="1"/>
  <c r="AU112" i="54" s="1"/>
  <c r="AU90" i="54" a="1"/>
  <c r="AU90" i="54" s="1"/>
  <c r="AU101" i="54" a="1"/>
  <c r="AU101" i="54" s="1"/>
  <c r="AK114" i="54" a="1"/>
  <c r="AK114" i="54" s="1"/>
  <c r="AG114" i="54" a="1"/>
  <c r="AG114" i="54" s="1"/>
  <c r="AR114" i="54" a="1"/>
  <c r="AR114" i="54" s="1"/>
  <c r="AC114" i="54" a="1"/>
  <c r="AC114" i="54" s="1"/>
  <c r="Y114" i="54" a="1"/>
  <c r="Y114" i="54" s="1"/>
  <c r="AN114" i="54" a="1"/>
  <c r="AN114" i="54" s="1"/>
  <c r="Z114" i="54" a="1"/>
  <c r="Z114" i="54" s="1"/>
  <c r="AU114" i="54" a="1"/>
  <c r="AU114" i="54" s="1"/>
  <c r="AV114" i="54" a="1"/>
  <c r="AV114" i="54" s="1"/>
  <c r="AM114" i="54" a="1"/>
  <c r="AM114" i="54" s="1"/>
  <c r="AJ114" i="54" a="1"/>
  <c r="AJ114" i="54" s="1"/>
  <c r="AE114" i="54" a="1"/>
  <c r="AE114" i="54" s="1"/>
  <c r="AF114" i="54" a="1"/>
  <c r="AF114" i="54" s="1"/>
  <c r="AL114" i="54" a="1"/>
  <c r="AL114" i="54" s="1"/>
  <c r="AB114" i="54" a="1"/>
  <c r="AB114" i="54" s="1"/>
  <c r="AH114" i="54" a="1"/>
  <c r="AH114" i="54" s="1"/>
  <c r="X114" i="54" a="1"/>
  <c r="X114" i="54" s="1"/>
  <c r="AD114" i="54" a="1"/>
  <c r="AD114" i="54" s="1"/>
  <c r="AI114" i="54" a="1"/>
  <c r="AI114" i="54" s="1"/>
  <c r="AQ114" i="54" a="1"/>
  <c r="AQ114" i="54" s="1"/>
  <c r="AA114" i="54" a="1"/>
  <c r="AA114" i="54" s="1"/>
  <c r="AS114" i="54" a="1"/>
  <c r="AS114" i="54" s="1"/>
  <c r="AT114" i="54" a="1"/>
  <c r="AT114" i="54" s="1"/>
  <c r="AO114" i="54" a="1"/>
  <c r="AO114" i="54" s="1"/>
  <c r="AP114" i="54" a="1"/>
  <c r="AP114" i="54" s="1"/>
  <c r="AV158" i="54" l="1" a="1"/>
  <c r="AV158" i="54" s="1"/>
  <c r="AV236" i="54" a="1"/>
  <c r="AV236" i="54" s="1"/>
  <c r="AV169" i="54" a="1"/>
  <c r="AV169" i="54" s="1"/>
  <c r="W193" i="54"/>
  <c r="AH181" i="54" a="1"/>
  <c r="AH181" i="54" s="1"/>
  <c r="AF181" i="54" a="1"/>
  <c r="AF181" i="54" s="1"/>
  <c r="AD181" i="54" a="1"/>
  <c r="AD181" i="54" s="1"/>
  <c r="AB181" i="54" a="1"/>
  <c r="AB181" i="54" s="1"/>
  <c r="Z181" i="54" a="1"/>
  <c r="Z181" i="54" s="1"/>
  <c r="X181" i="54" a="1"/>
  <c r="X181" i="54" s="1"/>
  <c r="AI181" i="54" a="1"/>
  <c r="AI181" i="54" s="1"/>
  <c r="AU181" i="54" a="1"/>
  <c r="AU181" i="54" s="1"/>
  <c r="AS181" i="54" a="1"/>
  <c r="AS181" i="54" s="1"/>
  <c r="AQ181" i="54" a="1"/>
  <c r="AQ181" i="54" s="1"/>
  <c r="AN181" i="54" a="1"/>
  <c r="AN181" i="54" s="1"/>
  <c r="AO181" i="54" a="1"/>
  <c r="AO181" i="54" s="1"/>
  <c r="AM181" i="54" a="1"/>
  <c r="AM181" i="54" s="1"/>
  <c r="AK181" i="54" a="1"/>
  <c r="AK181" i="54" s="1"/>
  <c r="U181" i="54"/>
  <c r="AG181" i="54" a="1"/>
  <c r="AG181" i="54" s="1"/>
  <c r="AA181" i="54" a="1"/>
  <c r="AA181" i="54" s="1"/>
  <c r="AC181" i="54" a="1"/>
  <c r="AC181" i="54" s="1"/>
  <c r="Y181" i="54" a="1"/>
  <c r="Y181" i="54" s="1"/>
  <c r="AP181" i="54" a="1"/>
  <c r="AP181" i="54" s="1"/>
  <c r="AE181" i="54" a="1"/>
  <c r="AE181" i="54" s="1"/>
  <c r="AV181" i="54" a="1"/>
  <c r="AV181" i="54" s="1"/>
  <c r="BC181" i="54"/>
  <c r="AR181" i="54" a="1"/>
  <c r="AR181" i="54" s="1"/>
  <c r="AT181" i="54" a="1"/>
  <c r="AT181" i="54" s="1"/>
  <c r="AL181" i="54" a="1"/>
  <c r="AL181" i="54" s="1"/>
  <c r="AJ181" i="54" a="1"/>
  <c r="AJ181" i="54" s="1"/>
  <c r="W149" i="54"/>
  <c r="AD137" i="54" a="1"/>
  <c r="AD137" i="54" s="1"/>
  <c r="X137" i="54" a="1"/>
  <c r="X137" i="54" s="1"/>
  <c r="AO137" i="54" a="1"/>
  <c r="AO137" i="54" s="1"/>
  <c r="AU137" i="54" a="1"/>
  <c r="AU137" i="54" s="1"/>
  <c r="AS137" i="54" a="1"/>
  <c r="AS137" i="54" s="1"/>
  <c r="AI137" i="54" a="1"/>
  <c r="AI137" i="54" s="1"/>
  <c r="AG137" i="54" a="1"/>
  <c r="AG137" i="54" s="1"/>
  <c r="AE137" i="54" a="1"/>
  <c r="AE137" i="54" s="1"/>
  <c r="AK137" i="54" a="1"/>
  <c r="AK137" i="54" s="1"/>
  <c r="AQ137" i="54" a="1"/>
  <c r="AQ137" i="54" s="1"/>
  <c r="Y137" i="54" a="1"/>
  <c r="Y137" i="54" s="1"/>
  <c r="AA137" i="54" a="1"/>
  <c r="AA137" i="54" s="1"/>
  <c r="AC137" i="54" a="1"/>
  <c r="AC137" i="54" s="1"/>
  <c r="AV137" i="54" a="1"/>
  <c r="AV137" i="54" s="1"/>
  <c r="AM137" i="54" a="1"/>
  <c r="AM137" i="54" s="1"/>
  <c r="BC137" i="54"/>
  <c r="AR137" i="54" a="1"/>
  <c r="AR137" i="54" s="1"/>
  <c r="U137" i="54"/>
  <c r="AP137" i="54" a="1"/>
  <c r="AP137" i="54" s="1"/>
  <c r="AN137" i="54" a="1"/>
  <c r="AN137" i="54" s="1"/>
  <c r="AT137" i="54" a="1"/>
  <c r="AT137" i="54" s="1"/>
  <c r="AJ137" i="54" a="1"/>
  <c r="AJ137" i="54" s="1"/>
  <c r="AH137" i="54" a="1"/>
  <c r="AH137" i="54" s="1"/>
  <c r="AF137" i="54" a="1"/>
  <c r="AF137" i="54" s="1"/>
  <c r="AL137" i="54" a="1"/>
  <c r="AL137" i="54" s="1"/>
  <c r="AB137" i="54" a="1"/>
  <c r="AB137" i="54" s="1"/>
  <c r="Z137" i="54" a="1"/>
  <c r="Z137" i="54" s="1"/>
  <c r="AV180" i="54" a="1"/>
  <c r="AV180" i="54" s="1"/>
  <c r="W204" i="54"/>
  <c r="AJ192" i="54" a="1"/>
  <c r="AJ192" i="54" s="1"/>
  <c r="AL192" i="54" a="1"/>
  <c r="AL192" i="54" s="1"/>
  <c r="U192" i="54"/>
  <c r="AS192" i="54" a="1"/>
  <c r="AS192" i="54" s="1"/>
  <c r="AB192" i="54" a="1"/>
  <c r="AB192" i="54" s="1"/>
  <c r="AT192" i="54" a="1"/>
  <c r="AT192" i="54" s="1"/>
  <c r="AC192" i="54" a="1"/>
  <c r="AC192" i="54" s="1"/>
  <c r="AE192" i="54" a="1"/>
  <c r="AE192" i="54" s="1"/>
  <c r="AK192" i="54" a="1"/>
  <c r="AK192" i="54" s="1"/>
  <c r="AQ192" i="54" a="1"/>
  <c r="AQ192" i="54" s="1"/>
  <c r="AM192" i="54" a="1"/>
  <c r="AM192" i="54" s="1"/>
  <c r="AR192" i="54" a="1"/>
  <c r="AR192" i="54" s="1"/>
  <c r="AI192" i="54" a="1"/>
  <c r="AI192" i="54" s="1"/>
  <c r="AV192" i="54" a="1"/>
  <c r="AV192" i="54" s="1"/>
  <c r="AU192" i="54" a="1"/>
  <c r="AU192" i="54" s="1"/>
  <c r="BC192" i="54"/>
  <c r="AA192" i="54" a="1"/>
  <c r="AA192" i="54" s="1"/>
  <c r="AO192" i="54" a="1"/>
  <c r="AO192" i="54" s="1"/>
  <c r="AN192" i="54" a="1"/>
  <c r="AN192" i="54" s="1"/>
  <c r="AP192" i="54" a="1"/>
  <c r="AP192" i="54" s="1"/>
  <c r="AG192" i="54" a="1"/>
  <c r="AG192" i="54" s="1"/>
  <c r="AH192" i="54" a="1"/>
  <c r="AH192" i="54" s="1"/>
  <c r="AF192" i="54" a="1"/>
  <c r="AF192" i="54" s="1"/>
  <c r="Z192" i="54" a="1"/>
  <c r="Z192" i="54" s="1"/>
  <c r="Y192" i="54" a="1"/>
  <c r="Y192" i="54" s="1"/>
  <c r="AD192" i="54" a="1"/>
  <c r="AD192" i="54" s="1"/>
  <c r="X192" i="54" a="1"/>
  <c r="X192" i="54" s="1"/>
  <c r="X148" i="54" a="1"/>
  <c r="X148" i="54" s="1"/>
  <c r="W160" i="54"/>
  <c r="AD148" i="54" a="1"/>
  <c r="AD148" i="54" s="1"/>
  <c r="AA148" i="54" a="1"/>
  <c r="AA148" i="54" s="1"/>
  <c r="AS148" i="54" a="1"/>
  <c r="AS148" i="54" s="1"/>
  <c r="Z148" i="54" a="1"/>
  <c r="Z148" i="54" s="1"/>
  <c r="AI148" i="54" a="1"/>
  <c r="AI148" i="54" s="1"/>
  <c r="AB148" i="54" a="1"/>
  <c r="AB148" i="54" s="1"/>
  <c r="AL148" i="54" a="1"/>
  <c r="AL148" i="54" s="1"/>
  <c r="AM148" i="54" a="1"/>
  <c r="AM148" i="54" s="1"/>
  <c r="AH148" i="54" a="1"/>
  <c r="AH148" i="54" s="1"/>
  <c r="AQ148" i="54" a="1"/>
  <c r="AQ148" i="54" s="1"/>
  <c r="BC148" i="54"/>
  <c r="AT148" i="54" a="1"/>
  <c r="AT148" i="54" s="1"/>
  <c r="AO148" i="54" a="1"/>
  <c r="AO148" i="54" s="1"/>
  <c r="AP148" i="54" a="1"/>
  <c r="AP148" i="54" s="1"/>
  <c r="AN148" i="54" a="1"/>
  <c r="AN148" i="54" s="1"/>
  <c r="AJ148" i="54" a="1"/>
  <c r="AJ148" i="54" s="1"/>
  <c r="AC148" i="54" a="1"/>
  <c r="AC148" i="54" s="1"/>
  <c r="AF148" i="54" a="1"/>
  <c r="AF148" i="54" s="1"/>
  <c r="AR148" i="54" a="1"/>
  <c r="AR148" i="54" s="1"/>
  <c r="Y148" i="54" a="1"/>
  <c r="Y148" i="54" s="1"/>
  <c r="U148" i="54"/>
  <c r="AV148" i="54" a="1"/>
  <c r="AV148" i="54" s="1"/>
  <c r="AG148" i="54" a="1"/>
  <c r="AG148" i="54" s="1"/>
  <c r="AE148" i="54" a="1"/>
  <c r="AE148" i="54" s="1"/>
  <c r="AU148" i="54" a="1"/>
  <c r="AU148" i="54" s="1"/>
  <c r="AK148" i="54" a="1"/>
  <c r="AK148" i="54" s="1"/>
  <c r="AV213" i="54" a="1"/>
  <c r="AV213" i="54" s="1"/>
  <c r="BC247" i="54"/>
  <c r="AU247" i="54" a="1"/>
  <c r="AU247" i="54" s="1"/>
  <c r="AM247" i="54" a="1"/>
  <c r="AM247" i="54" s="1"/>
  <c r="AQ247" i="54" a="1"/>
  <c r="AQ247" i="54" s="1"/>
  <c r="AE247" i="54" a="1"/>
  <c r="AE247" i="54" s="1"/>
  <c r="AI247" i="54" a="1"/>
  <c r="AI247" i="54" s="1"/>
  <c r="U247" i="54"/>
  <c r="AA247" i="54" a="1"/>
  <c r="AA247" i="54" s="1"/>
  <c r="AT247" i="54" a="1"/>
  <c r="AT247" i="54" s="1"/>
  <c r="AP247" i="54" a="1"/>
  <c r="AP247" i="54" s="1"/>
  <c r="AL247" i="54" a="1"/>
  <c r="AL247" i="54" s="1"/>
  <c r="AH247" i="54" a="1"/>
  <c r="AH247" i="54" s="1"/>
  <c r="AD247" i="54" a="1"/>
  <c r="AD247" i="54" s="1"/>
  <c r="Z247" i="54" a="1"/>
  <c r="Z247" i="54" s="1"/>
  <c r="AO247" i="54" a="1"/>
  <c r="AO247" i="54" s="1"/>
  <c r="AS247" i="54" a="1"/>
  <c r="AS247" i="54" s="1"/>
  <c r="AG247" i="54" a="1"/>
  <c r="AG247" i="54" s="1"/>
  <c r="AK247" i="54" a="1"/>
  <c r="AK247" i="54" s="1"/>
  <c r="Y247" i="54" a="1"/>
  <c r="Y247" i="54" s="1"/>
  <c r="AC247" i="54" a="1"/>
  <c r="AC247" i="54" s="1"/>
  <c r="AV247" i="54" a="1"/>
  <c r="AV247" i="54" s="1"/>
  <c r="AF247" i="54" a="1"/>
  <c r="AF247" i="54" s="1"/>
  <c r="AJ247" i="54" a="1"/>
  <c r="AJ247" i="54" s="1"/>
  <c r="AN247" i="54" a="1"/>
  <c r="AN247" i="54" s="1"/>
  <c r="AR247" i="54" a="1"/>
  <c r="AR247" i="54" s="1"/>
  <c r="X247" i="54" a="1"/>
  <c r="X247" i="54" s="1"/>
  <c r="AB247" i="54" a="1"/>
  <c r="AB247" i="54" s="1"/>
  <c r="AV127" i="54" a="1"/>
  <c r="AV127" i="54" s="1"/>
  <c r="AV128" i="54" a="1"/>
  <c r="AV128" i="54" s="1"/>
  <c r="AV139" i="54" a="1"/>
  <c r="AV139" i="54" s="1"/>
  <c r="AV140" i="54" a="1"/>
  <c r="AV140" i="54" s="1"/>
  <c r="AV129" i="54" a="1"/>
  <c r="AV129" i="54" s="1"/>
  <c r="AV152" i="54" a="1"/>
  <c r="AV152" i="54" s="1"/>
  <c r="AV151" i="54" a="1"/>
  <c r="AV151" i="54" s="1"/>
  <c r="AV141" i="54" a="1"/>
  <c r="AV141" i="54" s="1"/>
  <c r="AV130" i="54" a="1"/>
  <c r="AV130" i="54" s="1"/>
  <c r="AV164" i="54" a="1"/>
  <c r="AV164" i="54" s="1"/>
  <c r="AV163" i="54" a="1"/>
  <c r="AV163" i="54" s="1"/>
  <c r="AV176" i="54" a="1"/>
  <c r="AV176" i="54" s="1"/>
  <c r="AV153" i="54" a="1"/>
  <c r="AV153" i="54" s="1"/>
  <c r="AV142" i="54" a="1"/>
  <c r="AV142" i="54" s="1"/>
  <c r="AV120" i="54" a="1"/>
  <c r="AV120" i="54" s="1"/>
  <c r="AV131" i="54" a="1"/>
  <c r="AV131" i="54" s="1"/>
  <c r="AV175" i="54" a="1"/>
  <c r="AV175" i="54" s="1"/>
  <c r="AV188" i="54" a="1"/>
  <c r="AV188" i="54" s="1"/>
  <c r="AV121" i="54" a="1"/>
  <c r="AV121" i="54" s="1"/>
  <c r="AV165" i="54" a="1"/>
  <c r="AV165" i="54" s="1"/>
  <c r="AV132" i="54" a="1"/>
  <c r="AV132" i="54" s="1"/>
  <c r="AV154" i="54" a="1"/>
  <c r="AV154" i="54" s="1"/>
  <c r="AV187" i="54" a="1"/>
  <c r="AV187" i="54" s="1"/>
  <c r="AV143" i="54" a="1"/>
  <c r="AV143" i="54" s="1"/>
  <c r="AV155" i="54" a="1"/>
  <c r="AV155" i="54" s="1"/>
  <c r="AV166" i="54" a="1"/>
  <c r="AV166" i="54" s="1"/>
  <c r="AV200" i="54" a="1"/>
  <c r="AV200" i="54" s="1"/>
  <c r="AV177" i="54" a="1"/>
  <c r="AV177" i="54" s="1"/>
  <c r="AV133" i="54" a="1"/>
  <c r="AV133" i="54" s="1"/>
  <c r="AV144" i="54" a="1"/>
  <c r="AV144" i="54" s="1"/>
  <c r="AV199" i="54" a="1"/>
  <c r="AV199" i="54" s="1"/>
  <c r="AV122" i="54" a="1"/>
  <c r="AV122" i="54" s="1"/>
  <c r="AV178" i="54" a="1"/>
  <c r="AV178" i="54" s="1"/>
  <c r="AV212" i="54" a="1"/>
  <c r="AV212" i="54" s="1"/>
  <c r="AV167" i="54" a="1"/>
  <c r="AV167" i="54" s="1"/>
  <c r="AV134" i="54" a="1"/>
  <c r="AV134" i="54" s="1"/>
  <c r="AV189" i="54" a="1"/>
  <c r="AV189" i="54" s="1"/>
  <c r="AV145" i="54" a="1"/>
  <c r="AV145" i="54" s="1"/>
  <c r="AV156" i="54" a="1"/>
  <c r="AV156" i="54" s="1"/>
  <c r="AV211" i="54" a="1"/>
  <c r="AV211" i="54" s="1"/>
  <c r="AV123" i="54" a="1"/>
  <c r="AV123" i="54" s="1"/>
  <c r="AV124" i="54" a="1"/>
  <c r="AV124" i="54" s="1"/>
  <c r="AV179" i="54" a="1"/>
  <c r="AV179" i="54" s="1"/>
  <c r="AV201" i="54" a="1"/>
  <c r="AV201" i="54" s="1"/>
  <c r="AV135" i="54" a="1"/>
  <c r="AV135" i="54" s="1"/>
  <c r="AV146" i="54" a="1"/>
  <c r="AV146" i="54" s="1"/>
  <c r="AV190" i="54" a="1"/>
  <c r="AV190" i="54" s="1"/>
  <c r="AV224" i="54" a="1"/>
  <c r="AV224" i="54" s="1"/>
  <c r="AV157" i="54" a="1"/>
  <c r="AV157" i="54" s="1"/>
  <c r="AV223" i="54" a="1"/>
  <c r="AV223" i="54" s="1"/>
  <c r="AV168" i="54" a="1"/>
  <c r="AV168" i="54" s="1"/>
  <c r="BC248" i="54"/>
  <c r="AL248" i="54" a="1"/>
  <c r="AL248" i="54" s="1"/>
  <c r="AH248" i="54" a="1"/>
  <c r="AH248" i="54" s="1"/>
  <c r="AD248" i="54" a="1"/>
  <c r="AD248" i="54" s="1"/>
  <c r="Z248" i="54" a="1"/>
  <c r="Z248" i="54" s="1"/>
  <c r="AO248" i="54" a="1"/>
  <c r="AO248" i="54" s="1"/>
  <c r="AS248" i="54" a="1"/>
  <c r="AS248" i="54" s="1"/>
  <c r="AG248" i="54" a="1"/>
  <c r="AG248" i="54" s="1"/>
  <c r="AK248" i="54" a="1"/>
  <c r="AK248" i="54" s="1"/>
  <c r="Y248" i="54" a="1"/>
  <c r="Y248" i="54" s="1"/>
  <c r="AC248" i="54" a="1"/>
  <c r="AC248" i="54" s="1"/>
  <c r="AV248" i="54" a="1"/>
  <c r="AV248" i="54" s="1"/>
  <c r="AN248" i="54" a="1"/>
  <c r="AN248" i="54" s="1"/>
  <c r="AR248" i="54" a="1"/>
  <c r="AR248" i="54" s="1"/>
  <c r="AF248" i="54" a="1"/>
  <c r="AF248" i="54" s="1"/>
  <c r="AJ248" i="54" a="1"/>
  <c r="AJ248" i="54" s="1"/>
  <c r="X248" i="54" a="1"/>
  <c r="X248" i="54" s="1"/>
  <c r="AB248" i="54" a="1"/>
  <c r="AB248" i="54" s="1"/>
  <c r="AU248" i="54" a="1"/>
  <c r="AU248" i="54" s="1"/>
  <c r="AM248" i="54" a="1"/>
  <c r="AM248" i="54" s="1"/>
  <c r="AQ248" i="54" a="1"/>
  <c r="AQ248" i="54" s="1"/>
  <c r="AE248" i="54" a="1"/>
  <c r="AE248" i="54" s="1"/>
  <c r="AI248" i="54" a="1"/>
  <c r="AI248" i="54" s="1"/>
  <c r="U248" i="54"/>
  <c r="AA248" i="54" a="1"/>
  <c r="AA248" i="54" s="1"/>
  <c r="AT248" i="54" a="1"/>
  <c r="AT248" i="54" s="1"/>
  <c r="AP248" i="54" a="1"/>
  <c r="AP248" i="54" s="1"/>
  <c r="AV147" i="54" a="1"/>
  <c r="AV147" i="54" s="1"/>
  <c r="W237" i="54"/>
  <c r="AS225" i="54" a="1"/>
  <c r="AS225" i="54" s="1"/>
  <c r="X225" i="54" a="1"/>
  <c r="X225" i="54" s="1"/>
  <c r="AN225" i="54" a="1"/>
  <c r="AN225" i="54" s="1"/>
  <c r="AJ225" i="54" a="1"/>
  <c r="AJ225" i="54" s="1"/>
  <c r="AR225" i="54" a="1"/>
  <c r="AR225" i="54" s="1"/>
  <c r="AE225" i="54" a="1"/>
  <c r="AE225" i="54" s="1"/>
  <c r="AG225" i="54" a="1"/>
  <c r="AG225" i="54" s="1"/>
  <c r="AI225" i="54" a="1"/>
  <c r="AI225" i="54" s="1"/>
  <c r="AA225" i="54" a="1"/>
  <c r="AA225" i="54" s="1"/>
  <c r="AV225" i="54" a="1"/>
  <c r="AV225" i="54" s="1"/>
  <c r="BC225" i="54"/>
  <c r="AT225" i="54" a="1"/>
  <c r="AT225" i="54" s="1"/>
  <c r="AH225" i="54" a="1"/>
  <c r="AH225" i="54" s="1"/>
  <c r="Y225" i="54" a="1"/>
  <c r="Y225" i="54" s="1"/>
  <c r="AM225" i="54" a="1"/>
  <c r="AM225" i="54" s="1"/>
  <c r="AC225" i="54" a="1"/>
  <c r="AC225" i="54" s="1"/>
  <c r="AL225" i="54" a="1"/>
  <c r="AL225" i="54" s="1"/>
  <c r="AO225" i="54" a="1"/>
  <c r="AO225" i="54" s="1"/>
  <c r="AK225" i="54" a="1"/>
  <c r="AK225" i="54" s="1"/>
  <c r="AD225" i="54" a="1"/>
  <c r="AD225" i="54" s="1"/>
  <c r="AQ225" i="54" a="1"/>
  <c r="AQ225" i="54" s="1"/>
  <c r="AF225" i="54" a="1"/>
  <c r="AF225" i="54" s="1"/>
  <c r="AB225" i="54" a="1"/>
  <c r="AB225" i="54" s="1"/>
  <c r="AP225" i="54" a="1"/>
  <c r="AP225" i="54" s="1"/>
  <c r="U225" i="54"/>
  <c r="AU225" i="54" a="1"/>
  <c r="AU225" i="54" s="1"/>
  <c r="Z225" i="54" a="1"/>
  <c r="Z225" i="54" s="1"/>
  <c r="W215" i="54"/>
  <c r="U203" i="54"/>
  <c r="AS203" i="54" a="1"/>
  <c r="AS203" i="54" s="1"/>
  <c r="AE203" i="54" a="1"/>
  <c r="AE203" i="54" s="1"/>
  <c r="AK203" i="54" a="1"/>
  <c r="AK203" i="54" s="1"/>
  <c r="AH203" i="54" a="1"/>
  <c r="AH203" i="54" s="1"/>
  <c r="AP203" i="54" a="1"/>
  <c r="AP203" i="54" s="1"/>
  <c r="AG203" i="54" a="1"/>
  <c r="AG203" i="54" s="1"/>
  <c r="AO203" i="54" a="1"/>
  <c r="AO203" i="54" s="1"/>
  <c r="BC203" i="54"/>
  <c r="AV203" i="54" a="1"/>
  <c r="AV203" i="54" s="1"/>
  <c r="AU203" i="54" a="1"/>
  <c r="AU203" i="54" s="1"/>
  <c r="AC203" i="54" a="1"/>
  <c r="AC203" i="54" s="1"/>
  <c r="Y203" i="54" a="1"/>
  <c r="Y203" i="54" s="1"/>
  <c r="AN203" i="54" a="1"/>
  <c r="AN203" i="54" s="1"/>
  <c r="AT203" i="54" a="1"/>
  <c r="AT203" i="54" s="1"/>
  <c r="AJ203" i="54" a="1"/>
  <c r="AJ203" i="54" s="1"/>
  <c r="Z203" i="54" a="1"/>
  <c r="Z203" i="54" s="1"/>
  <c r="AF203" i="54" a="1"/>
  <c r="AF203" i="54" s="1"/>
  <c r="AL203" i="54" a="1"/>
  <c r="AL203" i="54" s="1"/>
  <c r="AQ203" i="54" a="1"/>
  <c r="AQ203" i="54" s="1"/>
  <c r="AR203" i="54" a="1"/>
  <c r="AR203" i="54" s="1"/>
  <c r="X203" i="54" a="1"/>
  <c r="X203" i="54" s="1"/>
  <c r="AD203" i="54" a="1"/>
  <c r="AD203" i="54" s="1"/>
  <c r="AI203" i="54" a="1"/>
  <c r="AI203" i="54" s="1"/>
  <c r="AM203" i="54" a="1"/>
  <c r="AM203" i="54" s="1"/>
  <c r="AB203" i="54" a="1"/>
  <c r="AB203" i="54" s="1"/>
  <c r="AA203" i="54" a="1"/>
  <c r="AA203" i="54" s="1"/>
  <c r="W226" i="54"/>
  <c r="AT214" i="54" a="1"/>
  <c r="AT214" i="54" s="1"/>
  <c r="AO214" i="54" a="1"/>
  <c r="AO214" i="54" s="1"/>
  <c r="AE214" i="54" a="1"/>
  <c r="AE214" i="54" s="1"/>
  <c r="AQ214" i="54" a="1"/>
  <c r="AQ214" i="54" s="1"/>
  <c r="BC214" i="54"/>
  <c r="AH214" i="54" a="1"/>
  <c r="AH214" i="54" s="1"/>
  <c r="AP214" i="54" a="1"/>
  <c r="AP214" i="54" s="1"/>
  <c r="AS214" i="54" a="1"/>
  <c r="AS214" i="54" s="1"/>
  <c r="AI214" i="54" a="1"/>
  <c r="AI214" i="54" s="1"/>
  <c r="AN214" i="54" a="1"/>
  <c r="AN214" i="54" s="1"/>
  <c r="Z214" i="54" a="1"/>
  <c r="Z214" i="54" s="1"/>
  <c r="AV214" i="54" a="1"/>
  <c r="AV214" i="54" s="1"/>
  <c r="AK214" i="54" a="1"/>
  <c r="AK214" i="54" s="1"/>
  <c r="AA214" i="54" a="1"/>
  <c r="AA214" i="54" s="1"/>
  <c r="Y214" i="54" a="1"/>
  <c r="Y214" i="54" s="1"/>
  <c r="AG214" i="54" a="1"/>
  <c r="AG214" i="54" s="1"/>
  <c r="AC214" i="54" a="1"/>
  <c r="AC214" i="54" s="1"/>
  <c r="AU214" i="54" a="1"/>
  <c r="AU214" i="54" s="1"/>
  <c r="AL214" i="54" a="1"/>
  <c r="AL214" i="54" s="1"/>
  <c r="AD214" i="54" a="1"/>
  <c r="AD214" i="54" s="1"/>
  <c r="U214" i="54"/>
  <c r="AF214" i="54" a="1"/>
  <c r="AF214" i="54" s="1"/>
  <c r="X214" i="54" a="1"/>
  <c r="X214" i="54" s="1"/>
  <c r="AM214" i="54" a="1"/>
  <c r="AM214" i="54" s="1"/>
  <c r="AR214" i="54" a="1"/>
  <c r="AR214" i="54" s="1"/>
  <c r="AJ214" i="54" a="1"/>
  <c r="AJ214" i="54" s="1"/>
  <c r="AB214" i="54" a="1"/>
  <c r="AB214" i="54" s="1"/>
  <c r="AV235" i="54" a="1"/>
  <c r="AV235" i="54" s="1"/>
  <c r="W171" i="54"/>
  <c r="AH159" i="54" a="1"/>
  <c r="AH159" i="54" s="1"/>
  <c r="AN159" i="54" a="1"/>
  <c r="AN159" i="54" s="1"/>
  <c r="X159" i="54" a="1"/>
  <c r="X159" i="54" s="1"/>
  <c r="AC159" i="54" a="1"/>
  <c r="AC159" i="54" s="1"/>
  <c r="AA159" i="54" a="1"/>
  <c r="AA159" i="54" s="1"/>
  <c r="AM159" i="54" a="1"/>
  <c r="AM159" i="54" s="1"/>
  <c r="Z159" i="54" a="1"/>
  <c r="Z159" i="54" s="1"/>
  <c r="AV159" i="54" a="1"/>
  <c r="AV159" i="54" s="1"/>
  <c r="AK159" i="54" a="1"/>
  <c r="AK159" i="54" s="1"/>
  <c r="AG159" i="54" a="1"/>
  <c r="AG159" i="54" s="1"/>
  <c r="AS159" i="54" a="1"/>
  <c r="AS159" i="54" s="1"/>
  <c r="AD159" i="54" a="1"/>
  <c r="AD159" i="54" s="1"/>
  <c r="Y159" i="54" a="1"/>
  <c r="Y159" i="54" s="1"/>
  <c r="AO159" i="54" a="1"/>
  <c r="AO159" i="54" s="1"/>
  <c r="AT159" i="54" a="1"/>
  <c r="AT159" i="54" s="1"/>
  <c r="AL159" i="54" a="1"/>
  <c r="AL159" i="54" s="1"/>
  <c r="AE159" i="54" a="1"/>
  <c r="AE159" i="54" s="1"/>
  <c r="U159" i="54"/>
  <c r="AU159" i="54" a="1"/>
  <c r="AU159" i="54" s="1"/>
  <c r="AB159" i="54" a="1"/>
  <c r="AB159" i="54" s="1"/>
  <c r="AQ159" i="54" a="1"/>
  <c r="AQ159" i="54" s="1"/>
  <c r="AJ159" i="54" a="1"/>
  <c r="AJ159" i="54" s="1"/>
  <c r="BC159" i="54"/>
  <c r="AR159" i="54" a="1"/>
  <c r="AR159" i="54" s="1"/>
  <c r="AP159" i="54" a="1"/>
  <c r="AP159" i="54" s="1"/>
  <c r="AI159" i="54" a="1"/>
  <c r="AI159" i="54" s="1"/>
  <c r="AF159" i="54" a="1"/>
  <c r="AF159" i="54" s="1"/>
  <c r="W182" i="54"/>
  <c r="AV170" i="54" a="1"/>
  <c r="AV170" i="54" s="1"/>
  <c r="Y170" i="54" a="1"/>
  <c r="Y170" i="54" s="1"/>
  <c r="X170" i="54" a="1"/>
  <c r="X170" i="54" s="1"/>
  <c r="AG170" i="54" a="1"/>
  <c r="AG170" i="54" s="1"/>
  <c r="AJ170" i="54" a="1"/>
  <c r="AJ170" i="54" s="1"/>
  <c r="AU170" i="54" a="1"/>
  <c r="AU170" i="54" s="1"/>
  <c r="AH170" i="54" a="1"/>
  <c r="AH170" i="54" s="1"/>
  <c r="AF170" i="54" a="1"/>
  <c r="AF170" i="54" s="1"/>
  <c r="AD170" i="54" a="1"/>
  <c r="AD170" i="54" s="1"/>
  <c r="AN170" i="54" a="1"/>
  <c r="AN170" i="54" s="1"/>
  <c r="AP170" i="54" a="1"/>
  <c r="AP170" i="54" s="1"/>
  <c r="AO170" i="54" a="1"/>
  <c r="AO170" i="54" s="1"/>
  <c r="AB170" i="54" a="1"/>
  <c r="AB170" i="54" s="1"/>
  <c r="AS170" i="54" a="1"/>
  <c r="AS170" i="54" s="1"/>
  <c r="AL170" i="54" a="1"/>
  <c r="AL170" i="54" s="1"/>
  <c r="AR170" i="54" a="1"/>
  <c r="AR170" i="54" s="1"/>
  <c r="AK170" i="54" a="1"/>
  <c r="AK170" i="54" s="1"/>
  <c r="AT170" i="54" a="1"/>
  <c r="AT170" i="54" s="1"/>
  <c r="AC170" i="54" a="1"/>
  <c r="AC170" i="54" s="1"/>
  <c r="AA170" i="54" a="1"/>
  <c r="AA170" i="54" s="1"/>
  <c r="Z170" i="54" a="1"/>
  <c r="Z170" i="54" s="1"/>
  <c r="U170" i="54"/>
  <c r="AI170" i="54" a="1"/>
  <c r="AI170" i="54" s="1"/>
  <c r="BC170" i="54"/>
  <c r="AE170" i="54" a="1"/>
  <c r="AE170" i="54" s="1"/>
  <c r="AQ170" i="54" a="1"/>
  <c r="AQ170" i="54" s="1"/>
  <c r="AM170" i="54" a="1"/>
  <c r="AM170" i="54" s="1"/>
  <c r="AV191" i="54" a="1"/>
  <c r="AV191" i="54" s="1"/>
  <c r="W138" i="54"/>
  <c r="Z126" i="54" a="1"/>
  <c r="Z126" i="54" s="1"/>
  <c r="AV126" i="54" a="1"/>
  <c r="AV126" i="54" s="1"/>
  <c r="AI126" i="54" a="1"/>
  <c r="AI126" i="54" s="1"/>
  <c r="X126" i="54" a="1"/>
  <c r="X126" i="54" s="1"/>
  <c r="AA126" i="54" a="1"/>
  <c r="AA126" i="54" s="1"/>
  <c r="AU126" i="54" a="1"/>
  <c r="AU126" i="54" s="1"/>
  <c r="AT126" i="54" a="1"/>
  <c r="AT126" i="54" s="1"/>
  <c r="AJ126" i="54" a="1"/>
  <c r="AJ126" i="54" s="1"/>
  <c r="AS126" i="54" a="1"/>
  <c r="AS126" i="54" s="1"/>
  <c r="AH126" i="54" a="1"/>
  <c r="AH126" i="54" s="1"/>
  <c r="AR126" i="54" a="1"/>
  <c r="AR126" i="54" s="1"/>
  <c r="AP126" i="54" a="1"/>
  <c r="AP126" i="54" s="1"/>
  <c r="AF126" i="54" a="1"/>
  <c r="AF126" i="54" s="1"/>
  <c r="AO126" i="54" a="1"/>
  <c r="AO126" i="54" s="1"/>
  <c r="AE126" i="54" a="1"/>
  <c r="AE126" i="54" s="1"/>
  <c r="AN126" i="54" a="1"/>
  <c r="AN126" i="54" s="1"/>
  <c r="BC126" i="54"/>
  <c r="AD126" i="54" a="1"/>
  <c r="AD126" i="54" s="1"/>
  <c r="AL126" i="54" a="1"/>
  <c r="AL126" i="54" s="1"/>
  <c r="AK126" i="54" a="1"/>
  <c r="AK126" i="54" s="1"/>
  <c r="AC126" i="54" a="1"/>
  <c r="AC126" i="54" s="1"/>
  <c r="U126" i="54"/>
  <c r="AB126" i="54" a="1"/>
  <c r="AB126" i="54" s="1"/>
  <c r="AG126" i="54" a="1"/>
  <c r="AG126" i="54" s="1"/>
  <c r="AM126" i="54" a="1"/>
  <c r="AM126" i="54" s="1"/>
  <c r="AQ126" i="54" a="1"/>
  <c r="AQ126" i="54" s="1"/>
  <c r="Y126" i="54" a="1"/>
  <c r="Y126" i="54" s="1"/>
  <c r="AV125" i="54" a="1"/>
  <c r="AV125" i="54" s="1"/>
  <c r="AW6" i="54"/>
  <c r="AW181" i="54" s="1" a="1"/>
  <c r="AW181" i="54" s="1"/>
  <c r="AV7" i="54" a="1"/>
  <c r="AV7" i="54" s="1"/>
  <c r="AV8" i="54" a="1"/>
  <c r="AV8" i="54" s="1"/>
  <c r="AV19" i="54" a="1"/>
  <c r="AV19" i="54" s="1"/>
  <c r="AV20" i="54" a="1"/>
  <c r="AV20" i="54" s="1"/>
  <c r="AV31" i="54" a="1"/>
  <c r="AV31" i="54" s="1"/>
  <c r="AV9" i="54" a="1"/>
  <c r="AV9" i="54" s="1"/>
  <c r="AV32" i="54" a="1"/>
  <c r="AV32" i="54" s="1"/>
  <c r="AV10" i="54" a="1"/>
  <c r="AV10" i="54" s="1"/>
  <c r="AV44" i="54" a="1"/>
  <c r="AV44" i="54" s="1"/>
  <c r="AV21" i="54" a="1"/>
  <c r="AV21" i="54" s="1"/>
  <c r="AV43" i="54" a="1"/>
  <c r="AV43" i="54" s="1"/>
  <c r="AV22" i="54" a="1"/>
  <c r="AV22" i="54" s="1"/>
  <c r="AV55" i="54" a="1"/>
  <c r="AV55" i="54" s="1"/>
  <c r="AV33" i="54" a="1"/>
  <c r="AV33" i="54" s="1"/>
  <c r="AV11" i="54" a="1"/>
  <c r="AV11" i="54" s="1"/>
  <c r="AV56" i="54" a="1"/>
  <c r="AV56" i="54" s="1"/>
  <c r="AV67" i="54" a="1"/>
  <c r="AV67" i="54" s="1"/>
  <c r="AV23" i="54" a="1"/>
  <c r="AV23" i="54" s="1"/>
  <c r="AV45" i="54" a="1"/>
  <c r="AV45" i="54" s="1"/>
  <c r="AV68" i="54" a="1"/>
  <c r="AV68" i="54" s="1"/>
  <c r="AV12" i="54" a="1"/>
  <c r="AV12" i="54" s="1"/>
  <c r="AV34" i="54" a="1"/>
  <c r="AV34" i="54" s="1"/>
  <c r="AV57" i="54" a="1"/>
  <c r="AV57" i="54" s="1"/>
  <c r="AV46" i="54" a="1"/>
  <c r="AV46" i="54" s="1"/>
  <c r="AV13" i="54" a="1"/>
  <c r="AV13" i="54" s="1"/>
  <c r="AV35" i="54" a="1"/>
  <c r="AV35" i="54" s="1"/>
  <c r="AV79" i="54" a="1"/>
  <c r="AV79" i="54" s="1"/>
  <c r="AV80" i="54" a="1"/>
  <c r="AV80" i="54" s="1"/>
  <c r="AV24" i="54" a="1"/>
  <c r="AV24" i="54" s="1"/>
  <c r="AV36" i="54" a="1"/>
  <c r="AV36" i="54" s="1"/>
  <c r="AV25" i="54" a="1"/>
  <c r="AV25" i="54" s="1"/>
  <c r="AV91" i="54" a="1"/>
  <c r="AV91" i="54" s="1"/>
  <c r="AV69" i="54" a="1"/>
  <c r="AV69" i="54" s="1"/>
  <c r="AV14" i="54" a="1"/>
  <c r="AV14" i="54" s="1"/>
  <c r="AV58" i="54" a="1"/>
  <c r="AV58" i="54" s="1"/>
  <c r="AV92" i="54" a="1"/>
  <c r="AV92" i="54" s="1"/>
  <c r="AV47" i="54" a="1"/>
  <c r="AV47" i="54" s="1"/>
  <c r="AV59" i="54" a="1"/>
  <c r="AV59" i="54" s="1"/>
  <c r="AV48" i="54" a="1"/>
  <c r="AV48" i="54" s="1"/>
  <c r="AV70" i="54" a="1"/>
  <c r="AV70" i="54" s="1"/>
  <c r="AV37" i="54" a="1"/>
  <c r="AV37" i="54" s="1"/>
  <c r="AV103" i="54" a="1"/>
  <c r="AV103" i="54" s="1"/>
  <c r="AV104" i="54" a="1"/>
  <c r="AV104" i="54" s="1"/>
  <c r="AV15" i="54" a="1"/>
  <c r="AV15" i="54" s="1"/>
  <c r="AV81" i="54" a="1"/>
  <c r="AV81" i="54" s="1"/>
  <c r="AV26" i="54" a="1"/>
  <c r="AV26" i="54" s="1"/>
  <c r="AV60" i="54" a="1"/>
  <c r="AV60" i="54" s="1"/>
  <c r="AV82" i="54" a="1"/>
  <c r="AV82" i="54" s="1"/>
  <c r="AV16" i="54" a="1"/>
  <c r="AV16" i="54" s="1"/>
  <c r="AV27" i="54" a="1"/>
  <c r="AV27" i="54" s="1"/>
  <c r="AV49" i="54" a="1"/>
  <c r="AV49" i="54" s="1"/>
  <c r="AV116" i="54" a="1"/>
  <c r="AV116" i="54" s="1"/>
  <c r="AV38" i="54" a="1"/>
  <c r="AV38" i="54" s="1"/>
  <c r="AV71" i="54" a="1"/>
  <c r="AV71" i="54" s="1"/>
  <c r="AV93" i="54" a="1"/>
  <c r="AV93" i="54" s="1"/>
  <c r="AV115" i="54" a="1"/>
  <c r="AV115" i="54" s="1"/>
  <c r="AV72" i="54" a="1"/>
  <c r="AV72" i="54" s="1"/>
  <c r="AV50" i="54" a="1"/>
  <c r="AV50" i="54" s="1"/>
  <c r="AV61" i="54" a="1"/>
  <c r="AV61" i="54" s="1"/>
  <c r="AV39" i="54" a="1"/>
  <c r="AV39" i="54" s="1"/>
  <c r="AV83" i="54" a="1"/>
  <c r="AV83" i="54" s="1"/>
  <c r="AV28" i="54" a="1"/>
  <c r="AV28" i="54" s="1"/>
  <c r="AV94" i="54" a="1"/>
  <c r="AV94" i="54" s="1"/>
  <c r="AV105" i="54" a="1"/>
  <c r="AV105" i="54" s="1"/>
  <c r="AV17" i="54" a="1"/>
  <c r="AV17" i="54" s="1"/>
  <c r="AV73" i="54" a="1"/>
  <c r="AV73" i="54" s="1"/>
  <c r="AV62" i="54" a="1"/>
  <c r="AV62" i="54" s="1"/>
  <c r="AV40" i="54" a="1"/>
  <c r="AV40" i="54" s="1"/>
  <c r="AV117" i="54" a="1"/>
  <c r="AV117" i="54" s="1"/>
  <c r="AV84" i="54" a="1"/>
  <c r="AV84" i="54" s="1"/>
  <c r="AV106" i="54" a="1"/>
  <c r="AV106" i="54" s="1"/>
  <c r="AV51" i="54" a="1"/>
  <c r="AV51" i="54" s="1"/>
  <c r="AV95" i="54" a="1"/>
  <c r="AV95" i="54" s="1"/>
  <c r="AV18" i="54" a="1"/>
  <c r="AV18" i="54" s="1"/>
  <c r="AV29" i="54" a="1"/>
  <c r="AV29" i="54" s="1"/>
  <c r="AV41" i="54" a="1"/>
  <c r="AV41" i="54" s="1"/>
  <c r="AV63" i="54" a="1"/>
  <c r="AV63" i="54" s="1"/>
  <c r="AV74" i="54" a="1"/>
  <c r="AV74" i="54" s="1"/>
  <c r="AV118" i="54" a="1"/>
  <c r="AV118" i="54" s="1"/>
  <c r="AV85" i="54" a="1"/>
  <c r="AV85" i="54" s="1"/>
  <c r="AV52" i="54" a="1"/>
  <c r="AV52" i="54" s="1"/>
  <c r="AV30" i="54" a="1"/>
  <c r="AV30" i="54" s="1"/>
  <c r="AV96" i="54" a="1"/>
  <c r="AV96" i="54" s="1"/>
  <c r="AV107" i="54" a="1"/>
  <c r="AV107" i="54" s="1"/>
  <c r="AV86" i="54" a="1"/>
  <c r="AV86" i="54" s="1"/>
  <c r="AV108" i="54" a="1"/>
  <c r="AV108" i="54" s="1"/>
  <c r="AV75" i="54" a="1"/>
  <c r="AV75" i="54" s="1"/>
  <c r="AV42" i="54" a="1"/>
  <c r="AV42" i="54" s="1"/>
  <c r="AV97" i="54" a="1"/>
  <c r="AV97" i="54" s="1"/>
  <c r="AV119" i="54" a="1"/>
  <c r="AV119" i="54" s="1"/>
  <c r="AV53" i="54" a="1"/>
  <c r="AV53" i="54" s="1"/>
  <c r="AV64" i="54" a="1"/>
  <c r="AV64" i="54" s="1"/>
  <c r="AV98" i="54" a="1"/>
  <c r="AV98" i="54" s="1"/>
  <c r="AV54" i="54" a="1"/>
  <c r="AV54" i="54" s="1"/>
  <c r="AV65" i="54" a="1"/>
  <c r="AV65" i="54" s="1"/>
  <c r="AV87" i="54" a="1"/>
  <c r="AV87" i="54" s="1"/>
  <c r="AV76" i="54" a="1"/>
  <c r="AV76" i="54" s="1"/>
  <c r="AV109" i="54" a="1"/>
  <c r="AV109" i="54" s="1"/>
  <c r="AV66" i="54" a="1"/>
  <c r="AV66" i="54" s="1"/>
  <c r="AV110" i="54" a="1"/>
  <c r="AV110" i="54" s="1"/>
  <c r="AV88" i="54" a="1"/>
  <c r="AV88" i="54" s="1"/>
  <c r="AV99" i="54" a="1"/>
  <c r="AV99" i="54" s="1"/>
  <c r="AV77" i="54" a="1"/>
  <c r="AV77" i="54" s="1"/>
  <c r="AV89" i="54" a="1"/>
  <c r="AV89" i="54" s="1"/>
  <c r="AV100" i="54" a="1"/>
  <c r="AV100" i="54" s="1"/>
  <c r="AV111" i="54" a="1"/>
  <c r="AV111" i="54" s="1"/>
  <c r="AV78" i="54" a="1"/>
  <c r="AV78" i="54" s="1"/>
  <c r="AV90" i="54" a="1"/>
  <c r="AV90" i="54" s="1"/>
  <c r="AV101" i="54" a="1"/>
  <c r="AV101" i="54" s="1"/>
  <c r="AV112" i="54" a="1"/>
  <c r="AV112" i="54" s="1"/>
  <c r="AV102" i="54" a="1"/>
  <c r="AV102" i="54" s="1"/>
  <c r="AV113" i="54" a="1"/>
  <c r="AV113" i="54" s="1"/>
  <c r="C39" i="47"/>
  <c r="Q74" i="47" s="1"/>
  <c r="AW214" i="54" l="1" a="1"/>
  <c r="AW214" i="54" s="1"/>
  <c r="AW126" i="54" a="1"/>
  <c r="AW126" i="54" s="1"/>
  <c r="AW203" i="54" a="1"/>
  <c r="AW203" i="54" s="1"/>
  <c r="W183" i="54"/>
  <c r="AQ171" i="54" a="1"/>
  <c r="AQ171" i="54" s="1"/>
  <c r="AS171" i="54" a="1"/>
  <c r="AS171" i="54" s="1"/>
  <c r="AM171" i="54" a="1"/>
  <c r="AM171" i="54" s="1"/>
  <c r="AG171" i="54" a="1"/>
  <c r="AG171" i="54" s="1"/>
  <c r="AI171" i="54" a="1"/>
  <c r="AI171" i="54" s="1"/>
  <c r="AK171" i="54" a="1"/>
  <c r="AK171" i="54" s="1"/>
  <c r="AE171" i="54" a="1"/>
  <c r="AE171" i="54" s="1"/>
  <c r="Y171" i="54" a="1"/>
  <c r="Y171" i="54" s="1"/>
  <c r="AC171" i="54" a="1"/>
  <c r="AC171" i="54" s="1"/>
  <c r="AN171" i="54" a="1"/>
  <c r="AN171" i="54" s="1"/>
  <c r="AA171" i="54" a="1"/>
  <c r="AA171" i="54" s="1"/>
  <c r="AP171" i="54" a="1"/>
  <c r="AP171" i="54" s="1"/>
  <c r="AV171" i="54" a="1"/>
  <c r="AV171" i="54" s="1"/>
  <c r="AT171" i="54" a="1"/>
  <c r="AT171" i="54" s="1"/>
  <c r="AF171" i="54" a="1"/>
  <c r="AF171" i="54" s="1"/>
  <c r="AH171" i="54" a="1"/>
  <c r="AH171" i="54" s="1"/>
  <c r="X171" i="54" a="1"/>
  <c r="X171" i="54" s="1"/>
  <c r="AL171" i="54" a="1"/>
  <c r="AL171" i="54" s="1"/>
  <c r="AR171" i="54" a="1"/>
  <c r="AR171" i="54" s="1"/>
  <c r="AB171" i="54" a="1"/>
  <c r="AB171" i="54" s="1"/>
  <c r="Z171" i="54" a="1"/>
  <c r="Z171" i="54" s="1"/>
  <c r="U171" i="54"/>
  <c r="AD171" i="54" a="1"/>
  <c r="AD171" i="54" s="1"/>
  <c r="AJ171" i="54" a="1"/>
  <c r="AJ171" i="54" s="1"/>
  <c r="BC171" i="54"/>
  <c r="AW171" i="54" a="1"/>
  <c r="AW171" i="54" s="1"/>
  <c r="AU171" i="54" a="1"/>
  <c r="AU171" i="54" s="1"/>
  <c r="AO171" i="54" a="1"/>
  <c r="AO171" i="54" s="1"/>
  <c r="AW148" i="54" a="1"/>
  <c r="AW148" i="54" s="1"/>
  <c r="AW128" i="54" a="1"/>
  <c r="AW128" i="54" s="1"/>
  <c r="AW127" i="54" a="1"/>
  <c r="AW127" i="54" s="1"/>
  <c r="AW140" i="54" a="1"/>
  <c r="AW140" i="54" s="1"/>
  <c r="AW139" i="54" a="1"/>
  <c r="AW139" i="54" s="1"/>
  <c r="AW151" i="54" a="1"/>
  <c r="AW151" i="54" s="1"/>
  <c r="AW129" i="54" a="1"/>
  <c r="AW129" i="54" s="1"/>
  <c r="AW152" i="54" a="1"/>
  <c r="AW152" i="54" s="1"/>
  <c r="AW164" i="54" a="1"/>
  <c r="AW164" i="54" s="1"/>
  <c r="AW130" i="54" a="1"/>
  <c r="AW130" i="54" s="1"/>
  <c r="AW141" i="54" a="1"/>
  <c r="AW141" i="54" s="1"/>
  <c r="AW163" i="54" a="1"/>
  <c r="AW163" i="54" s="1"/>
  <c r="AW153" i="54" a="1"/>
  <c r="AW153" i="54" s="1"/>
  <c r="AW142" i="54" a="1"/>
  <c r="AW142" i="54" s="1"/>
  <c r="AW131" i="54" a="1"/>
  <c r="AW131" i="54" s="1"/>
  <c r="AW176" i="54" a="1"/>
  <c r="AW176" i="54" s="1"/>
  <c r="AW120" i="54" a="1"/>
  <c r="AW120" i="54" s="1"/>
  <c r="AW175" i="54" a="1"/>
  <c r="AW175" i="54" s="1"/>
  <c r="AW132" i="54" a="1"/>
  <c r="AW132" i="54" s="1"/>
  <c r="AW165" i="54" a="1"/>
  <c r="AW165" i="54" s="1"/>
  <c r="AW121" i="54" a="1"/>
  <c r="AW121" i="54" s="1"/>
  <c r="AW187" i="54" a="1"/>
  <c r="AW187" i="54" s="1"/>
  <c r="AW188" i="54" a="1"/>
  <c r="AW188" i="54" s="1"/>
  <c r="AW154" i="54" a="1"/>
  <c r="AW154" i="54" s="1"/>
  <c r="AW143" i="54" a="1"/>
  <c r="AW143" i="54" s="1"/>
  <c r="AW155" i="54" a="1"/>
  <c r="AW155" i="54" s="1"/>
  <c r="AW144" i="54" a="1"/>
  <c r="AW144" i="54" s="1"/>
  <c r="AW177" i="54" a="1"/>
  <c r="AW177" i="54" s="1"/>
  <c r="AW200" i="54" a="1"/>
  <c r="AW200" i="54" s="1"/>
  <c r="AW166" i="54" a="1"/>
  <c r="AW166" i="54" s="1"/>
  <c r="AW122" i="54" a="1"/>
  <c r="AW122" i="54" s="1"/>
  <c r="AW133" i="54" a="1"/>
  <c r="AW133" i="54" s="1"/>
  <c r="AW199" i="54" a="1"/>
  <c r="AW199" i="54" s="1"/>
  <c r="AW167" i="54" a="1"/>
  <c r="AW167" i="54" s="1"/>
  <c r="AW178" i="54" a="1"/>
  <c r="AW178" i="54" s="1"/>
  <c r="AW134" i="54" a="1"/>
  <c r="AW134" i="54" s="1"/>
  <c r="AW211" i="54" a="1"/>
  <c r="AW211" i="54" s="1"/>
  <c r="AW145" i="54" a="1"/>
  <c r="AW145" i="54" s="1"/>
  <c r="AW212" i="54" a="1"/>
  <c r="AW212" i="54" s="1"/>
  <c r="AW189" i="54" a="1"/>
  <c r="AW189" i="54" s="1"/>
  <c r="AW156" i="54" a="1"/>
  <c r="AW156" i="54" s="1"/>
  <c r="AW123" i="54" a="1"/>
  <c r="AW123" i="54" s="1"/>
  <c r="AW124" i="54" a="1"/>
  <c r="AW124" i="54" s="1"/>
  <c r="AW157" i="54" a="1"/>
  <c r="AW157" i="54" s="1"/>
  <c r="AW223" i="54" a="1"/>
  <c r="AW223" i="54" s="1"/>
  <c r="AW190" i="54" a="1"/>
  <c r="AW190" i="54" s="1"/>
  <c r="AW135" i="54" a="1"/>
  <c r="AW135" i="54" s="1"/>
  <c r="AW224" i="54" a="1"/>
  <c r="AW224" i="54" s="1"/>
  <c r="AW179" i="54" a="1"/>
  <c r="AW179" i="54" s="1"/>
  <c r="AW146" i="54" a="1"/>
  <c r="AW146" i="54" s="1"/>
  <c r="AW168" i="54" a="1"/>
  <c r="AW168" i="54" s="1"/>
  <c r="AW201" i="54" a="1"/>
  <c r="AW201" i="54" s="1"/>
  <c r="AW191" i="54" a="1"/>
  <c r="AW191" i="54" s="1"/>
  <c r="AW202" i="54" a="1"/>
  <c r="AW202" i="54" s="1"/>
  <c r="AW180" i="54" a="1"/>
  <c r="AW180" i="54" s="1"/>
  <c r="AW235" i="54" a="1"/>
  <c r="AW235" i="54" s="1"/>
  <c r="AW136" i="54" a="1"/>
  <c r="AW136" i="54" s="1"/>
  <c r="AW169" i="54" a="1"/>
  <c r="AW169" i="54" s="1"/>
  <c r="AW147" i="54" a="1"/>
  <c r="AW147" i="54" s="1"/>
  <c r="AW213" i="54" a="1"/>
  <c r="AW213" i="54" s="1"/>
  <c r="AW236" i="54" a="1"/>
  <c r="AW236" i="54" s="1"/>
  <c r="AW125" i="54" a="1"/>
  <c r="AW125" i="54" s="1"/>
  <c r="AW158" i="54" a="1"/>
  <c r="AW158" i="54" s="1"/>
  <c r="AW170" i="54" a="1"/>
  <c r="AW170" i="54" s="1"/>
  <c r="AW225" i="54" a="1"/>
  <c r="AW225" i="54" s="1"/>
  <c r="W216" i="54"/>
  <c r="AJ204" i="54" a="1"/>
  <c r="AJ204" i="54" s="1"/>
  <c r="AP204" i="54" a="1"/>
  <c r="AP204" i="54" s="1"/>
  <c r="X204" i="54" a="1"/>
  <c r="X204" i="54" s="1"/>
  <c r="AH204" i="54" a="1"/>
  <c r="AH204" i="54" s="1"/>
  <c r="AB204" i="54" a="1"/>
  <c r="AB204" i="54" s="1"/>
  <c r="Y204" i="54" a="1"/>
  <c r="Y204" i="54" s="1"/>
  <c r="BC204" i="54"/>
  <c r="AU204" i="54" a="1"/>
  <c r="AU204" i="54" s="1"/>
  <c r="AW204" i="54" a="1"/>
  <c r="AW204" i="54" s="1"/>
  <c r="AL204" i="54" a="1"/>
  <c r="AL204" i="54" s="1"/>
  <c r="AD204" i="54" a="1"/>
  <c r="AD204" i="54" s="1"/>
  <c r="AO204" i="54" a="1"/>
  <c r="AO204" i="54" s="1"/>
  <c r="Z204" i="54" a="1"/>
  <c r="Z204" i="54" s="1"/>
  <c r="AG204" i="54" a="1"/>
  <c r="AG204" i="54" s="1"/>
  <c r="AR204" i="54" a="1"/>
  <c r="AR204" i="54" s="1"/>
  <c r="AM204" i="54" a="1"/>
  <c r="AM204" i="54" s="1"/>
  <c r="AQ204" i="54" a="1"/>
  <c r="AQ204" i="54" s="1"/>
  <c r="AS204" i="54" a="1"/>
  <c r="AS204" i="54" s="1"/>
  <c r="AE204" i="54" a="1"/>
  <c r="AE204" i="54" s="1"/>
  <c r="AK204" i="54" a="1"/>
  <c r="AK204" i="54" s="1"/>
  <c r="AI204" i="54" a="1"/>
  <c r="AI204" i="54" s="1"/>
  <c r="AC204" i="54" a="1"/>
  <c r="AC204" i="54" s="1"/>
  <c r="AV204" i="54" a="1"/>
  <c r="AV204" i="54" s="1"/>
  <c r="U204" i="54"/>
  <c r="AN204" i="54" a="1"/>
  <c r="AN204" i="54" s="1"/>
  <c r="AT204" i="54" a="1"/>
  <c r="AT204" i="54" s="1"/>
  <c r="AF204" i="54" a="1"/>
  <c r="AF204" i="54" s="1"/>
  <c r="AA204" i="54" a="1"/>
  <c r="AA204" i="54" s="1"/>
  <c r="AW192" i="54" a="1"/>
  <c r="AW192" i="54" s="1"/>
  <c r="W238" i="54"/>
  <c r="AW226" i="54" a="1"/>
  <c r="AW226" i="54" s="1"/>
  <c r="Z226" i="54" a="1"/>
  <c r="Z226" i="54" s="1"/>
  <c r="AA226" i="54" a="1"/>
  <c r="AA226" i="54" s="1"/>
  <c r="BC226" i="54"/>
  <c r="AV226" i="54" a="1"/>
  <c r="AV226" i="54" s="1"/>
  <c r="AD226" i="54" a="1"/>
  <c r="AD226" i="54" s="1"/>
  <c r="AM226" i="54" a="1"/>
  <c r="AM226" i="54" s="1"/>
  <c r="AT226" i="54" a="1"/>
  <c r="AT226" i="54" s="1"/>
  <c r="U226" i="54"/>
  <c r="AN226" i="54" a="1"/>
  <c r="AN226" i="54" s="1"/>
  <c r="AC226" i="54" a="1"/>
  <c r="AC226" i="54" s="1"/>
  <c r="AJ226" i="54" a="1"/>
  <c r="AJ226" i="54" s="1"/>
  <c r="AG226" i="54" a="1"/>
  <c r="AG226" i="54" s="1"/>
  <c r="AF226" i="54" a="1"/>
  <c r="AF226" i="54" s="1"/>
  <c r="AL226" i="54" a="1"/>
  <c r="AL226" i="54" s="1"/>
  <c r="AS226" i="54" a="1"/>
  <c r="AS226" i="54" s="1"/>
  <c r="AE226" i="54" a="1"/>
  <c r="AE226" i="54" s="1"/>
  <c r="AO226" i="54" a="1"/>
  <c r="AO226" i="54" s="1"/>
  <c r="AB226" i="54" a="1"/>
  <c r="AB226" i="54" s="1"/>
  <c r="AI226" i="54" a="1"/>
  <c r="AI226" i="54" s="1"/>
  <c r="X226" i="54" a="1"/>
  <c r="X226" i="54" s="1"/>
  <c r="AU226" i="54" a="1"/>
  <c r="AU226" i="54" s="1"/>
  <c r="AP226" i="54" a="1"/>
  <c r="AP226" i="54" s="1"/>
  <c r="AQ226" i="54" a="1"/>
  <c r="AQ226" i="54" s="1"/>
  <c r="Y226" i="54" a="1"/>
  <c r="Y226" i="54" s="1"/>
  <c r="AH226" i="54" a="1"/>
  <c r="AH226" i="54" s="1"/>
  <c r="AK226" i="54" a="1"/>
  <c r="AK226" i="54" s="1"/>
  <c r="AR226" i="54" a="1"/>
  <c r="AR226" i="54" s="1"/>
  <c r="AW247" i="54" a="1"/>
  <c r="AW247" i="54" s="1"/>
  <c r="W150" i="54"/>
  <c r="AH138" i="54" a="1"/>
  <c r="AH138" i="54" s="1"/>
  <c r="AM138" i="54" a="1"/>
  <c r="AM138" i="54" s="1"/>
  <c r="AF138" i="54" a="1"/>
  <c r="AF138" i="54" s="1"/>
  <c r="AR138" i="54" a="1"/>
  <c r="AR138" i="54" s="1"/>
  <c r="AP138" i="54" a="1"/>
  <c r="AP138" i="54" s="1"/>
  <c r="AN138" i="54" a="1"/>
  <c r="AN138" i="54" s="1"/>
  <c r="AT138" i="54" a="1"/>
  <c r="AT138" i="54" s="1"/>
  <c r="AA138" i="54" a="1"/>
  <c r="AA138" i="54" s="1"/>
  <c r="Y138" i="54" a="1"/>
  <c r="Y138" i="54" s="1"/>
  <c r="AV138" i="54" a="1"/>
  <c r="AV138" i="54" s="1"/>
  <c r="AS138" i="54" a="1"/>
  <c r="AS138" i="54" s="1"/>
  <c r="U138" i="54"/>
  <c r="AJ138" i="54" a="1"/>
  <c r="AJ138" i="54" s="1"/>
  <c r="AI138" i="54" a="1"/>
  <c r="AI138" i="54" s="1"/>
  <c r="AU138" i="54" a="1"/>
  <c r="AU138" i="54" s="1"/>
  <c r="AD138" i="54" a="1"/>
  <c r="AD138" i="54" s="1"/>
  <c r="AO138" i="54" a="1"/>
  <c r="AO138" i="54" s="1"/>
  <c r="AQ138" i="54" a="1"/>
  <c r="AQ138" i="54" s="1"/>
  <c r="AB138" i="54" a="1"/>
  <c r="AB138" i="54" s="1"/>
  <c r="AL138" i="54" a="1"/>
  <c r="AL138" i="54" s="1"/>
  <c r="AE138" i="54" a="1"/>
  <c r="AE138" i="54" s="1"/>
  <c r="Z138" i="54" a="1"/>
  <c r="Z138" i="54" s="1"/>
  <c r="AG138" i="54" a="1"/>
  <c r="AG138" i="54" s="1"/>
  <c r="X138" i="54" a="1"/>
  <c r="X138" i="54" s="1"/>
  <c r="AW138" i="54" a="1"/>
  <c r="AW138" i="54" s="1"/>
  <c r="BC138" i="54"/>
  <c r="AK138" i="54" a="1"/>
  <c r="AK138" i="54" s="1"/>
  <c r="AC138" i="54" a="1"/>
  <c r="AC138" i="54" s="1"/>
  <c r="AW137" i="54" a="1"/>
  <c r="AW137" i="54" s="1"/>
  <c r="W227" i="54"/>
  <c r="AA215" i="54" a="1"/>
  <c r="AA215" i="54" s="1"/>
  <c r="AC215" i="54" a="1"/>
  <c r="AC215" i="54" s="1"/>
  <c r="AN215" i="54" a="1"/>
  <c r="AN215" i="54" s="1"/>
  <c r="AW215" i="54" a="1"/>
  <c r="AW215" i="54" s="1"/>
  <c r="Z215" i="54" a="1"/>
  <c r="Z215" i="54" s="1"/>
  <c r="AF215" i="54" a="1"/>
  <c r="AF215" i="54" s="1"/>
  <c r="AR215" i="54" a="1"/>
  <c r="AR215" i="54" s="1"/>
  <c r="AO215" i="54" a="1"/>
  <c r="AO215" i="54" s="1"/>
  <c r="AU215" i="54" a="1"/>
  <c r="AU215" i="54" s="1"/>
  <c r="X215" i="54" a="1"/>
  <c r="X215" i="54" s="1"/>
  <c r="AB215" i="54" a="1"/>
  <c r="AB215" i="54" s="1"/>
  <c r="AG215" i="54" a="1"/>
  <c r="AG215" i="54" s="1"/>
  <c r="AP215" i="54" a="1"/>
  <c r="AP215" i="54" s="1"/>
  <c r="U215" i="54"/>
  <c r="AJ215" i="54" a="1"/>
  <c r="AJ215" i="54" s="1"/>
  <c r="Y215" i="54" a="1"/>
  <c r="Y215" i="54" s="1"/>
  <c r="AH215" i="54" a="1"/>
  <c r="AH215" i="54" s="1"/>
  <c r="AL215" i="54" a="1"/>
  <c r="AL215" i="54" s="1"/>
  <c r="AQ215" i="54" a="1"/>
  <c r="AQ215" i="54" s="1"/>
  <c r="AS215" i="54" a="1"/>
  <c r="AS215" i="54" s="1"/>
  <c r="BC215" i="54"/>
  <c r="AT215" i="54" a="1"/>
  <c r="AT215" i="54" s="1"/>
  <c r="AM215" i="54" a="1"/>
  <c r="AM215" i="54" s="1"/>
  <c r="AI215" i="54" a="1"/>
  <c r="AI215" i="54" s="1"/>
  <c r="AE215" i="54" a="1"/>
  <c r="AE215" i="54" s="1"/>
  <c r="AK215" i="54" a="1"/>
  <c r="AK215" i="54" s="1"/>
  <c r="AV215" i="54" a="1"/>
  <c r="AV215" i="54" s="1"/>
  <c r="AD215" i="54" a="1"/>
  <c r="AD215" i="54" s="1"/>
  <c r="W161" i="54"/>
  <c r="AC149" i="54" a="1"/>
  <c r="AC149" i="54" s="1"/>
  <c r="AH149" i="54" a="1"/>
  <c r="AH149" i="54" s="1"/>
  <c r="X149" i="54" a="1"/>
  <c r="X149" i="54" s="1"/>
  <c r="AL149" i="54" a="1"/>
  <c r="AL149" i="54" s="1"/>
  <c r="AK149" i="54" a="1"/>
  <c r="AK149" i="54" s="1"/>
  <c r="Z149" i="54" a="1"/>
  <c r="Z149" i="54" s="1"/>
  <c r="AD149" i="54" a="1"/>
  <c r="AD149" i="54" s="1"/>
  <c r="AU149" i="54" a="1"/>
  <c r="AU149" i="54" s="1"/>
  <c r="AO149" i="54" a="1"/>
  <c r="AO149" i="54" s="1"/>
  <c r="AQ149" i="54" a="1"/>
  <c r="AQ149" i="54" s="1"/>
  <c r="AW149" i="54" a="1"/>
  <c r="AW149" i="54" s="1"/>
  <c r="AM149" i="54" a="1"/>
  <c r="AM149" i="54" s="1"/>
  <c r="AB149" i="54" a="1"/>
  <c r="AB149" i="54" s="1"/>
  <c r="AI149" i="54" a="1"/>
  <c r="AI149" i="54" s="1"/>
  <c r="AG149" i="54" a="1"/>
  <c r="AG149" i="54" s="1"/>
  <c r="AE149" i="54" a="1"/>
  <c r="AE149" i="54" s="1"/>
  <c r="AA149" i="54" a="1"/>
  <c r="AA149" i="54" s="1"/>
  <c r="Y149" i="54" a="1"/>
  <c r="Y149" i="54" s="1"/>
  <c r="U149" i="54"/>
  <c r="AV149" i="54" a="1"/>
  <c r="AV149" i="54" s="1"/>
  <c r="AS149" i="54" a="1"/>
  <c r="AS149" i="54" s="1"/>
  <c r="BC149" i="54"/>
  <c r="AR149" i="54" a="1"/>
  <c r="AR149" i="54" s="1"/>
  <c r="AN149" i="54" a="1"/>
  <c r="AN149" i="54" s="1"/>
  <c r="AJ149" i="54" a="1"/>
  <c r="AJ149" i="54" s="1"/>
  <c r="AP149" i="54" a="1"/>
  <c r="AP149" i="54" s="1"/>
  <c r="AF149" i="54" a="1"/>
  <c r="AF149" i="54" s="1"/>
  <c r="AT149" i="54" a="1"/>
  <c r="AT149" i="54" s="1"/>
  <c r="W194" i="54"/>
  <c r="U182" i="54"/>
  <c r="AQ182" i="54" a="1"/>
  <c r="AQ182" i="54" s="1"/>
  <c r="Y182" i="54" a="1"/>
  <c r="Y182" i="54" s="1"/>
  <c r="AI182" i="54" a="1"/>
  <c r="AI182" i="54" s="1"/>
  <c r="X182" i="54" a="1"/>
  <c r="X182" i="54" s="1"/>
  <c r="AA182" i="54" a="1"/>
  <c r="AA182" i="54" s="1"/>
  <c r="AT182" i="54" a="1"/>
  <c r="AT182" i="54" s="1"/>
  <c r="AR182" i="54" a="1"/>
  <c r="AR182" i="54" s="1"/>
  <c r="BC182" i="54"/>
  <c r="AJ182" i="54" a="1"/>
  <c r="AJ182" i="54" s="1"/>
  <c r="AS182" i="54" a="1"/>
  <c r="AS182" i="54" s="1"/>
  <c r="AW182" i="54" a="1"/>
  <c r="AW182" i="54" s="1"/>
  <c r="AH182" i="54" a="1"/>
  <c r="AH182" i="54" s="1"/>
  <c r="AU182" i="54" a="1"/>
  <c r="AU182" i="54" s="1"/>
  <c r="AD182" i="54" a="1"/>
  <c r="AD182" i="54" s="1"/>
  <c r="AM182" i="54" a="1"/>
  <c r="AM182" i="54" s="1"/>
  <c r="AO182" i="54" a="1"/>
  <c r="AO182" i="54" s="1"/>
  <c r="AB182" i="54" a="1"/>
  <c r="AB182" i="54" s="1"/>
  <c r="AV182" i="54" a="1"/>
  <c r="AV182" i="54" s="1"/>
  <c r="AN182" i="54" a="1"/>
  <c r="AN182" i="54" s="1"/>
  <c r="AL182" i="54" a="1"/>
  <c r="AL182" i="54" s="1"/>
  <c r="AP182" i="54" a="1"/>
  <c r="AP182" i="54" s="1"/>
  <c r="AK182" i="54" a="1"/>
  <c r="AK182" i="54" s="1"/>
  <c r="AG182" i="54" a="1"/>
  <c r="AG182" i="54" s="1"/>
  <c r="AC182" i="54" a="1"/>
  <c r="AC182" i="54" s="1"/>
  <c r="AF182" i="54" a="1"/>
  <c r="AF182" i="54" s="1"/>
  <c r="Z182" i="54" a="1"/>
  <c r="Z182" i="54" s="1"/>
  <c r="AE182" i="54" a="1"/>
  <c r="AE182" i="54" s="1"/>
  <c r="W249" i="54"/>
  <c r="AW237" i="54" a="1"/>
  <c r="AW237" i="54" s="1"/>
  <c r="AQ237" i="54" a="1"/>
  <c r="AQ237" i="54" s="1"/>
  <c r="AJ237" i="54" a="1"/>
  <c r="AJ237" i="54" s="1"/>
  <c r="AG237" i="54" a="1"/>
  <c r="AG237" i="54" s="1"/>
  <c r="AU237" i="54" a="1"/>
  <c r="AU237" i="54" s="1"/>
  <c r="AM237" i="54" a="1"/>
  <c r="AM237" i="54" s="1"/>
  <c r="X237" i="54" a="1"/>
  <c r="X237" i="54" s="1"/>
  <c r="AR237" i="54" a="1"/>
  <c r="AR237" i="54" s="1"/>
  <c r="AK237" i="54" a="1"/>
  <c r="AK237" i="54" s="1"/>
  <c r="AD237" i="54" a="1"/>
  <c r="AD237" i="54" s="1"/>
  <c r="AP237" i="54" a="1"/>
  <c r="AP237" i="54" s="1"/>
  <c r="AH237" i="54" a="1"/>
  <c r="AH237" i="54" s="1"/>
  <c r="AB237" i="54" a="1"/>
  <c r="AB237" i="54" s="1"/>
  <c r="AV237" i="54" a="1"/>
  <c r="AV237" i="54" s="1"/>
  <c r="AO237" i="54" a="1"/>
  <c r="AO237" i="54" s="1"/>
  <c r="Y237" i="54" a="1"/>
  <c r="Y237" i="54" s="1"/>
  <c r="AT237" i="54" a="1"/>
  <c r="AT237" i="54" s="1"/>
  <c r="AL237" i="54" a="1"/>
  <c r="AL237" i="54" s="1"/>
  <c r="AA237" i="54" a="1"/>
  <c r="AA237" i="54" s="1"/>
  <c r="U237" i="54"/>
  <c r="AS237" i="54" a="1"/>
  <c r="AS237" i="54" s="1"/>
  <c r="Z237" i="54" a="1"/>
  <c r="Z237" i="54" s="1"/>
  <c r="BC237" i="54"/>
  <c r="AC237" i="54" a="1"/>
  <c r="AC237" i="54" s="1"/>
  <c r="AE237" i="54" a="1"/>
  <c r="AE237" i="54" s="1"/>
  <c r="AI237" i="54" a="1"/>
  <c r="AI237" i="54" s="1"/>
  <c r="AF237" i="54" a="1"/>
  <c r="AF237" i="54" s="1"/>
  <c r="AN237" i="54" a="1"/>
  <c r="AN237" i="54" s="1"/>
  <c r="AW248" i="54" a="1"/>
  <c r="AW248" i="54" s="1"/>
  <c r="AW159" i="54" a="1"/>
  <c r="AW159" i="54" s="1"/>
  <c r="W205" i="54"/>
  <c r="Y193" i="54" a="1"/>
  <c r="Y193" i="54" s="1"/>
  <c r="AI193" i="54" a="1"/>
  <c r="AI193" i="54" s="1"/>
  <c r="AS193" i="54" a="1"/>
  <c r="AS193" i="54" s="1"/>
  <c r="AG193" i="54" a="1"/>
  <c r="AG193" i="54" s="1"/>
  <c r="AN193" i="54" a="1"/>
  <c r="AN193" i="54" s="1"/>
  <c r="U193" i="54"/>
  <c r="AK193" i="54" a="1"/>
  <c r="AK193" i="54" s="1"/>
  <c r="AA193" i="54" a="1"/>
  <c r="AA193" i="54" s="1"/>
  <c r="AF193" i="54" a="1"/>
  <c r="AF193" i="54" s="1"/>
  <c r="AT193" i="54" a="1"/>
  <c r="AT193" i="54" s="1"/>
  <c r="AC193" i="54" a="1"/>
  <c r="AC193" i="54" s="1"/>
  <c r="AP193" i="54" a="1"/>
  <c r="AP193" i="54" s="1"/>
  <c r="X193" i="54" a="1"/>
  <c r="X193" i="54" s="1"/>
  <c r="AU193" i="54" a="1"/>
  <c r="AU193" i="54" s="1"/>
  <c r="AO193" i="54" a="1"/>
  <c r="AO193" i="54" s="1"/>
  <c r="AL193" i="54" a="1"/>
  <c r="AL193" i="54" s="1"/>
  <c r="AR193" i="54" a="1"/>
  <c r="AR193" i="54" s="1"/>
  <c r="AD193" i="54" a="1"/>
  <c r="AD193" i="54" s="1"/>
  <c r="AW193" i="54" a="1"/>
  <c r="AW193" i="54" s="1"/>
  <c r="AM193" i="54" a="1"/>
  <c r="AM193" i="54" s="1"/>
  <c r="AJ193" i="54" a="1"/>
  <c r="AJ193" i="54" s="1"/>
  <c r="BC193" i="54"/>
  <c r="AB193" i="54" a="1"/>
  <c r="AB193" i="54" s="1"/>
  <c r="AH193" i="54" a="1"/>
  <c r="AH193" i="54" s="1"/>
  <c r="AE193" i="54" a="1"/>
  <c r="AE193" i="54" s="1"/>
  <c r="Z193" i="54" a="1"/>
  <c r="Z193" i="54" s="1"/>
  <c r="AQ193" i="54" a="1"/>
  <c r="AQ193" i="54" s="1"/>
  <c r="AV193" i="54" a="1"/>
  <c r="AV193" i="54" s="1"/>
  <c r="W172" i="54"/>
  <c r="Y160" i="54" a="1"/>
  <c r="Y160" i="54" s="1"/>
  <c r="AS160" i="54" a="1"/>
  <c r="AS160" i="54" s="1"/>
  <c r="X160" i="54" a="1"/>
  <c r="X160" i="54" s="1"/>
  <c r="BC160" i="54"/>
  <c r="AQ160" i="54" a="1"/>
  <c r="AQ160" i="54" s="1"/>
  <c r="AF160" i="54" a="1"/>
  <c r="AF160" i="54" s="1"/>
  <c r="AO160" i="54" a="1"/>
  <c r="AO160" i="54" s="1"/>
  <c r="AE160" i="54" a="1"/>
  <c r="AE160" i="54" s="1"/>
  <c r="AL160" i="54" a="1"/>
  <c r="AL160" i="54" s="1"/>
  <c r="AN160" i="54" a="1"/>
  <c r="AN160" i="54" s="1"/>
  <c r="AK160" i="54" a="1"/>
  <c r="AK160" i="54" s="1"/>
  <c r="AM160" i="54" a="1"/>
  <c r="AM160" i="54" s="1"/>
  <c r="AJ160" i="54" a="1"/>
  <c r="AJ160" i="54" s="1"/>
  <c r="AR160" i="54" a="1"/>
  <c r="AR160" i="54" s="1"/>
  <c r="AI160" i="54" a="1"/>
  <c r="AI160" i="54" s="1"/>
  <c r="Z160" i="54" a="1"/>
  <c r="Z160" i="54" s="1"/>
  <c r="AG160" i="54" a="1"/>
  <c r="AG160" i="54" s="1"/>
  <c r="AH160" i="54" a="1"/>
  <c r="AH160" i="54" s="1"/>
  <c r="AC160" i="54" a="1"/>
  <c r="AC160" i="54" s="1"/>
  <c r="AP160" i="54" a="1"/>
  <c r="AP160" i="54" s="1"/>
  <c r="AD160" i="54" a="1"/>
  <c r="AD160" i="54" s="1"/>
  <c r="AV160" i="54" a="1"/>
  <c r="AV160" i="54" s="1"/>
  <c r="AT160" i="54" a="1"/>
  <c r="AT160" i="54" s="1"/>
  <c r="AB160" i="54" a="1"/>
  <c r="AB160" i="54" s="1"/>
  <c r="U160" i="54"/>
  <c r="AA160" i="54" a="1"/>
  <c r="AA160" i="54" s="1"/>
  <c r="AU160" i="54" a="1"/>
  <c r="AU160" i="54" s="1"/>
  <c r="AW160" i="54" a="1"/>
  <c r="AW160" i="54" s="1"/>
  <c r="AX6" i="54"/>
  <c r="AX193" i="54" s="1" a="1"/>
  <c r="AX193" i="54" s="1"/>
  <c r="AW7" i="54" a="1"/>
  <c r="AW7" i="54" s="1"/>
  <c r="AW19" i="54" a="1"/>
  <c r="AW19" i="54" s="1"/>
  <c r="AW8" i="54" a="1"/>
  <c r="AW8" i="54" s="1"/>
  <c r="AW31" i="54" a="1"/>
  <c r="AW31" i="54" s="1"/>
  <c r="AW32" i="54" a="1"/>
  <c r="AW32" i="54" s="1"/>
  <c r="AW20" i="54" a="1"/>
  <c r="AW20" i="54" s="1"/>
  <c r="AW9" i="54" a="1"/>
  <c r="AW9" i="54" s="1"/>
  <c r="AW21" i="54" a="1"/>
  <c r="AW21" i="54" s="1"/>
  <c r="AW43" i="54" a="1"/>
  <c r="AW43" i="54" s="1"/>
  <c r="AW10" i="54" a="1"/>
  <c r="AW10" i="54" s="1"/>
  <c r="AW44" i="54" a="1"/>
  <c r="AW44" i="54" s="1"/>
  <c r="AW55" i="54" a="1"/>
  <c r="AW55" i="54" s="1"/>
  <c r="AW11" i="54" a="1"/>
  <c r="AW11" i="54" s="1"/>
  <c r="AW22" i="54" a="1"/>
  <c r="AW22" i="54" s="1"/>
  <c r="AW33" i="54" a="1"/>
  <c r="AW33" i="54" s="1"/>
  <c r="AW56" i="54" a="1"/>
  <c r="AW56" i="54" s="1"/>
  <c r="AW68" i="54" a="1"/>
  <c r="AW68" i="54" s="1"/>
  <c r="AW34" i="54" a="1"/>
  <c r="AW34" i="54" s="1"/>
  <c r="AW67" i="54" a="1"/>
  <c r="AW67" i="54" s="1"/>
  <c r="AW23" i="54" a="1"/>
  <c r="AW23" i="54" s="1"/>
  <c r="AW12" i="54" a="1"/>
  <c r="AW12" i="54" s="1"/>
  <c r="AW45" i="54" a="1"/>
  <c r="AW45" i="54" s="1"/>
  <c r="AW24" i="54" a="1"/>
  <c r="AW24" i="54" s="1"/>
  <c r="AW35" i="54" a="1"/>
  <c r="AW35" i="54" s="1"/>
  <c r="AW80" i="54" a="1"/>
  <c r="AW80" i="54" s="1"/>
  <c r="AW46" i="54" a="1"/>
  <c r="AW46" i="54" s="1"/>
  <c r="AW79" i="54" a="1"/>
  <c r="AW79" i="54" s="1"/>
  <c r="AW57" i="54" a="1"/>
  <c r="AW57" i="54" s="1"/>
  <c r="AW13" i="54" a="1"/>
  <c r="AW13" i="54" s="1"/>
  <c r="AW69" i="54" a="1"/>
  <c r="AW69" i="54" s="1"/>
  <c r="AW14" i="54" a="1"/>
  <c r="AW14" i="54" s="1"/>
  <c r="AW25" i="54" a="1"/>
  <c r="AW25" i="54" s="1"/>
  <c r="AW92" i="54" a="1"/>
  <c r="AW92" i="54" s="1"/>
  <c r="AW58" i="54" a="1"/>
  <c r="AW58" i="54" s="1"/>
  <c r="AW47" i="54" a="1"/>
  <c r="AW47" i="54" s="1"/>
  <c r="AW36" i="54" a="1"/>
  <c r="AW36" i="54" s="1"/>
  <c r="AW91" i="54" a="1"/>
  <c r="AW91" i="54" s="1"/>
  <c r="AW70" i="54" a="1"/>
  <c r="AW70" i="54" s="1"/>
  <c r="AW26" i="54" a="1"/>
  <c r="AW26" i="54" s="1"/>
  <c r="AW48" i="54" a="1"/>
  <c r="AW48" i="54" s="1"/>
  <c r="AW15" i="54" a="1"/>
  <c r="AW15" i="54" s="1"/>
  <c r="AW59" i="54" a="1"/>
  <c r="AW59" i="54" s="1"/>
  <c r="AW103" i="54" a="1"/>
  <c r="AW103" i="54" s="1"/>
  <c r="AW81" i="54" a="1"/>
  <c r="AW81" i="54" s="1"/>
  <c r="AW37" i="54" a="1"/>
  <c r="AW37" i="54" s="1"/>
  <c r="AW104" i="54" a="1"/>
  <c r="AW104" i="54" s="1"/>
  <c r="AW49" i="54" a="1"/>
  <c r="AW49" i="54" s="1"/>
  <c r="AW16" i="54" a="1"/>
  <c r="AW16" i="54" s="1"/>
  <c r="AW60" i="54" a="1"/>
  <c r="AW60" i="54" s="1"/>
  <c r="AW115" i="54" a="1"/>
  <c r="AW115" i="54" s="1"/>
  <c r="AW27" i="54" a="1"/>
  <c r="AW27" i="54" s="1"/>
  <c r="AW93" i="54" a="1"/>
  <c r="AW93" i="54" s="1"/>
  <c r="AW116" i="54" a="1"/>
  <c r="AW116" i="54" s="1"/>
  <c r="AW38" i="54" a="1"/>
  <c r="AW38" i="54" s="1"/>
  <c r="AW82" i="54" a="1"/>
  <c r="AW82" i="54" s="1"/>
  <c r="AW71" i="54" a="1"/>
  <c r="AW71" i="54" s="1"/>
  <c r="AW28" i="54" a="1"/>
  <c r="AW28" i="54" s="1"/>
  <c r="AW72" i="54" a="1"/>
  <c r="AW72" i="54" s="1"/>
  <c r="AW94" i="54" a="1"/>
  <c r="AW94" i="54" s="1"/>
  <c r="AW39" i="54" a="1"/>
  <c r="AW39" i="54" s="1"/>
  <c r="AW105" i="54" a="1"/>
  <c r="AW105" i="54" s="1"/>
  <c r="AW50" i="54" a="1"/>
  <c r="AW50" i="54" s="1"/>
  <c r="AW83" i="54" a="1"/>
  <c r="AW83" i="54" s="1"/>
  <c r="AW17" i="54" a="1"/>
  <c r="AW17" i="54" s="1"/>
  <c r="AW61" i="54" a="1"/>
  <c r="AW61" i="54" s="1"/>
  <c r="AW117" i="54" a="1"/>
  <c r="AW117" i="54" s="1"/>
  <c r="AW84" i="54" a="1"/>
  <c r="AW84" i="54" s="1"/>
  <c r="AW73" i="54" a="1"/>
  <c r="AW73" i="54" s="1"/>
  <c r="AW29" i="54" a="1"/>
  <c r="AW29" i="54" s="1"/>
  <c r="AW51" i="54" a="1"/>
  <c r="AW51" i="54" s="1"/>
  <c r="AW106" i="54" a="1"/>
  <c r="AW106" i="54" s="1"/>
  <c r="AW40" i="54" a="1"/>
  <c r="AW40" i="54" s="1"/>
  <c r="AW95" i="54" a="1"/>
  <c r="AW95" i="54" s="1"/>
  <c r="AW18" i="54" a="1"/>
  <c r="AW18" i="54" s="1"/>
  <c r="AW62" i="54" a="1"/>
  <c r="AW62" i="54" s="1"/>
  <c r="AW118" i="54" a="1"/>
  <c r="AW118" i="54" s="1"/>
  <c r="AW63" i="54" a="1"/>
  <c r="AW63" i="54" s="1"/>
  <c r="AW74" i="54" a="1"/>
  <c r="AW74" i="54" s="1"/>
  <c r="AW30" i="54" a="1"/>
  <c r="AW30" i="54" s="1"/>
  <c r="AW107" i="54" a="1"/>
  <c r="AW107" i="54" s="1"/>
  <c r="AW52" i="54" a="1"/>
  <c r="AW52" i="54" s="1"/>
  <c r="AW41" i="54" a="1"/>
  <c r="AW41" i="54" s="1"/>
  <c r="AW96" i="54" a="1"/>
  <c r="AW96" i="54" s="1"/>
  <c r="AW85" i="54" a="1"/>
  <c r="AW85" i="54" s="1"/>
  <c r="AW42" i="54" a="1"/>
  <c r="AW42" i="54" s="1"/>
  <c r="AW86" i="54" a="1"/>
  <c r="AW86" i="54" s="1"/>
  <c r="AW75" i="54" a="1"/>
  <c r="AW75" i="54" s="1"/>
  <c r="AW108" i="54" a="1"/>
  <c r="AW108" i="54" s="1"/>
  <c r="AW53" i="54" a="1"/>
  <c r="AW53" i="54" s="1"/>
  <c r="AW64" i="54" a="1"/>
  <c r="AW64" i="54" s="1"/>
  <c r="AW97" i="54" a="1"/>
  <c r="AW97" i="54" s="1"/>
  <c r="AW119" i="54" a="1"/>
  <c r="AW119" i="54" s="1"/>
  <c r="AW98" i="54" a="1"/>
  <c r="AW98" i="54" s="1"/>
  <c r="AW87" i="54" a="1"/>
  <c r="AW87" i="54" s="1"/>
  <c r="AW76" i="54" a="1"/>
  <c r="AW76" i="54" s="1"/>
  <c r="AW65" i="54" a="1"/>
  <c r="AW65" i="54" s="1"/>
  <c r="AW54" i="54" a="1"/>
  <c r="AW54" i="54" s="1"/>
  <c r="AW109" i="54" a="1"/>
  <c r="AW109" i="54" s="1"/>
  <c r="AW77" i="54" a="1"/>
  <c r="AW77" i="54" s="1"/>
  <c r="AW99" i="54" a="1"/>
  <c r="AW99" i="54" s="1"/>
  <c r="AW66" i="54" a="1"/>
  <c r="AW66" i="54" s="1"/>
  <c r="AW110" i="54" a="1"/>
  <c r="AW110" i="54" s="1"/>
  <c r="AW88" i="54" a="1"/>
  <c r="AW88" i="54" s="1"/>
  <c r="AW100" i="54" a="1"/>
  <c r="AW100" i="54" s="1"/>
  <c r="AW78" i="54" a="1"/>
  <c r="AW78" i="54" s="1"/>
  <c r="AW89" i="54" a="1"/>
  <c r="AW89" i="54" s="1"/>
  <c r="AW111" i="54" a="1"/>
  <c r="AW111" i="54" s="1"/>
  <c r="AW112" i="54" a="1"/>
  <c r="AW112" i="54" s="1"/>
  <c r="AW101" i="54" a="1"/>
  <c r="AW101" i="54" s="1"/>
  <c r="AW90" i="54" a="1"/>
  <c r="AW90" i="54" s="1"/>
  <c r="AW113" i="54" a="1"/>
  <c r="AW113" i="54" s="1"/>
  <c r="AW102" i="54" a="1"/>
  <c r="AW102" i="54" s="1"/>
  <c r="AW114" i="54" a="1"/>
  <c r="AW114" i="54" s="1"/>
  <c r="G69" i="47"/>
  <c r="F50" i="47"/>
  <c r="F62" i="47"/>
  <c r="H52" i="47"/>
  <c r="H64" i="47"/>
  <c r="S69" i="47"/>
  <c r="L44" i="47"/>
  <c r="G45" i="47"/>
  <c r="G57" i="47"/>
  <c r="N46" i="47"/>
  <c r="S57" i="47"/>
  <c r="N70" i="47"/>
  <c r="K61" i="47"/>
  <c r="M51" i="47"/>
  <c r="M63" i="47"/>
  <c r="O53" i="47"/>
  <c r="E67" i="47"/>
  <c r="S45" i="47"/>
  <c r="V45" i="47" s="1"/>
  <c r="I47" i="47"/>
  <c r="N58" i="47"/>
  <c r="D72" i="47"/>
  <c r="R50" i="47"/>
  <c r="R62" i="47"/>
  <c r="C53" i="47"/>
  <c r="C65" i="47"/>
  <c r="Q55" i="47"/>
  <c r="L56" i="47"/>
  <c r="D48" i="47"/>
  <c r="I59" i="47"/>
  <c r="K74" i="47"/>
  <c r="P48" i="47"/>
  <c r="J54" i="47"/>
  <c r="D60" i="47"/>
  <c r="O65" i="47"/>
  <c r="R74" i="47"/>
  <c r="K49" i="47"/>
  <c r="E55" i="47"/>
  <c r="P60" i="47"/>
  <c r="J66" i="47"/>
  <c r="S74" i="47"/>
  <c r="L68" i="47"/>
  <c r="K73" i="47"/>
  <c r="J47" i="47"/>
  <c r="G50" i="47"/>
  <c r="P53" i="47"/>
  <c r="C58" i="47"/>
  <c r="G62" i="47"/>
  <c r="H69" i="47"/>
  <c r="M61" i="47"/>
  <c r="P72" i="47"/>
  <c r="L49" i="47"/>
  <c r="K54" i="47"/>
  <c r="Q60" i="47"/>
  <c r="F67" i="47"/>
  <c r="J71" i="47"/>
  <c r="R48" i="47"/>
  <c r="Q53" i="47"/>
  <c r="D58" i="47"/>
  <c r="K59" i="47"/>
  <c r="R60" i="47"/>
  <c r="C63" i="47"/>
  <c r="J64" i="47"/>
  <c r="Q65" i="47"/>
  <c r="G67" i="47"/>
  <c r="N68" i="47"/>
  <c r="D70" i="47"/>
  <c r="K71" i="47"/>
  <c r="R72" i="47"/>
  <c r="M73" i="47"/>
  <c r="C44" i="47"/>
  <c r="O44" i="47"/>
  <c r="E46" i="47"/>
  <c r="Q46" i="47"/>
  <c r="L47" i="47"/>
  <c r="Z44" i="47" s="1"/>
  <c r="G48" i="47"/>
  <c r="S48" i="47"/>
  <c r="N49" i="47"/>
  <c r="I50" i="47"/>
  <c r="D51" i="47"/>
  <c r="P51" i="47"/>
  <c r="K52" i="47"/>
  <c r="F53" i="47"/>
  <c r="R53" i="47"/>
  <c r="M54" i="47"/>
  <c r="H55" i="47"/>
  <c r="C56" i="47"/>
  <c r="O56" i="47"/>
  <c r="J57" i="47"/>
  <c r="E58" i="47"/>
  <c r="Q58" i="47"/>
  <c r="L59" i="47"/>
  <c r="G60" i="47"/>
  <c r="S60" i="47"/>
  <c r="N61" i="47"/>
  <c r="I62" i="47"/>
  <c r="D63" i="47"/>
  <c r="P63" i="47"/>
  <c r="K64" i="47"/>
  <c r="F65" i="47"/>
  <c r="R65" i="47"/>
  <c r="M66" i="47"/>
  <c r="H67" i="47"/>
  <c r="C68" i="47"/>
  <c r="O68" i="47"/>
  <c r="J69" i="47"/>
  <c r="E70" i="47"/>
  <c r="Q70" i="47"/>
  <c r="L71" i="47"/>
  <c r="G72" i="47"/>
  <c r="S72" i="47"/>
  <c r="N73" i="47"/>
  <c r="I74" i="47"/>
  <c r="C46" i="47"/>
  <c r="I52" i="47"/>
  <c r="J59" i="47"/>
  <c r="D65" i="47"/>
  <c r="C70" i="47"/>
  <c r="D46" i="47"/>
  <c r="O51" i="47"/>
  <c r="N56" i="47"/>
  <c r="P58" i="47"/>
  <c r="F60" i="47"/>
  <c r="H62" i="47"/>
  <c r="O63" i="47"/>
  <c r="E65" i="47"/>
  <c r="L66" i="47"/>
  <c r="S67" i="47"/>
  <c r="I69" i="47"/>
  <c r="P70" i="47"/>
  <c r="F72" i="47"/>
  <c r="H74" i="47"/>
  <c r="J45" i="47"/>
  <c r="D44" i="47"/>
  <c r="P44" i="47"/>
  <c r="K45" i="47"/>
  <c r="F46" i="47"/>
  <c r="R46" i="47"/>
  <c r="M47" i="47"/>
  <c r="AA44" i="47" s="1"/>
  <c r="H48" i="47"/>
  <c r="C49" i="47"/>
  <c r="O49" i="47"/>
  <c r="J50" i="47"/>
  <c r="E51" i="47"/>
  <c r="Q51" i="47"/>
  <c r="L52" i="47"/>
  <c r="G53" i="47"/>
  <c r="S53" i="47"/>
  <c r="N54" i="47"/>
  <c r="I55" i="47"/>
  <c r="D56" i="47"/>
  <c r="P56" i="47"/>
  <c r="K57" i="47"/>
  <c r="F58" i="47"/>
  <c r="R58" i="47"/>
  <c r="M59" i="47"/>
  <c r="H60" i="47"/>
  <c r="C61" i="47"/>
  <c r="O61" i="47"/>
  <c r="J62" i="47"/>
  <c r="E63" i="47"/>
  <c r="Q63" i="47"/>
  <c r="L64" i="47"/>
  <c r="G65" i="47"/>
  <c r="S65" i="47"/>
  <c r="N66" i="47"/>
  <c r="I67" i="47"/>
  <c r="D68" i="47"/>
  <c r="P68" i="47"/>
  <c r="K69" i="47"/>
  <c r="F70" i="47"/>
  <c r="R70" i="47"/>
  <c r="M71" i="47"/>
  <c r="H72" i="47"/>
  <c r="C73" i="47"/>
  <c r="O73" i="47"/>
  <c r="J74" i="47"/>
  <c r="M49" i="47"/>
  <c r="S55" i="47"/>
  <c r="G46" i="47"/>
  <c r="P49" i="47"/>
  <c r="O54" i="47"/>
  <c r="N59" i="47"/>
  <c r="R63" i="47"/>
  <c r="Q68" i="47"/>
  <c r="P73" i="47"/>
  <c r="F44" i="47"/>
  <c r="R44" i="47"/>
  <c r="M45" i="47"/>
  <c r="AA45" i="47" s="1"/>
  <c r="H46" i="47"/>
  <c r="C47" i="47"/>
  <c r="O47" i="47"/>
  <c r="J48" i="47"/>
  <c r="E49" i="47"/>
  <c r="Q49" i="47"/>
  <c r="L50" i="47"/>
  <c r="G51" i="47"/>
  <c r="S51" i="47"/>
  <c r="N52" i="47"/>
  <c r="I53" i="47"/>
  <c r="D54" i="47"/>
  <c r="P54" i="47"/>
  <c r="K55" i="47"/>
  <c r="F56" i="47"/>
  <c r="R56" i="47"/>
  <c r="M57" i="47"/>
  <c r="H58" i="47"/>
  <c r="C59" i="47"/>
  <c r="O59" i="47"/>
  <c r="J60" i="47"/>
  <c r="E61" i="47"/>
  <c r="Q61" i="47"/>
  <c r="L62" i="47"/>
  <c r="G63" i="47"/>
  <c r="S63" i="47"/>
  <c r="N64" i="47"/>
  <c r="I65" i="47"/>
  <c r="D66" i="47"/>
  <c r="P66" i="47"/>
  <c r="K67" i="47"/>
  <c r="F68" i="47"/>
  <c r="R68" i="47"/>
  <c r="M69" i="47"/>
  <c r="H70" i="47"/>
  <c r="C71" i="47"/>
  <c r="O71" i="47"/>
  <c r="J72" i="47"/>
  <c r="E73" i="47"/>
  <c r="Q73" i="47"/>
  <c r="L74" i="47"/>
  <c r="Q48" i="47"/>
  <c r="M56" i="47"/>
  <c r="I64" i="47"/>
  <c r="E72" i="47"/>
  <c r="P46" i="47"/>
  <c r="L54" i="47"/>
  <c r="S46" i="47"/>
  <c r="R51" i="47"/>
  <c r="E56" i="47"/>
  <c r="D61" i="47"/>
  <c r="C66" i="47"/>
  <c r="S70" i="47"/>
  <c r="N45" i="47"/>
  <c r="AB45" i="47" s="1"/>
  <c r="I46" i="47"/>
  <c r="D47" i="47"/>
  <c r="P47" i="47"/>
  <c r="K48" i="47"/>
  <c r="F49" i="47"/>
  <c r="R49" i="47"/>
  <c r="M50" i="47"/>
  <c r="H51" i="47"/>
  <c r="C52" i="47"/>
  <c r="O52" i="47"/>
  <c r="J53" i="47"/>
  <c r="E54" i="47"/>
  <c r="Q54" i="47"/>
  <c r="L55" i="47"/>
  <c r="G56" i="47"/>
  <c r="S56" i="47"/>
  <c r="N57" i="47"/>
  <c r="I58" i="47"/>
  <c r="D59" i="47"/>
  <c r="P59" i="47"/>
  <c r="K60" i="47"/>
  <c r="F61" i="47"/>
  <c r="R61" i="47"/>
  <c r="M62" i="47"/>
  <c r="H63" i="47"/>
  <c r="C64" i="47"/>
  <c r="O64" i="47"/>
  <c r="J65" i="47"/>
  <c r="E66" i="47"/>
  <c r="Q66" i="47"/>
  <c r="L67" i="47"/>
  <c r="G68" i="47"/>
  <c r="S68" i="47"/>
  <c r="N69" i="47"/>
  <c r="I70" i="47"/>
  <c r="D71" i="47"/>
  <c r="P71" i="47"/>
  <c r="K72" i="47"/>
  <c r="F73" i="47"/>
  <c r="R73" i="47"/>
  <c r="M74" i="47"/>
  <c r="Q67" i="47"/>
  <c r="F74" i="47"/>
  <c r="E48" i="47"/>
  <c r="N51" i="47"/>
  <c r="F55" i="47"/>
  <c r="O58" i="47"/>
  <c r="L61" i="47"/>
  <c r="P65" i="47"/>
  <c r="R67" i="47"/>
  <c r="M68" i="47"/>
  <c r="G74" i="47"/>
  <c r="I45" i="47"/>
  <c r="C51" i="47"/>
  <c r="I57" i="47"/>
  <c r="Q44" i="47"/>
  <c r="I48" i="47"/>
  <c r="K50" i="47"/>
  <c r="H53" i="47"/>
  <c r="J55" i="47"/>
  <c r="G58" i="47"/>
  <c r="I60" i="47"/>
  <c r="K62" i="47"/>
  <c r="M64" i="47"/>
  <c r="J67" i="47"/>
  <c r="L69" i="47"/>
  <c r="G70" i="47"/>
  <c r="S44" i="47"/>
  <c r="H44" i="47"/>
  <c r="C45" i="47"/>
  <c r="O45" i="47"/>
  <c r="J46" i="47"/>
  <c r="E47" i="47"/>
  <c r="Q47" i="47"/>
  <c r="L48" i="47"/>
  <c r="G49" i="47"/>
  <c r="S49" i="47"/>
  <c r="N50" i="47"/>
  <c r="I51" i="47"/>
  <c r="D52" i="47"/>
  <c r="P52" i="47"/>
  <c r="K53" i="47"/>
  <c r="F54" i="47"/>
  <c r="R54" i="47"/>
  <c r="M55" i="47"/>
  <c r="H56" i="47"/>
  <c r="C57" i="47"/>
  <c r="O57" i="47"/>
  <c r="J58" i="47"/>
  <c r="E59" i="47"/>
  <c r="Q59" i="47"/>
  <c r="L60" i="47"/>
  <c r="G61" i="47"/>
  <c r="S61" i="47"/>
  <c r="N62" i="47"/>
  <c r="I63" i="47"/>
  <c r="D64" i="47"/>
  <c r="P64" i="47"/>
  <c r="K65" i="47"/>
  <c r="F66" i="47"/>
  <c r="R66" i="47"/>
  <c r="M67" i="47"/>
  <c r="H68" i="47"/>
  <c r="C69" i="47"/>
  <c r="O69" i="47"/>
  <c r="J70" i="47"/>
  <c r="E71" i="47"/>
  <c r="Q71" i="47"/>
  <c r="L72" i="47"/>
  <c r="G73" i="47"/>
  <c r="S73" i="47"/>
  <c r="N74" i="47"/>
  <c r="M44" i="47"/>
  <c r="S50" i="47"/>
  <c r="H57" i="47"/>
  <c r="S62" i="47"/>
  <c r="L73" i="47"/>
  <c r="F48" i="47"/>
  <c r="J52" i="47"/>
  <c r="E44" i="47"/>
  <c r="N47" i="47"/>
  <c r="AB44" i="47" s="1"/>
  <c r="M52" i="47"/>
  <c r="Q56" i="47"/>
  <c r="P61" i="47"/>
  <c r="O66" i="47"/>
  <c r="N71" i="47"/>
  <c r="G44" i="47"/>
  <c r="I44" i="47"/>
  <c r="D45" i="47"/>
  <c r="P45" i="47"/>
  <c r="K46" i="47"/>
  <c r="F47" i="47"/>
  <c r="R47" i="47"/>
  <c r="M48" i="47"/>
  <c r="H49" i="47"/>
  <c r="C50" i="47"/>
  <c r="O50" i="47"/>
  <c r="J51" i="47"/>
  <c r="E52" i="47"/>
  <c r="Q52" i="47"/>
  <c r="L53" i="47"/>
  <c r="G54" i="47"/>
  <c r="S54" i="47"/>
  <c r="N55" i="47"/>
  <c r="I56" i="47"/>
  <c r="D57" i="47"/>
  <c r="P57" i="47"/>
  <c r="K58" i="47"/>
  <c r="F59" i="47"/>
  <c r="R59" i="47"/>
  <c r="M60" i="47"/>
  <c r="H61" i="47"/>
  <c r="C62" i="47"/>
  <c r="O62" i="47"/>
  <c r="J63" i="47"/>
  <c r="E64" i="47"/>
  <c r="Q64" i="47"/>
  <c r="L65" i="47"/>
  <c r="G66" i="47"/>
  <c r="S66" i="47"/>
  <c r="N67" i="47"/>
  <c r="I68" i="47"/>
  <c r="D69" i="47"/>
  <c r="P69" i="47"/>
  <c r="K70" i="47"/>
  <c r="F71" i="47"/>
  <c r="R71" i="47"/>
  <c r="M72" i="47"/>
  <c r="H73" i="47"/>
  <c r="C74" i="47"/>
  <c r="O74" i="47"/>
  <c r="H45" i="47"/>
  <c r="D53" i="47"/>
  <c r="E60" i="47"/>
  <c r="K66" i="47"/>
  <c r="O70" i="47"/>
  <c r="N44" i="47"/>
  <c r="H50" i="47"/>
  <c r="G55" i="47"/>
  <c r="L45" i="47"/>
  <c r="Z45" i="47" s="1"/>
  <c r="F51" i="47"/>
  <c r="L57" i="47"/>
  <c r="H65" i="47"/>
  <c r="I72" i="47"/>
  <c r="J44" i="47"/>
  <c r="E45" i="47"/>
  <c r="Q45" i="47"/>
  <c r="L46" i="47"/>
  <c r="G47" i="47"/>
  <c r="S47" i="47"/>
  <c r="V44" i="47" s="1"/>
  <c r="N48" i="47"/>
  <c r="I49" i="47"/>
  <c r="D50" i="47"/>
  <c r="P50" i="47"/>
  <c r="K51" i="47"/>
  <c r="F52" i="47"/>
  <c r="R52" i="47"/>
  <c r="M53" i="47"/>
  <c r="H54" i="47"/>
  <c r="C55" i="47"/>
  <c r="O55" i="47"/>
  <c r="J56" i="47"/>
  <c r="E57" i="47"/>
  <c r="Q57" i="47"/>
  <c r="L58" i="47"/>
  <c r="G59" i="47"/>
  <c r="S59" i="47"/>
  <c r="N60" i="47"/>
  <c r="I61" i="47"/>
  <c r="D62" i="47"/>
  <c r="P62" i="47"/>
  <c r="K63" i="47"/>
  <c r="F64" i="47"/>
  <c r="R64" i="47"/>
  <c r="M65" i="47"/>
  <c r="H66" i="47"/>
  <c r="C67" i="47"/>
  <c r="O67" i="47"/>
  <c r="J68" i="47"/>
  <c r="E69" i="47"/>
  <c r="Q69" i="47"/>
  <c r="L70" i="47"/>
  <c r="G71" i="47"/>
  <c r="S71" i="47"/>
  <c r="N72" i="47"/>
  <c r="I73" i="47"/>
  <c r="D74" i="47"/>
  <c r="P74" i="47"/>
  <c r="I71" i="47"/>
  <c r="O46" i="47"/>
  <c r="R55" i="47"/>
  <c r="N63" i="47"/>
  <c r="AB48" i="47" s="1"/>
  <c r="Q72" i="47"/>
  <c r="K47" i="47"/>
  <c r="E53" i="47"/>
  <c r="D49" i="47"/>
  <c r="C54" i="47"/>
  <c r="S58" i="47"/>
  <c r="V48" i="47" s="1"/>
  <c r="F63" i="47"/>
  <c r="E68" i="47"/>
  <c r="D73" i="47"/>
  <c r="K44" i="47"/>
  <c r="F45" i="47"/>
  <c r="R45" i="47"/>
  <c r="M46" i="47"/>
  <c r="H47" i="47"/>
  <c r="C48" i="47"/>
  <c r="O48" i="47"/>
  <c r="J49" i="47"/>
  <c r="E50" i="47"/>
  <c r="Q50" i="47"/>
  <c r="L51" i="47"/>
  <c r="G52" i="47"/>
  <c r="S52" i="47"/>
  <c r="N53" i="47"/>
  <c r="I54" i="47"/>
  <c r="D55" i="47"/>
  <c r="P55" i="47"/>
  <c r="K56" i="47"/>
  <c r="F57" i="47"/>
  <c r="R57" i="47"/>
  <c r="M58" i="47"/>
  <c r="AA48" i="47" s="1"/>
  <c r="H59" i="47"/>
  <c r="C60" i="47"/>
  <c r="O60" i="47"/>
  <c r="J61" i="47"/>
  <c r="E62" i="47"/>
  <c r="Q62" i="47"/>
  <c r="L63" i="47"/>
  <c r="G64" i="47"/>
  <c r="S64" i="47"/>
  <c r="N65" i="47"/>
  <c r="I66" i="47"/>
  <c r="D67" i="47"/>
  <c r="P67" i="47"/>
  <c r="K68" i="47"/>
  <c r="F69" i="47"/>
  <c r="R69" i="47"/>
  <c r="M70" i="47"/>
  <c r="H71" i="47"/>
  <c r="C72" i="47"/>
  <c r="O72" i="47"/>
  <c r="J73" i="47"/>
  <c r="E74" i="47"/>
  <c r="AX204" i="54" l="1" a="1"/>
  <c r="AX204" i="54" s="1"/>
  <c r="AX226" i="54" a="1"/>
  <c r="AX226" i="54" s="1"/>
  <c r="AX138" i="54" a="1"/>
  <c r="AX138" i="54" s="1"/>
  <c r="AB249" i="54" a="1"/>
  <c r="AB249" i="54" s="1"/>
  <c r="AW249" i="54" a="1"/>
  <c r="AW249" i="54" s="1"/>
  <c r="AM249" i="54" a="1"/>
  <c r="AM249" i="54" s="1"/>
  <c r="BC249" i="54"/>
  <c r="AU249" i="54" a="1"/>
  <c r="AU249" i="54" s="1"/>
  <c r="AQ249" i="54" a="1"/>
  <c r="AQ249" i="54" s="1"/>
  <c r="AE249" i="54" a="1"/>
  <c r="AE249" i="54" s="1"/>
  <c r="AS249" i="54" a="1"/>
  <c r="AS249" i="54" s="1"/>
  <c r="AI249" i="54" a="1"/>
  <c r="AI249" i="54" s="1"/>
  <c r="AO249" i="54" a="1"/>
  <c r="AO249" i="54" s="1"/>
  <c r="U249" i="54"/>
  <c r="AK249" i="54" a="1"/>
  <c r="AK249" i="54" s="1"/>
  <c r="AA249" i="54" a="1"/>
  <c r="AA249" i="54" s="1"/>
  <c r="AG249" i="54" a="1"/>
  <c r="AG249" i="54" s="1"/>
  <c r="AC249" i="54" a="1"/>
  <c r="AC249" i="54" s="1"/>
  <c r="AX249" i="54" a="1"/>
  <c r="AX249" i="54" s="1"/>
  <c r="Y249" i="54" a="1"/>
  <c r="Y249" i="54" s="1"/>
  <c r="AT249" i="54" a="1"/>
  <c r="AT249" i="54" s="1"/>
  <c r="AV249" i="54" a="1"/>
  <c r="AV249" i="54" s="1"/>
  <c r="AP249" i="54" a="1"/>
  <c r="AP249" i="54" s="1"/>
  <c r="AL249" i="54" a="1"/>
  <c r="AL249" i="54" s="1"/>
  <c r="AN249" i="54" a="1"/>
  <c r="AN249" i="54" s="1"/>
  <c r="AH249" i="54" a="1"/>
  <c r="AH249" i="54" s="1"/>
  <c r="AR249" i="54" a="1"/>
  <c r="AR249" i="54" s="1"/>
  <c r="AD249" i="54" a="1"/>
  <c r="AD249" i="54" s="1"/>
  <c r="AF249" i="54" a="1"/>
  <c r="AF249" i="54" s="1"/>
  <c r="Z249" i="54" a="1"/>
  <c r="Z249" i="54" s="1"/>
  <c r="AJ249" i="54" a="1"/>
  <c r="AJ249" i="54" s="1"/>
  <c r="X249" i="54" a="1"/>
  <c r="X249" i="54" s="1"/>
  <c r="AX215" i="54" a="1"/>
  <c r="AX215" i="54" s="1"/>
  <c r="AX237" i="54" a="1"/>
  <c r="AX237" i="54" s="1"/>
  <c r="W162" i="54"/>
  <c r="AD150" i="54" a="1"/>
  <c r="AD150" i="54" s="1"/>
  <c r="X150" i="54" a="1"/>
  <c r="X150" i="54" s="1"/>
  <c r="AW150" i="54" a="1"/>
  <c r="AW150" i="54" s="1"/>
  <c r="AB150" i="54" a="1"/>
  <c r="AB150" i="54" s="1"/>
  <c r="AQ150" i="54" a="1"/>
  <c r="AQ150" i="54" s="1"/>
  <c r="AO150" i="54" a="1"/>
  <c r="AO150" i="54" s="1"/>
  <c r="AU150" i="54" a="1"/>
  <c r="AU150" i="54" s="1"/>
  <c r="AS150" i="54" a="1"/>
  <c r="AS150" i="54" s="1"/>
  <c r="AI150" i="54" a="1"/>
  <c r="AI150" i="54" s="1"/>
  <c r="AG150" i="54" a="1"/>
  <c r="AG150" i="54" s="1"/>
  <c r="AM150" i="54" a="1"/>
  <c r="AM150" i="54" s="1"/>
  <c r="AK150" i="54" a="1"/>
  <c r="AK150" i="54" s="1"/>
  <c r="AA150" i="54" a="1"/>
  <c r="AA150" i="54" s="1"/>
  <c r="Y150" i="54" a="1"/>
  <c r="Y150" i="54" s="1"/>
  <c r="U150" i="54"/>
  <c r="AC150" i="54" a="1"/>
  <c r="AC150" i="54" s="1"/>
  <c r="AV150" i="54" a="1"/>
  <c r="AV150" i="54" s="1"/>
  <c r="AX150" i="54" a="1"/>
  <c r="AX150" i="54" s="1"/>
  <c r="AP150" i="54" a="1"/>
  <c r="AP150" i="54" s="1"/>
  <c r="BC150" i="54"/>
  <c r="AE150" i="54" a="1"/>
  <c r="AE150" i="54" s="1"/>
  <c r="AN150" i="54" a="1"/>
  <c r="AN150" i="54" s="1"/>
  <c r="AT150" i="54" a="1"/>
  <c r="AT150" i="54" s="1"/>
  <c r="AH150" i="54" a="1"/>
  <c r="AH150" i="54" s="1"/>
  <c r="AR150" i="54" a="1"/>
  <c r="AR150" i="54" s="1"/>
  <c r="AL150" i="54" a="1"/>
  <c r="AL150" i="54" s="1"/>
  <c r="AF150" i="54" a="1"/>
  <c r="AF150" i="54" s="1"/>
  <c r="Z150" i="54" a="1"/>
  <c r="Z150" i="54" s="1"/>
  <c r="AJ150" i="54" a="1"/>
  <c r="AJ150" i="54" s="1"/>
  <c r="W206" i="54"/>
  <c r="AJ194" i="54" a="1"/>
  <c r="AJ194" i="54" s="1"/>
  <c r="AP194" i="54" a="1"/>
  <c r="AP194" i="54" s="1"/>
  <c r="AK194" i="54" a="1"/>
  <c r="AK194" i="54" s="1"/>
  <c r="U194" i="54"/>
  <c r="AL194" i="54" a="1"/>
  <c r="AL194" i="54" s="1"/>
  <c r="AB194" i="54" a="1"/>
  <c r="AB194" i="54" s="1"/>
  <c r="AH194" i="54" a="1"/>
  <c r="AH194" i="54" s="1"/>
  <c r="AV194" i="54" a="1"/>
  <c r="AV194" i="54" s="1"/>
  <c r="AD194" i="54" a="1"/>
  <c r="AD194" i="54" s="1"/>
  <c r="Z194" i="54" a="1"/>
  <c r="Z194" i="54" s="1"/>
  <c r="AU194" i="54" a="1"/>
  <c r="AU194" i="54" s="1"/>
  <c r="AQ194" i="54" a="1"/>
  <c r="AQ194" i="54" s="1"/>
  <c r="AW194" i="54" a="1"/>
  <c r="AW194" i="54" s="1"/>
  <c r="AN194" i="54" a="1"/>
  <c r="AN194" i="54" s="1"/>
  <c r="AS194" i="54" a="1"/>
  <c r="AS194" i="54" s="1"/>
  <c r="AI194" i="54" a="1"/>
  <c r="AI194" i="54" s="1"/>
  <c r="AO194" i="54" a="1"/>
  <c r="AO194" i="54" s="1"/>
  <c r="AM194" i="54" a="1"/>
  <c r="AM194" i="54" s="1"/>
  <c r="AC194" i="54" a="1"/>
  <c r="AC194" i="54" s="1"/>
  <c r="Y194" i="54" a="1"/>
  <c r="Y194" i="54" s="1"/>
  <c r="AA194" i="54" a="1"/>
  <c r="AA194" i="54" s="1"/>
  <c r="AF194" i="54" a="1"/>
  <c r="AF194" i="54" s="1"/>
  <c r="AE194" i="54" a="1"/>
  <c r="AE194" i="54" s="1"/>
  <c r="AR194" i="54" a="1"/>
  <c r="AR194" i="54" s="1"/>
  <c r="AX194" i="54" a="1"/>
  <c r="AX194" i="54" s="1"/>
  <c r="AG194" i="54" a="1"/>
  <c r="AG194" i="54" s="1"/>
  <c r="BC194" i="54"/>
  <c r="AT194" i="54" a="1"/>
  <c r="AT194" i="54" s="1"/>
  <c r="X194" i="54" a="1"/>
  <c r="X194" i="54" s="1"/>
  <c r="W250" i="54"/>
  <c r="AB238" i="54" a="1"/>
  <c r="AB238" i="54" s="1"/>
  <c r="AX238" i="54" a="1"/>
  <c r="AX238" i="54" s="1"/>
  <c r="X238" i="54" a="1"/>
  <c r="X238" i="54" s="1"/>
  <c r="AQ238" i="54" a="1"/>
  <c r="AQ238" i="54" s="1"/>
  <c r="AK238" i="54" a="1"/>
  <c r="AK238" i="54" s="1"/>
  <c r="AF238" i="54" a="1"/>
  <c r="AF238" i="54" s="1"/>
  <c r="AI238" i="54" a="1"/>
  <c r="AI238" i="54" s="1"/>
  <c r="Z238" i="54" a="1"/>
  <c r="Z238" i="54" s="1"/>
  <c r="AA238" i="54" a="1"/>
  <c r="AA238" i="54" s="1"/>
  <c r="AO238" i="54" a="1"/>
  <c r="AO238" i="54" s="1"/>
  <c r="BC238" i="54"/>
  <c r="AR238" i="54" a="1"/>
  <c r="AR238" i="54" s="1"/>
  <c r="AP238" i="54" a="1"/>
  <c r="AP238" i="54" s="1"/>
  <c r="AU238" i="54" a="1"/>
  <c r="AU238" i="54" s="1"/>
  <c r="AT238" i="54" a="1"/>
  <c r="AT238" i="54" s="1"/>
  <c r="AD238" i="54" a="1"/>
  <c r="AD238" i="54" s="1"/>
  <c r="AW238" i="54" a="1"/>
  <c r="AW238" i="54" s="1"/>
  <c r="AG238" i="54" a="1"/>
  <c r="AG238" i="54" s="1"/>
  <c r="AM238" i="54" a="1"/>
  <c r="AM238" i="54" s="1"/>
  <c r="AJ238" i="54" a="1"/>
  <c r="AJ238" i="54" s="1"/>
  <c r="AC238" i="54" a="1"/>
  <c r="AC238" i="54" s="1"/>
  <c r="AE238" i="54" a="1"/>
  <c r="AE238" i="54" s="1"/>
  <c r="U238" i="54"/>
  <c r="AL238" i="54" a="1"/>
  <c r="AL238" i="54" s="1"/>
  <c r="Y238" i="54" a="1"/>
  <c r="Y238" i="54" s="1"/>
  <c r="AS238" i="54" a="1"/>
  <c r="AS238" i="54" s="1"/>
  <c r="AN238" i="54" a="1"/>
  <c r="AN238" i="54" s="1"/>
  <c r="AH238" i="54" a="1"/>
  <c r="AH238" i="54" s="1"/>
  <c r="AV238" i="54" a="1"/>
  <c r="AV238" i="54" s="1"/>
  <c r="AX128" i="54" a="1"/>
  <c r="AX128" i="54" s="1"/>
  <c r="AX127" i="54" a="1"/>
  <c r="AX127" i="54" s="1"/>
  <c r="AX140" i="54" a="1"/>
  <c r="AX140" i="54" s="1"/>
  <c r="AX139" i="54" a="1"/>
  <c r="AX139" i="54" s="1"/>
  <c r="AX152" i="54" a="1"/>
  <c r="AX152" i="54" s="1"/>
  <c r="AX151" i="54" a="1"/>
  <c r="AX151" i="54" s="1"/>
  <c r="AX129" i="54" a="1"/>
  <c r="AX129" i="54" s="1"/>
  <c r="AX130" i="54" a="1"/>
  <c r="AX130" i="54" s="1"/>
  <c r="AX141" i="54" a="1"/>
  <c r="AX141" i="54" s="1"/>
  <c r="AX163" i="54" a="1"/>
  <c r="AX163" i="54" s="1"/>
  <c r="AX164" i="54" a="1"/>
  <c r="AX164" i="54" s="1"/>
  <c r="AX142" i="54" a="1"/>
  <c r="AX142" i="54" s="1"/>
  <c r="AX120" i="54" a="1"/>
  <c r="AX120" i="54" s="1"/>
  <c r="AX153" i="54" a="1"/>
  <c r="AX153" i="54" s="1"/>
  <c r="AX176" i="54" a="1"/>
  <c r="AX176" i="54" s="1"/>
  <c r="AX175" i="54" a="1"/>
  <c r="AX175" i="54" s="1"/>
  <c r="AX131" i="54" a="1"/>
  <c r="AX131" i="54" s="1"/>
  <c r="AX121" i="54" a="1"/>
  <c r="AX121" i="54" s="1"/>
  <c r="AX143" i="54" a="1"/>
  <c r="AX143" i="54" s="1"/>
  <c r="AX187" i="54" a="1"/>
  <c r="AX187" i="54" s="1"/>
  <c r="AX188" i="54" a="1"/>
  <c r="AX188" i="54" s="1"/>
  <c r="AX165" i="54" a="1"/>
  <c r="AX165" i="54" s="1"/>
  <c r="AX132" i="54" a="1"/>
  <c r="AX132" i="54" s="1"/>
  <c r="AX154" i="54" a="1"/>
  <c r="AX154" i="54" s="1"/>
  <c r="AX122" i="54" a="1"/>
  <c r="AX122" i="54" s="1"/>
  <c r="AX155" i="54" a="1"/>
  <c r="AX155" i="54" s="1"/>
  <c r="AX144" i="54" a="1"/>
  <c r="AX144" i="54" s="1"/>
  <c r="AX177" i="54" a="1"/>
  <c r="AX177" i="54" s="1"/>
  <c r="AX199" i="54" a="1"/>
  <c r="AX199" i="54" s="1"/>
  <c r="AX133" i="54" a="1"/>
  <c r="AX133" i="54" s="1"/>
  <c r="AX200" i="54" a="1"/>
  <c r="AX200" i="54" s="1"/>
  <c r="AX166" i="54" a="1"/>
  <c r="AX166" i="54" s="1"/>
  <c r="AX145" i="54" a="1"/>
  <c r="AX145" i="54" s="1"/>
  <c r="AX167" i="54" a="1"/>
  <c r="AX167" i="54" s="1"/>
  <c r="AX211" i="54" a="1"/>
  <c r="AX211" i="54" s="1"/>
  <c r="AX212" i="54" a="1"/>
  <c r="AX212" i="54" s="1"/>
  <c r="AX189" i="54" a="1"/>
  <c r="AX189" i="54" s="1"/>
  <c r="AX178" i="54" a="1"/>
  <c r="AX178" i="54" s="1"/>
  <c r="AX156" i="54" a="1"/>
  <c r="AX156" i="54" s="1"/>
  <c r="AX123" i="54" a="1"/>
  <c r="AX123" i="54" s="1"/>
  <c r="AX134" i="54" a="1"/>
  <c r="AX134" i="54" s="1"/>
  <c r="AX201" i="54" a="1"/>
  <c r="AX201" i="54" s="1"/>
  <c r="AX124" i="54" a="1"/>
  <c r="AX124" i="54" s="1"/>
  <c r="AX179" i="54" a="1"/>
  <c r="AX179" i="54" s="1"/>
  <c r="AX135" i="54" a="1"/>
  <c r="AX135" i="54" s="1"/>
  <c r="AX223" i="54" a="1"/>
  <c r="AX223" i="54" s="1"/>
  <c r="AX157" i="54" a="1"/>
  <c r="AX157" i="54" s="1"/>
  <c r="AX190" i="54" a="1"/>
  <c r="AX190" i="54" s="1"/>
  <c r="AX168" i="54" a="1"/>
  <c r="AX168" i="54" s="1"/>
  <c r="AX146" i="54" a="1"/>
  <c r="AX146" i="54" s="1"/>
  <c r="AX224" i="54" a="1"/>
  <c r="AX224" i="54" s="1"/>
  <c r="AX147" i="54" a="1"/>
  <c r="AX147" i="54" s="1"/>
  <c r="AX235" i="54" a="1"/>
  <c r="AX235" i="54" s="1"/>
  <c r="AX136" i="54" a="1"/>
  <c r="AX136" i="54" s="1"/>
  <c r="AX158" i="54" a="1"/>
  <c r="AX158" i="54" s="1"/>
  <c r="AX191" i="54" a="1"/>
  <c r="AX191" i="54" s="1"/>
  <c r="AX169" i="54" a="1"/>
  <c r="AX169" i="54" s="1"/>
  <c r="AX213" i="54" a="1"/>
  <c r="AX213" i="54" s="1"/>
  <c r="AX202" i="54" a="1"/>
  <c r="AX202" i="54" s="1"/>
  <c r="AX125" i="54" a="1"/>
  <c r="AX125" i="54" s="1"/>
  <c r="AX180" i="54" a="1"/>
  <c r="AX180" i="54" s="1"/>
  <c r="AX236" i="54" a="1"/>
  <c r="AX236" i="54" s="1"/>
  <c r="AX248" i="54" a="1"/>
  <c r="AX248" i="54" s="1"/>
  <c r="AX192" i="54" a="1"/>
  <c r="AX192" i="54" s="1"/>
  <c r="AX247" i="54" a="1"/>
  <c r="AX247" i="54" s="1"/>
  <c r="AX126" i="54" a="1"/>
  <c r="AX126" i="54" s="1"/>
  <c r="AX203" i="54" a="1"/>
  <c r="AX203" i="54" s="1"/>
  <c r="AX170" i="54" a="1"/>
  <c r="AX170" i="54" s="1"/>
  <c r="AX137" i="54" a="1"/>
  <c r="AX137" i="54" s="1"/>
  <c r="AX225" i="54" a="1"/>
  <c r="AX225" i="54" s="1"/>
  <c r="AX159" i="54" a="1"/>
  <c r="AX159" i="54" s="1"/>
  <c r="AX148" i="54" a="1"/>
  <c r="AX148" i="54" s="1"/>
  <c r="AX181" i="54" a="1"/>
  <c r="AX181" i="54" s="1"/>
  <c r="AX214" i="54" a="1"/>
  <c r="AX214" i="54" s="1"/>
  <c r="W195" i="54"/>
  <c r="U183" i="54"/>
  <c r="AP183" i="54" a="1"/>
  <c r="AP183" i="54" s="1"/>
  <c r="AV183" i="54" a="1"/>
  <c r="AV183" i="54" s="1"/>
  <c r="AL183" i="54" a="1"/>
  <c r="AL183" i="54" s="1"/>
  <c r="AN183" i="54" a="1"/>
  <c r="AN183" i="54" s="1"/>
  <c r="AS183" i="54" a="1"/>
  <c r="AS183" i="54" s="1"/>
  <c r="AC183" i="54" a="1"/>
  <c r="AC183" i="54" s="1"/>
  <c r="Z183" i="54" a="1"/>
  <c r="Z183" i="54" s="1"/>
  <c r="AF183" i="54" a="1"/>
  <c r="AF183" i="54" s="1"/>
  <c r="AX183" i="54" a="1"/>
  <c r="AX183" i="54" s="1"/>
  <c r="X183" i="54" a="1"/>
  <c r="X183" i="54" s="1"/>
  <c r="AH183" i="54" a="1"/>
  <c r="AH183" i="54" s="1"/>
  <c r="AO183" i="54" a="1"/>
  <c r="AO183" i="54" s="1"/>
  <c r="AW183" i="54" a="1"/>
  <c r="AW183" i="54" s="1"/>
  <c r="AD183" i="54" a="1"/>
  <c r="AD183" i="54" s="1"/>
  <c r="AG183" i="54" a="1"/>
  <c r="AG183" i="54" s="1"/>
  <c r="AR183" i="54" a="1"/>
  <c r="AR183" i="54" s="1"/>
  <c r="AQ183" i="54" a="1"/>
  <c r="AQ183" i="54" s="1"/>
  <c r="Y183" i="54" a="1"/>
  <c r="Y183" i="54" s="1"/>
  <c r="AJ183" i="54" a="1"/>
  <c r="AJ183" i="54" s="1"/>
  <c r="AK183" i="54" a="1"/>
  <c r="AK183" i="54" s="1"/>
  <c r="AT183" i="54" a="1"/>
  <c r="AT183" i="54" s="1"/>
  <c r="AU183" i="54" a="1"/>
  <c r="AU183" i="54" s="1"/>
  <c r="BC183" i="54"/>
  <c r="AI183" i="54" a="1"/>
  <c r="AI183" i="54" s="1"/>
  <c r="AM183" i="54" a="1"/>
  <c r="AM183" i="54" s="1"/>
  <c r="AA183" i="54" a="1"/>
  <c r="AA183" i="54" s="1"/>
  <c r="AB183" i="54" a="1"/>
  <c r="AB183" i="54" s="1"/>
  <c r="AE183" i="54" a="1"/>
  <c r="AE183" i="54" s="1"/>
  <c r="W173" i="54"/>
  <c r="AS161" i="54" a="1"/>
  <c r="AS161" i="54" s="1"/>
  <c r="BC161" i="54"/>
  <c r="AG161" i="54" a="1"/>
  <c r="AG161" i="54" s="1"/>
  <c r="AQ161" i="54" a="1"/>
  <c r="AQ161" i="54" s="1"/>
  <c r="AF161" i="54" a="1"/>
  <c r="AF161" i="54" s="1"/>
  <c r="AC161" i="54" a="1"/>
  <c r="AC161" i="54" s="1"/>
  <c r="AX161" i="54" a="1"/>
  <c r="AX161" i="54" s="1"/>
  <c r="AK161" i="54" a="1"/>
  <c r="AK161" i="54" s="1"/>
  <c r="AO161" i="54" a="1"/>
  <c r="AO161" i="54" s="1"/>
  <c r="AW161" i="54" a="1"/>
  <c r="AW161" i="54" s="1"/>
  <c r="AJ161" i="54" a="1"/>
  <c r="AJ161" i="54" s="1"/>
  <c r="AI161" i="54" a="1"/>
  <c r="AI161" i="54" s="1"/>
  <c r="AN161" i="54" a="1"/>
  <c r="AN161" i="54" s="1"/>
  <c r="AH161" i="54" a="1"/>
  <c r="AH161" i="54" s="1"/>
  <c r="AR161" i="54" a="1"/>
  <c r="AR161" i="54" s="1"/>
  <c r="AE161" i="54" a="1"/>
  <c r="AE161" i="54" s="1"/>
  <c r="AA161" i="54" a="1"/>
  <c r="AA161" i="54" s="1"/>
  <c r="Z161" i="54" a="1"/>
  <c r="Z161" i="54" s="1"/>
  <c r="AD161" i="54" a="1"/>
  <c r="AD161" i="54" s="1"/>
  <c r="AV161" i="54" a="1"/>
  <c r="AV161" i="54" s="1"/>
  <c r="AB161" i="54" a="1"/>
  <c r="AB161" i="54" s="1"/>
  <c r="AU161" i="54" a="1"/>
  <c r="AU161" i="54" s="1"/>
  <c r="AL161" i="54" a="1"/>
  <c r="AL161" i="54" s="1"/>
  <c r="U161" i="54"/>
  <c r="Y161" i="54" a="1"/>
  <c r="Y161" i="54" s="1"/>
  <c r="X161" i="54" a="1"/>
  <c r="X161" i="54" s="1"/>
  <c r="AM161" i="54" a="1"/>
  <c r="AM161" i="54" s="1"/>
  <c r="AT161" i="54" a="1"/>
  <c r="AT161" i="54" s="1"/>
  <c r="AP161" i="54" a="1"/>
  <c r="AP161" i="54" s="1"/>
  <c r="W184" i="54"/>
  <c r="U172" i="54"/>
  <c r="AC172" i="54" a="1"/>
  <c r="AC172" i="54" s="1"/>
  <c r="AX172" i="54" a="1"/>
  <c r="AX172" i="54" s="1"/>
  <c r="AV172" i="54" a="1"/>
  <c r="AV172" i="54" s="1"/>
  <c r="AP172" i="54" a="1"/>
  <c r="AP172" i="54" s="1"/>
  <c r="AN172" i="54" a="1"/>
  <c r="AN172" i="54" s="1"/>
  <c r="AT172" i="54" a="1"/>
  <c r="AT172" i="54" s="1"/>
  <c r="AR172" i="54" a="1"/>
  <c r="AR172" i="54" s="1"/>
  <c r="AH172" i="54" a="1"/>
  <c r="AH172" i="54" s="1"/>
  <c r="AF172" i="54" a="1"/>
  <c r="AF172" i="54" s="1"/>
  <c r="AL172" i="54" a="1"/>
  <c r="AL172" i="54" s="1"/>
  <c r="AJ172" i="54" a="1"/>
  <c r="AJ172" i="54" s="1"/>
  <c r="Z172" i="54" a="1"/>
  <c r="Z172" i="54" s="1"/>
  <c r="AD172" i="54" a="1"/>
  <c r="AD172" i="54" s="1"/>
  <c r="AU172" i="54" a="1"/>
  <c r="AU172" i="54" s="1"/>
  <c r="AW172" i="54" a="1"/>
  <c r="AW172" i="54" s="1"/>
  <c r="AQ172" i="54" a="1"/>
  <c r="AQ172" i="54" s="1"/>
  <c r="AI172" i="54" a="1"/>
  <c r="AI172" i="54" s="1"/>
  <c r="AO172" i="54" a="1"/>
  <c r="AO172" i="54" s="1"/>
  <c r="X172" i="54" a="1"/>
  <c r="X172" i="54" s="1"/>
  <c r="AS172" i="54" a="1"/>
  <c r="AS172" i="54" s="1"/>
  <c r="AM172" i="54" a="1"/>
  <c r="AM172" i="54" s="1"/>
  <c r="AG172" i="54" a="1"/>
  <c r="AG172" i="54" s="1"/>
  <c r="AE172" i="54" a="1"/>
  <c r="AE172" i="54" s="1"/>
  <c r="BC172" i="54"/>
  <c r="AK172" i="54" a="1"/>
  <c r="AK172" i="54" s="1"/>
  <c r="AB172" i="54" a="1"/>
  <c r="AB172" i="54" s="1"/>
  <c r="AA172" i="54" a="1"/>
  <c r="AA172" i="54" s="1"/>
  <c r="Y172" i="54" a="1"/>
  <c r="Y172" i="54" s="1"/>
  <c r="W239" i="54"/>
  <c r="X227" i="54" a="1"/>
  <c r="X227" i="54" s="1"/>
  <c r="AK227" i="54" a="1"/>
  <c r="AK227" i="54" s="1"/>
  <c r="AA227" i="54" a="1"/>
  <c r="AA227" i="54" s="1"/>
  <c r="AR227" i="54" a="1"/>
  <c r="AR227" i="54" s="1"/>
  <c r="AO227" i="54" a="1"/>
  <c r="AO227" i="54" s="1"/>
  <c r="AS227" i="54" a="1"/>
  <c r="AS227" i="54" s="1"/>
  <c r="AC227" i="54" a="1"/>
  <c r="AC227" i="54" s="1"/>
  <c r="Y227" i="54" a="1"/>
  <c r="Y227" i="54" s="1"/>
  <c r="AW227" i="54" a="1"/>
  <c r="AW227" i="54" s="1"/>
  <c r="AH227" i="54" a="1"/>
  <c r="AH227" i="54" s="1"/>
  <c r="AV227" i="54" a="1"/>
  <c r="AV227" i="54" s="1"/>
  <c r="AD227" i="54" a="1"/>
  <c r="AD227" i="54" s="1"/>
  <c r="U227" i="54"/>
  <c r="AU227" i="54" a="1"/>
  <c r="AU227" i="54" s="1"/>
  <c r="AM227" i="54" a="1"/>
  <c r="AM227" i="54" s="1"/>
  <c r="AN227" i="54" a="1"/>
  <c r="AN227" i="54" s="1"/>
  <c r="AG227" i="54" a="1"/>
  <c r="AG227" i="54" s="1"/>
  <c r="AB227" i="54" a="1"/>
  <c r="AB227" i="54" s="1"/>
  <c r="AJ227" i="54" a="1"/>
  <c r="AJ227" i="54" s="1"/>
  <c r="AQ227" i="54" a="1"/>
  <c r="AQ227" i="54" s="1"/>
  <c r="AE227" i="54" a="1"/>
  <c r="AE227" i="54" s="1"/>
  <c r="AX227" i="54" a="1"/>
  <c r="AX227" i="54" s="1"/>
  <c r="AI227" i="54" a="1"/>
  <c r="AI227" i="54" s="1"/>
  <c r="AF227" i="54" a="1"/>
  <c r="AF227" i="54" s="1"/>
  <c r="Z227" i="54" a="1"/>
  <c r="Z227" i="54" s="1"/>
  <c r="AL227" i="54" a="1"/>
  <c r="AL227" i="54" s="1"/>
  <c r="AT227" i="54" a="1"/>
  <c r="AT227" i="54" s="1"/>
  <c r="BC227" i="54"/>
  <c r="AP227" i="54" a="1"/>
  <c r="AP227" i="54" s="1"/>
  <c r="W228" i="54"/>
  <c r="AI216" i="54" a="1"/>
  <c r="AI216" i="54" s="1"/>
  <c r="AF216" i="54" a="1"/>
  <c r="AF216" i="54" s="1"/>
  <c r="AX216" i="54" a="1"/>
  <c r="AX216" i="54" s="1"/>
  <c r="AR216" i="54" a="1"/>
  <c r="AR216" i="54" s="1"/>
  <c r="AP216" i="54" a="1"/>
  <c r="AP216" i="54" s="1"/>
  <c r="BC216" i="54"/>
  <c r="AE216" i="54" a="1"/>
  <c r="AE216" i="54" s="1"/>
  <c r="AU216" i="54" a="1"/>
  <c r="AU216" i="54" s="1"/>
  <c r="AL216" i="54" a="1"/>
  <c r="AL216" i="54" s="1"/>
  <c r="AJ216" i="54" a="1"/>
  <c r="AJ216" i="54" s="1"/>
  <c r="AH216" i="54" a="1"/>
  <c r="AH216" i="54" s="1"/>
  <c r="Y216" i="54" a="1"/>
  <c r="Y216" i="54" s="1"/>
  <c r="AD216" i="54" a="1"/>
  <c r="AD216" i="54" s="1"/>
  <c r="AB216" i="54" a="1"/>
  <c r="AB216" i="54" s="1"/>
  <c r="Z216" i="54" a="1"/>
  <c r="Z216" i="54" s="1"/>
  <c r="X216" i="54" a="1"/>
  <c r="X216" i="54" s="1"/>
  <c r="AW216" i="54" a="1"/>
  <c r="AW216" i="54" s="1"/>
  <c r="U216" i="54"/>
  <c r="AS216" i="54" a="1"/>
  <c r="AS216" i="54" s="1"/>
  <c r="AO216" i="54" a="1"/>
  <c r="AO216" i="54" s="1"/>
  <c r="AQ216" i="54" a="1"/>
  <c r="AQ216" i="54" s="1"/>
  <c r="AK216" i="54" a="1"/>
  <c r="AK216" i="54" s="1"/>
  <c r="AV216" i="54" a="1"/>
  <c r="AV216" i="54" s="1"/>
  <c r="AG216" i="54" a="1"/>
  <c r="AG216" i="54" s="1"/>
  <c r="AM216" i="54" a="1"/>
  <c r="AM216" i="54" s="1"/>
  <c r="AC216" i="54" a="1"/>
  <c r="AC216" i="54" s="1"/>
  <c r="AA216" i="54" a="1"/>
  <c r="AA216" i="54" s="1"/>
  <c r="AN216" i="54" a="1"/>
  <c r="AN216" i="54" s="1"/>
  <c r="AT216" i="54" a="1"/>
  <c r="AT216" i="54" s="1"/>
  <c r="W217" i="54"/>
  <c r="BC205" i="54"/>
  <c r="AU205" i="54" a="1"/>
  <c r="AU205" i="54" s="1"/>
  <c r="Z205" i="54" a="1"/>
  <c r="Z205" i="54" s="1"/>
  <c r="AS205" i="54" a="1"/>
  <c r="AS205" i="54" s="1"/>
  <c r="AO205" i="54" a="1"/>
  <c r="AO205" i="54" s="1"/>
  <c r="AN205" i="54" a="1"/>
  <c r="AN205" i="54" s="1"/>
  <c r="AM205" i="54" a="1"/>
  <c r="AM205" i="54" s="1"/>
  <c r="AK205" i="54" a="1"/>
  <c r="AK205" i="54" s="1"/>
  <c r="AQ205" i="54" a="1"/>
  <c r="AQ205" i="54" s="1"/>
  <c r="AI205" i="54" a="1"/>
  <c r="AI205" i="54" s="1"/>
  <c r="AE205" i="54" a="1"/>
  <c r="AE205" i="54" s="1"/>
  <c r="AC205" i="54" a="1"/>
  <c r="AC205" i="54" s="1"/>
  <c r="AX205" i="54" a="1"/>
  <c r="AX205" i="54" s="1"/>
  <c r="AG205" i="54" a="1"/>
  <c r="AG205" i="54" s="1"/>
  <c r="U205" i="54"/>
  <c r="AP205" i="54" a="1"/>
  <c r="AP205" i="54" s="1"/>
  <c r="AF205" i="54" a="1"/>
  <c r="AF205" i="54" s="1"/>
  <c r="AR205" i="54" a="1"/>
  <c r="AR205" i="54" s="1"/>
  <c r="AH205" i="54" a="1"/>
  <c r="AH205" i="54" s="1"/>
  <c r="AA205" i="54" a="1"/>
  <c r="AA205" i="54" s="1"/>
  <c r="AL205" i="54" a="1"/>
  <c r="AL205" i="54" s="1"/>
  <c r="AJ205" i="54" a="1"/>
  <c r="AJ205" i="54" s="1"/>
  <c r="AW205" i="54" a="1"/>
  <c r="AW205" i="54" s="1"/>
  <c r="Y205" i="54" a="1"/>
  <c r="Y205" i="54" s="1"/>
  <c r="AD205" i="54" a="1"/>
  <c r="AD205" i="54" s="1"/>
  <c r="AV205" i="54" a="1"/>
  <c r="AV205" i="54" s="1"/>
  <c r="AB205" i="54" a="1"/>
  <c r="AB205" i="54" s="1"/>
  <c r="AT205" i="54" a="1"/>
  <c r="AT205" i="54" s="1"/>
  <c r="X205" i="54" a="1"/>
  <c r="X205" i="54" s="1"/>
  <c r="AX182" i="54" a="1"/>
  <c r="AX182" i="54" s="1"/>
  <c r="AX149" i="54" a="1"/>
  <c r="AX149" i="54" s="1"/>
  <c r="AX171" i="54" a="1"/>
  <c r="AX171" i="54" s="1"/>
  <c r="AX160" i="54" a="1"/>
  <c r="AX160" i="54" s="1"/>
  <c r="AY6" i="54"/>
  <c r="AY150" i="54" s="1" a="1"/>
  <c r="AY150" i="54" s="1"/>
  <c r="AX7" i="54" a="1"/>
  <c r="AX7" i="54" s="1"/>
  <c r="AX19" i="54" a="1"/>
  <c r="AX19" i="54" s="1"/>
  <c r="AX8" i="54" a="1"/>
  <c r="AX8" i="54" s="1"/>
  <c r="AX9" i="54" a="1"/>
  <c r="AX9" i="54" s="1"/>
  <c r="AX32" i="54" a="1"/>
  <c r="AX32" i="54" s="1"/>
  <c r="AX20" i="54" a="1"/>
  <c r="AX20" i="54" s="1"/>
  <c r="AX31" i="54" a="1"/>
  <c r="AX31" i="54" s="1"/>
  <c r="AX43" i="54" a="1"/>
  <c r="AX43" i="54" s="1"/>
  <c r="AX10" i="54" a="1"/>
  <c r="AX10" i="54" s="1"/>
  <c r="AX44" i="54" a="1"/>
  <c r="AX44" i="54" s="1"/>
  <c r="AX21" i="54" a="1"/>
  <c r="AX21" i="54" s="1"/>
  <c r="AX55" i="54" a="1"/>
  <c r="AX55" i="54" s="1"/>
  <c r="AX22" i="54" a="1"/>
  <c r="AX22" i="54" s="1"/>
  <c r="AX33" i="54" a="1"/>
  <c r="AX33" i="54" s="1"/>
  <c r="AX11" i="54" a="1"/>
  <c r="AX11" i="54" s="1"/>
  <c r="AX56" i="54" a="1"/>
  <c r="AX56" i="54" s="1"/>
  <c r="AX23" i="54" a="1"/>
  <c r="AX23" i="54" s="1"/>
  <c r="AX68" i="54" a="1"/>
  <c r="AX68" i="54" s="1"/>
  <c r="AX45" i="54" a="1"/>
  <c r="AX45" i="54" s="1"/>
  <c r="AX67" i="54" a="1"/>
  <c r="AX67" i="54" s="1"/>
  <c r="AX12" i="54" a="1"/>
  <c r="AX12" i="54" s="1"/>
  <c r="AX34" i="54" a="1"/>
  <c r="AX34" i="54" s="1"/>
  <c r="AX79" i="54" a="1"/>
  <c r="AX79" i="54" s="1"/>
  <c r="AX80" i="54" a="1"/>
  <c r="AX80" i="54" s="1"/>
  <c r="AX24" i="54" a="1"/>
  <c r="AX24" i="54" s="1"/>
  <c r="AX57" i="54" a="1"/>
  <c r="AX57" i="54" s="1"/>
  <c r="AX13" i="54" a="1"/>
  <c r="AX13" i="54" s="1"/>
  <c r="AX35" i="54" a="1"/>
  <c r="AX35" i="54" s="1"/>
  <c r="AX46" i="54" a="1"/>
  <c r="AX46" i="54" s="1"/>
  <c r="AX14" i="54" a="1"/>
  <c r="AX14" i="54" s="1"/>
  <c r="AX47" i="54" a="1"/>
  <c r="AX47" i="54" s="1"/>
  <c r="AX36" i="54" a="1"/>
  <c r="AX36" i="54" s="1"/>
  <c r="AX58" i="54" a="1"/>
  <c r="AX58" i="54" s="1"/>
  <c r="AX69" i="54" a="1"/>
  <c r="AX69" i="54" s="1"/>
  <c r="AX25" i="54" a="1"/>
  <c r="AX25" i="54" s="1"/>
  <c r="AX91" i="54" a="1"/>
  <c r="AX91" i="54" s="1"/>
  <c r="AX92" i="54" a="1"/>
  <c r="AX92" i="54" s="1"/>
  <c r="AX26" i="54" a="1"/>
  <c r="AX26" i="54" s="1"/>
  <c r="AX104" i="54" a="1"/>
  <c r="AX104" i="54" s="1"/>
  <c r="AX59" i="54" a="1"/>
  <c r="AX59" i="54" s="1"/>
  <c r="AX70" i="54" a="1"/>
  <c r="AX70" i="54" s="1"/>
  <c r="AX15" i="54" a="1"/>
  <c r="AX15" i="54" s="1"/>
  <c r="AX48" i="54" a="1"/>
  <c r="AX48" i="54" s="1"/>
  <c r="AX81" i="54" a="1"/>
  <c r="AX81" i="54" s="1"/>
  <c r="AX37" i="54" a="1"/>
  <c r="AX37" i="54" s="1"/>
  <c r="AX103" i="54" a="1"/>
  <c r="AX103" i="54" s="1"/>
  <c r="AX93" i="54" a="1"/>
  <c r="AX93" i="54" s="1"/>
  <c r="AX116" i="54" a="1"/>
  <c r="AX116" i="54" s="1"/>
  <c r="AX60" i="54" a="1"/>
  <c r="AX60" i="54" s="1"/>
  <c r="AX82" i="54" a="1"/>
  <c r="AX82" i="54" s="1"/>
  <c r="AX115" i="54" a="1"/>
  <c r="AX115" i="54" s="1"/>
  <c r="AX38" i="54" a="1"/>
  <c r="AX38" i="54" s="1"/>
  <c r="AX27" i="54" a="1"/>
  <c r="AX27" i="54" s="1"/>
  <c r="AX49" i="54" a="1"/>
  <c r="AX49" i="54" s="1"/>
  <c r="AX71" i="54" a="1"/>
  <c r="AX71" i="54" s="1"/>
  <c r="AX16" i="54" a="1"/>
  <c r="AX16" i="54" s="1"/>
  <c r="AX72" i="54" a="1"/>
  <c r="AX72" i="54" s="1"/>
  <c r="AX61" i="54" a="1"/>
  <c r="AX61" i="54" s="1"/>
  <c r="AX28" i="54" a="1"/>
  <c r="AX28" i="54" s="1"/>
  <c r="AX50" i="54" a="1"/>
  <c r="AX50" i="54" s="1"/>
  <c r="AX39" i="54" a="1"/>
  <c r="AX39" i="54" s="1"/>
  <c r="AX83" i="54" a="1"/>
  <c r="AX83" i="54" s="1"/>
  <c r="AX17" i="54" a="1"/>
  <c r="AX17" i="54" s="1"/>
  <c r="AX94" i="54" a="1"/>
  <c r="AX94" i="54" s="1"/>
  <c r="AX105" i="54" a="1"/>
  <c r="AX105" i="54" s="1"/>
  <c r="AX84" i="54" a="1"/>
  <c r="AX84" i="54" s="1"/>
  <c r="AX51" i="54" a="1"/>
  <c r="AX51" i="54" s="1"/>
  <c r="AX29" i="54" a="1"/>
  <c r="AX29" i="54" s="1"/>
  <c r="AX106" i="54" a="1"/>
  <c r="AX106" i="54" s="1"/>
  <c r="AX18" i="54" a="1"/>
  <c r="AX18" i="54" s="1"/>
  <c r="AX62" i="54" a="1"/>
  <c r="AX62" i="54" s="1"/>
  <c r="AX95" i="54" a="1"/>
  <c r="AX95" i="54" s="1"/>
  <c r="AX117" i="54" a="1"/>
  <c r="AX117" i="54" s="1"/>
  <c r="AX40" i="54" a="1"/>
  <c r="AX40" i="54" s="1"/>
  <c r="AX73" i="54" a="1"/>
  <c r="AX73" i="54" s="1"/>
  <c r="AX107" i="54" a="1"/>
  <c r="AX107" i="54" s="1"/>
  <c r="AX96" i="54" a="1"/>
  <c r="AX96" i="54" s="1"/>
  <c r="AX52" i="54" a="1"/>
  <c r="AX52" i="54" s="1"/>
  <c r="AX63" i="54" a="1"/>
  <c r="AX63" i="54" s="1"/>
  <c r="AX41" i="54" a="1"/>
  <c r="AX41" i="54" s="1"/>
  <c r="AX85" i="54" a="1"/>
  <c r="AX85" i="54" s="1"/>
  <c r="AX74" i="54" a="1"/>
  <c r="AX74" i="54" s="1"/>
  <c r="AX30" i="54" a="1"/>
  <c r="AX30" i="54" s="1"/>
  <c r="AX118" i="54" a="1"/>
  <c r="AX118" i="54" s="1"/>
  <c r="AX53" i="54" a="1"/>
  <c r="AX53" i="54" s="1"/>
  <c r="AX86" i="54" a="1"/>
  <c r="AX86" i="54" s="1"/>
  <c r="AX108" i="54" a="1"/>
  <c r="AX108" i="54" s="1"/>
  <c r="AX119" i="54" a="1"/>
  <c r="AX119" i="54" s="1"/>
  <c r="AX97" i="54" a="1"/>
  <c r="AX97" i="54" s="1"/>
  <c r="AX75" i="54" a="1"/>
  <c r="AX75" i="54" s="1"/>
  <c r="AX42" i="54" a="1"/>
  <c r="AX42" i="54" s="1"/>
  <c r="AX64" i="54" a="1"/>
  <c r="AX64" i="54" s="1"/>
  <c r="AX109" i="54" a="1"/>
  <c r="AX109" i="54" s="1"/>
  <c r="AX98" i="54" a="1"/>
  <c r="AX98" i="54" s="1"/>
  <c r="AX65" i="54" a="1"/>
  <c r="AX65" i="54" s="1"/>
  <c r="AX76" i="54" a="1"/>
  <c r="AX76" i="54" s="1"/>
  <c r="AX54" i="54" a="1"/>
  <c r="AX54" i="54" s="1"/>
  <c r="AX87" i="54" a="1"/>
  <c r="AX87" i="54" s="1"/>
  <c r="AX110" i="54" a="1"/>
  <c r="AX110" i="54" s="1"/>
  <c r="AX77" i="54" a="1"/>
  <c r="AX77" i="54" s="1"/>
  <c r="AX88" i="54" a="1"/>
  <c r="AX88" i="54" s="1"/>
  <c r="AX66" i="54" a="1"/>
  <c r="AX66" i="54" s="1"/>
  <c r="AX99" i="54" a="1"/>
  <c r="AX99" i="54" s="1"/>
  <c r="AX100" i="54" a="1"/>
  <c r="AX100" i="54" s="1"/>
  <c r="AX111" i="54" a="1"/>
  <c r="AX111" i="54" s="1"/>
  <c r="AX89" i="54" a="1"/>
  <c r="AX89" i="54" s="1"/>
  <c r="AX78" i="54" a="1"/>
  <c r="AX78" i="54" s="1"/>
  <c r="AX112" i="54" a="1"/>
  <c r="AX112" i="54" s="1"/>
  <c r="AX90" i="54" a="1"/>
  <c r="AX90" i="54" s="1"/>
  <c r="AX101" i="54" a="1"/>
  <c r="AX101" i="54" s="1"/>
  <c r="AX113" i="54" a="1"/>
  <c r="AX113" i="54" s="1"/>
  <c r="AX102" i="54" a="1"/>
  <c r="AX102" i="54" s="1"/>
  <c r="AX114" i="54" a="1"/>
  <c r="AX114" i="54" s="1"/>
  <c r="Z48" i="47"/>
  <c r="AC48" i="47" s="1"/>
  <c r="V46" i="47"/>
  <c r="AB46" i="47"/>
  <c r="AB47" i="47"/>
  <c r="AC44" i="47"/>
  <c r="Z47" i="47"/>
  <c r="AA47" i="47"/>
  <c r="AA46" i="47"/>
  <c r="Z46" i="47"/>
  <c r="AC45" i="47"/>
  <c r="V47" i="47"/>
  <c r="V49" i="47" s="1"/>
  <c r="W45" i="47" s="1"/>
  <c r="AY238" i="54" l="1" a="1"/>
  <c r="AY238" i="54" s="1"/>
  <c r="AK250" i="54" a="1"/>
  <c r="AK250" i="54" s="1"/>
  <c r="AM250" i="54" a="1"/>
  <c r="AM250" i="54" s="1"/>
  <c r="AG250" i="54" a="1"/>
  <c r="AG250" i="54" s="1"/>
  <c r="AQ250" i="54" a="1"/>
  <c r="AQ250" i="54" s="1"/>
  <c r="AC250" i="54" a="1"/>
  <c r="AC250" i="54" s="1"/>
  <c r="U250" i="54"/>
  <c r="BC250" i="54"/>
  <c r="Y250" i="54" a="1"/>
  <c r="Y250" i="54" s="1"/>
  <c r="AA250" i="54" a="1"/>
  <c r="AA250" i="54" s="1"/>
  <c r="AV250" i="54" a="1"/>
  <c r="AV250" i="54" s="1"/>
  <c r="AX250" i="54" a="1"/>
  <c r="AX250" i="54" s="1"/>
  <c r="AT250" i="54" a="1"/>
  <c r="AT250" i="54" s="1"/>
  <c r="AN250" i="54" a="1"/>
  <c r="AN250" i="54" s="1"/>
  <c r="AP250" i="54" a="1"/>
  <c r="AP250" i="54" s="1"/>
  <c r="AR250" i="54" a="1"/>
  <c r="AR250" i="54" s="1"/>
  <c r="AL250" i="54" a="1"/>
  <c r="AL250" i="54" s="1"/>
  <c r="AI250" i="54" a="1"/>
  <c r="AI250" i="54" s="1"/>
  <c r="AH250" i="54" a="1"/>
  <c r="AH250" i="54" s="1"/>
  <c r="AF250" i="54" a="1"/>
  <c r="AF250" i="54" s="1"/>
  <c r="AD250" i="54" a="1"/>
  <c r="AD250" i="54" s="1"/>
  <c r="AJ250" i="54" a="1"/>
  <c r="AJ250" i="54" s="1"/>
  <c r="Z250" i="54" a="1"/>
  <c r="Z250" i="54" s="1"/>
  <c r="X250" i="54" a="1"/>
  <c r="X250" i="54" s="1"/>
  <c r="AB250" i="54" a="1"/>
  <c r="AB250" i="54" s="1"/>
  <c r="AW250" i="54" a="1"/>
  <c r="AW250" i="54" s="1"/>
  <c r="AU250" i="54" a="1"/>
  <c r="AU250" i="54" s="1"/>
  <c r="AS250" i="54" a="1"/>
  <c r="AS250" i="54" s="1"/>
  <c r="AY250" i="54" a="1"/>
  <c r="AY250" i="54" s="1"/>
  <c r="AO250" i="54" a="1"/>
  <c r="AO250" i="54" s="1"/>
  <c r="AE250" i="54" a="1"/>
  <c r="AE250" i="54" s="1"/>
  <c r="W240" i="54"/>
  <c r="AO228" i="54" a="1"/>
  <c r="AO228" i="54" s="1"/>
  <c r="AU228" i="54" a="1"/>
  <c r="AU228" i="54" s="1"/>
  <c r="U228" i="54"/>
  <c r="AG228" i="54" a="1"/>
  <c r="AG228" i="54" s="1"/>
  <c r="AM228" i="54" a="1"/>
  <c r="AM228" i="54" s="1"/>
  <c r="AT228" i="54" a="1"/>
  <c r="AT228" i="54" s="1"/>
  <c r="AA228" i="54" a="1"/>
  <c r="AA228" i="54" s="1"/>
  <c r="Y228" i="54" a="1"/>
  <c r="Y228" i="54" s="1"/>
  <c r="AE228" i="54" a="1"/>
  <c r="AE228" i="54" s="1"/>
  <c r="AR228" i="54" a="1"/>
  <c r="AR228" i="54" s="1"/>
  <c r="AV228" i="54" a="1"/>
  <c r="AV228" i="54" s="1"/>
  <c r="AQ228" i="54" a="1"/>
  <c r="AQ228" i="54" s="1"/>
  <c r="Z228" i="54" a="1"/>
  <c r="Z228" i="54" s="1"/>
  <c r="AH228" i="54" a="1"/>
  <c r="AH228" i="54" s="1"/>
  <c r="AS228" i="54" a="1"/>
  <c r="AS228" i="54" s="1"/>
  <c r="BC228" i="54"/>
  <c r="AN228" i="54" a="1"/>
  <c r="AN228" i="54" s="1"/>
  <c r="AX228" i="54" a="1"/>
  <c r="AX228" i="54" s="1"/>
  <c r="AC228" i="54" a="1"/>
  <c r="AC228" i="54" s="1"/>
  <c r="AD228" i="54" a="1"/>
  <c r="AD228" i="54" s="1"/>
  <c r="AK228" i="54" a="1"/>
  <c r="AK228" i="54" s="1"/>
  <c r="AJ228" i="54" a="1"/>
  <c r="AJ228" i="54" s="1"/>
  <c r="AF228" i="54" a="1"/>
  <c r="AF228" i="54" s="1"/>
  <c r="AY228" i="54" a="1"/>
  <c r="AY228" i="54" s="1"/>
  <c r="AP228" i="54" a="1"/>
  <c r="AP228" i="54" s="1"/>
  <c r="X228" i="54" a="1"/>
  <c r="X228" i="54" s="1"/>
  <c r="AW228" i="54" a="1"/>
  <c r="AW228" i="54" s="1"/>
  <c r="AB228" i="54" a="1"/>
  <c r="AB228" i="54" s="1"/>
  <c r="AI228" i="54" a="1"/>
  <c r="AI228" i="54" s="1"/>
  <c r="AL228" i="54" a="1"/>
  <c r="AL228" i="54" s="1"/>
  <c r="W207" i="54"/>
  <c r="AJ195" i="54" a="1"/>
  <c r="AJ195" i="54" s="1"/>
  <c r="U195" i="54"/>
  <c r="AO195" i="54" a="1"/>
  <c r="AO195" i="54" s="1"/>
  <c r="AS195" i="54" a="1"/>
  <c r="AS195" i="54" s="1"/>
  <c r="AD195" i="54" a="1"/>
  <c r="AD195" i="54" s="1"/>
  <c r="AL195" i="54" a="1"/>
  <c r="AL195" i="54" s="1"/>
  <c r="AA195" i="54" a="1"/>
  <c r="AA195" i="54" s="1"/>
  <c r="Z195" i="54" a="1"/>
  <c r="Z195" i="54" s="1"/>
  <c r="BC195" i="54"/>
  <c r="AF195" i="54" a="1"/>
  <c r="AF195" i="54" s="1"/>
  <c r="AH195" i="54" a="1"/>
  <c r="AH195" i="54" s="1"/>
  <c r="AU195" i="54" a="1"/>
  <c r="AU195" i="54" s="1"/>
  <c r="AQ195" i="54" a="1"/>
  <c r="AQ195" i="54" s="1"/>
  <c r="Y195" i="54" a="1"/>
  <c r="Y195" i="54" s="1"/>
  <c r="AM195" i="54" a="1"/>
  <c r="AM195" i="54" s="1"/>
  <c r="AC195" i="54" a="1"/>
  <c r="AC195" i="54" s="1"/>
  <c r="AX195" i="54" a="1"/>
  <c r="AX195" i="54" s="1"/>
  <c r="AY195" i="54" a="1"/>
  <c r="AY195" i="54" s="1"/>
  <c r="AK195" i="54" a="1"/>
  <c r="AK195" i="54" s="1"/>
  <c r="AG195" i="54" a="1"/>
  <c r="AG195" i="54" s="1"/>
  <c r="AN195" i="54" a="1"/>
  <c r="AN195" i="54" s="1"/>
  <c r="AP195" i="54" a="1"/>
  <c r="AP195" i="54" s="1"/>
  <c r="AT195" i="54" a="1"/>
  <c r="AT195" i="54" s="1"/>
  <c r="AI195" i="54" a="1"/>
  <c r="AI195" i="54" s="1"/>
  <c r="AE195" i="54" a="1"/>
  <c r="AE195" i="54" s="1"/>
  <c r="AW195" i="54" a="1"/>
  <c r="AW195" i="54" s="1"/>
  <c r="AB195" i="54" a="1"/>
  <c r="AB195" i="54" s="1"/>
  <c r="AR195" i="54" a="1"/>
  <c r="AR195" i="54" s="1"/>
  <c r="X195" i="54" a="1"/>
  <c r="X195" i="54" s="1"/>
  <c r="AV195" i="54" a="1"/>
  <c r="AV195" i="54" s="1"/>
  <c r="W218" i="54"/>
  <c r="AU206" i="54" a="1"/>
  <c r="AU206" i="54" s="1"/>
  <c r="AH206" i="54" a="1"/>
  <c r="AH206" i="54" s="1"/>
  <c r="AY206" i="54" a="1"/>
  <c r="AY206" i="54" s="1"/>
  <c r="Z206" i="54" a="1"/>
  <c r="Z206" i="54" s="1"/>
  <c r="AF206" i="54" a="1"/>
  <c r="AF206" i="54" s="1"/>
  <c r="AM206" i="54" a="1"/>
  <c r="AM206" i="54" s="1"/>
  <c r="AW206" i="54" a="1"/>
  <c r="AW206" i="54" s="1"/>
  <c r="AQ206" i="54" a="1"/>
  <c r="AQ206" i="54" s="1"/>
  <c r="AO206" i="54" a="1"/>
  <c r="AO206" i="54" s="1"/>
  <c r="BC206" i="54"/>
  <c r="AD206" i="54" a="1"/>
  <c r="AD206" i="54" s="1"/>
  <c r="AK206" i="54" a="1"/>
  <c r="AK206" i="54" s="1"/>
  <c r="AC206" i="54" a="1"/>
  <c r="AC206" i="54" s="1"/>
  <c r="AE206" i="54" a="1"/>
  <c r="AE206" i="54" s="1"/>
  <c r="AG206" i="54" a="1"/>
  <c r="AG206" i="54" s="1"/>
  <c r="Y206" i="54" a="1"/>
  <c r="Y206" i="54" s="1"/>
  <c r="AI206" i="54" a="1"/>
  <c r="AI206" i="54" s="1"/>
  <c r="U206" i="54"/>
  <c r="AV206" i="54" a="1"/>
  <c r="AV206" i="54" s="1"/>
  <c r="AA206" i="54" a="1"/>
  <c r="AA206" i="54" s="1"/>
  <c r="AR206" i="54" a="1"/>
  <c r="AR206" i="54" s="1"/>
  <c r="AN206" i="54" a="1"/>
  <c r="AN206" i="54" s="1"/>
  <c r="AX206" i="54" a="1"/>
  <c r="AX206" i="54" s="1"/>
  <c r="AJ206" i="54" a="1"/>
  <c r="AJ206" i="54" s="1"/>
  <c r="AT206" i="54" a="1"/>
  <c r="AT206" i="54" s="1"/>
  <c r="AP206" i="54" a="1"/>
  <c r="AP206" i="54" s="1"/>
  <c r="AB206" i="54" a="1"/>
  <c r="AB206" i="54" s="1"/>
  <c r="AS206" i="54" a="1"/>
  <c r="AS206" i="54" s="1"/>
  <c r="X206" i="54" a="1"/>
  <c r="X206" i="54" s="1"/>
  <c r="AL206" i="54" a="1"/>
  <c r="AL206" i="54" s="1"/>
  <c r="W251" i="54"/>
  <c r="AW239" i="54" a="1"/>
  <c r="AW239" i="54" s="1"/>
  <c r="AQ239" i="54" a="1"/>
  <c r="AQ239" i="54" s="1"/>
  <c r="Z239" i="54" a="1"/>
  <c r="Z239" i="54" s="1"/>
  <c r="Y239" i="54" a="1"/>
  <c r="Y239" i="54" s="1"/>
  <c r="BC239" i="54"/>
  <c r="AM239" i="54" a="1"/>
  <c r="AM239" i="54" s="1"/>
  <c r="AE239" i="54" a="1"/>
  <c r="AE239" i="54" s="1"/>
  <c r="AU239" i="54" a="1"/>
  <c r="AU239" i="54" s="1"/>
  <c r="AJ239" i="54" a="1"/>
  <c r="AJ239" i="54" s="1"/>
  <c r="X239" i="54" a="1"/>
  <c r="X239" i="54" s="1"/>
  <c r="U239" i="54"/>
  <c r="AD239" i="54" a="1"/>
  <c r="AD239" i="54" s="1"/>
  <c r="AL239" i="54" a="1"/>
  <c r="AL239" i="54" s="1"/>
  <c r="AS239" i="54" a="1"/>
  <c r="AS239" i="54" s="1"/>
  <c r="AG239" i="54" a="1"/>
  <c r="AG239" i="54" s="1"/>
  <c r="AT239" i="54" a="1"/>
  <c r="AT239" i="54" s="1"/>
  <c r="AB239" i="54" a="1"/>
  <c r="AB239" i="54" s="1"/>
  <c r="AN239" i="54" a="1"/>
  <c r="AN239" i="54" s="1"/>
  <c r="AV239" i="54" a="1"/>
  <c r="AV239" i="54" s="1"/>
  <c r="AI239" i="54" a="1"/>
  <c r="AI239" i="54" s="1"/>
  <c r="AO239" i="54" a="1"/>
  <c r="AO239" i="54" s="1"/>
  <c r="AH239" i="54" a="1"/>
  <c r="AH239" i="54" s="1"/>
  <c r="AX239" i="54" a="1"/>
  <c r="AX239" i="54" s="1"/>
  <c r="AR239" i="54" a="1"/>
  <c r="AR239" i="54" s="1"/>
  <c r="AY239" i="54" a="1"/>
  <c r="AY239" i="54" s="1"/>
  <c r="AK239" i="54" a="1"/>
  <c r="AK239" i="54" s="1"/>
  <c r="AP239" i="54" a="1"/>
  <c r="AP239" i="54" s="1"/>
  <c r="AF239" i="54" a="1"/>
  <c r="AF239" i="54" s="1"/>
  <c r="AC239" i="54" a="1"/>
  <c r="AC239" i="54" s="1"/>
  <c r="AA239" i="54" a="1"/>
  <c r="AA239" i="54" s="1"/>
  <c r="AY183" i="54" a="1"/>
  <c r="AY183" i="54" s="1"/>
  <c r="W174" i="54"/>
  <c r="AA162" i="54" a="1"/>
  <c r="AA162" i="54" s="1"/>
  <c r="AR162" i="54" a="1"/>
  <c r="AR162" i="54" s="1"/>
  <c r="X162" i="54" a="1"/>
  <c r="X162" i="54" s="1"/>
  <c r="AW162" i="54" a="1"/>
  <c r="AW162" i="54" s="1"/>
  <c r="AS162" i="54" a="1"/>
  <c r="AS162" i="54" s="1"/>
  <c r="AC162" i="54" a="1"/>
  <c r="AC162" i="54" s="1"/>
  <c r="AX162" i="54" a="1"/>
  <c r="AX162" i="54" s="1"/>
  <c r="AK162" i="54" a="1"/>
  <c r="AK162" i="54" s="1"/>
  <c r="BC162" i="54"/>
  <c r="AI162" i="54" a="1"/>
  <c r="AI162" i="54" s="1"/>
  <c r="AP162" i="54" a="1"/>
  <c r="AP162" i="54" s="1"/>
  <c r="AT162" i="54" a="1"/>
  <c r="AT162" i="54" s="1"/>
  <c r="Y162" i="54" a="1"/>
  <c r="Y162" i="54" s="1"/>
  <c r="AN162" i="54" a="1"/>
  <c r="AN162" i="54" s="1"/>
  <c r="AL162" i="54" a="1"/>
  <c r="AL162" i="54" s="1"/>
  <c r="AU162" i="54" a="1"/>
  <c r="AU162" i="54" s="1"/>
  <c r="AJ162" i="54" a="1"/>
  <c r="AJ162" i="54" s="1"/>
  <c r="Z162" i="54" a="1"/>
  <c r="Z162" i="54" s="1"/>
  <c r="AB162" i="54" a="1"/>
  <c r="AB162" i="54" s="1"/>
  <c r="AD162" i="54" a="1"/>
  <c r="AD162" i="54" s="1"/>
  <c r="AE162" i="54" a="1"/>
  <c r="AE162" i="54" s="1"/>
  <c r="AM162" i="54" a="1"/>
  <c r="AM162" i="54" s="1"/>
  <c r="AO162" i="54" a="1"/>
  <c r="AO162" i="54" s="1"/>
  <c r="AH162" i="54" a="1"/>
  <c r="AH162" i="54" s="1"/>
  <c r="AV162" i="54" a="1"/>
  <c r="AV162" i="54" s="1"/>
  <c r="AG162" i="54" a="1"/>
  <c r="AG162" i="54" s="1"/>
  <c r="AF162" i="54" a="1"/>
  <c r="AF162" i="54" s="1"/>
  <c r="U162" i="54"/>
  <c r="AQ162" i="54" a="1"/>
  <c r="AQ162" i="54" s="1"/>
  <c r="AY162" i="54" a="1"/>
  <c r="AY162" i="54" s="1"/>
  <c r="AY127" i="54" a="1"/>
  <c r="AY127" i="54" s="1"/>
  <c r="AY128" i="54" a="1"/>
  <c r="AY128" i="54" s="1"/>
  <c r="BD128" i="54" s="1"/>
  <c r="G128" i="54" s="1"/>
  <c r="AY139" i="54" a="1"/>
  <c r="AY139" i="54" s="1"/>
  <c r="AY140" i="54" a="1"/>
  <c r="AY140" i="54" s="1"/>
  <c r="BD140" i="54" s="1"/>
  <c r="G140" i="54" s="1"/>
  <c r="AY152" i="54" a="1"/>
  <c r="AY152" i="54" s="1"/>
  <c r="AY151" i="54" a="1"/>
  <c r="AY151" i="54" s="1"/>
  <c r="AY129" i="54" a="1"/>
  <c r="AY129" i="54" s="1"/>
  <c r="AY164" i="54" a="1"/>
  <c r="AY164" i="54" s="1"/>
  <c r="BD164" i="54" s="1"/>
  <c r="AY163" i="54" a="1"/>
  <c r="AY163" i="54" s="1"/>
  <c r="AY141" i="54" a="1"/>
  <c r="AY141" i="54" s="1"/>
  <c r="AY130" i="54" a="1"/>
  <c r="AY130" i="54" s="1"/>
  <c r="AY120" i="54" a="1"/>
  <c r="AY120" i="54" s="1"/>
  <c r="AY131" i="54" a="1"/>
  <c r="AY131" i="54" s="1"/>
  <c r="AY175" i="54" a="1"/>
  <c r="AY175" i="54" s="1"/>
  <c r="AY153" i="54" a="1"/>
  <c r="AY153" i="54" s="1"/>
  <c r="AY176" i="54" a="1"/>
  <c r="AY176" i="54" s="1"/>
  <c r="BD176" i="54" s="1"/>
  <c r="AY142" i="54" a="1"/>
  <c r="AY142" i="54" s="1"/>
  <c r="AY143" i="54" a="1"/>
  <c r="AY143" i="54" s="1"/>
  <c r="AY188" i="54" a="1"/>
  <c r="AY188" i="54" s="1"/>
  <c r="BD188" i="54" s="1"/>
  <c r="AY165" i="54" a="1"/>
  <c r="AY165" i="54" s="1"/>
  <c r="AY121" i="54" a="1"/>
  <c r="AY121" i="54" s="1"/>
  <c r="AY132" i="54" a="1"/>
  <c r="AY132" i="54" s="1"/>
  <c r="AY154" i="54" a="1"/>
  <c r="AY154" i="54" s="1"/>
  <c r="AY187" i="54" a="1"/>
  <c r="AY187" i="54" s="1"/>
  <c r="AY199" i="54" a="1"/>
  <c r="AY199" i="54" s="1"/>
  <c r="AY155" i="54" a="1"/>
  <c r="AY155" i="54" s="1"/>
  <c r="AY177" i="54" a="1"/>
  <c r="AY177" i="54" s="1"/>
  <c r="AY166" i="54" a="1"/>
  <c r="AY166" i="54" s="1"/>
  <c r="AY122" i="54" a="1"/>
  <c r="AY122" i="54" s="1"/>
  <c r="AY200" i="54" a="1"/>
  <c r="AY200" i="54" s="1"/>
  <c r="AY144" i="54" a="1"/>
  <c r="AY144" i="54" s="1"/>
  <c r="AY133" i="54" a="1"/>
  <c r="AY133" i="54" s="1"/>
  <c r="AY212" i="54" a="1"/>
  <c r="AY212" i="54" s="1"/>
  <c r="BD212" i="54" s="1"/>
  <c r="AY145" i="54" a="1"/>
  <c r="AY145" i="54" s="1"/>
  <c r="AY167" i="54" a="1"/>
  <c r="AY167" i="54" s="1"/>
  <c r="AY178" i="54" a="1"/>
  <c r="AY178" i="54" s="1"/>
  <c r="AY189" i="54" a="1"/>
  <c r="AY189" i="54" s="1"/>
  <c r="AY156" i="54" a="1"/>
  <c r="AY156" i="54" s="1"/>
  <c r="AY123" i="54" a="1"/>
  <c r="AY123" i="54" s="1"/>
  <c r="AY134" i="54" a="1"/>
  <c r="AY134" i="54" s="1"/>
  <c r="AY211" i="54" a="1"/>
  <c r="AY211" i="54" s="1"/>
  <c r="AY223" i="54" a="1"/>
  <c r="AY223" i="54" s="1"/>
  <c r="AY168" i="54" a="1"/>
  <c r="AY168" i="54" s="1"/>
  <c r="AY201" i="54" a="1"/>
  <c r="AY201" i="54" s="1"/>
  <c r="AY179" i="54" a="1"/>
  <c r="AY179" i="54" s="1"/>
  <c r="AY124" i="54" a="1"/>
  <c r="AY124" i="54" s="1"/>
  <c r="AY190" i="54" a="1"/>
  <c r="AY190" i="54" s="1"/>
  <c r="AY224" i="54" a="1"/>
  <c r="AY224" i="54" s="1"/>
  <c r="AY157" i="54" a="1"/>
  <c r="AY157" i="54" s="1"/>
  <c r="AY146" i="54" a="1"/>
  <c r="AY146" i="54" s="1"/>
  <c r="AY135" i="54" a="1"/>
  <c r="AY135" i="54" s="1"/>
  <c r="AY169" i="54" a="1"/>
  <c r="AY169" i="54" s="1"/>
  <c r="AY191" i="54" a="1"/>
  <c r="AY191" i="54" s="1"/>
  <c r="AY202" i="54" a="1"/>
  <c r="AY202" i="54" s="1"/>
  <c r="AY147" i="54" a="1"/>
  <c r="AY147" i="54" s="1"/>
  <c r="AY136" i="54" a="1"/>
  <c r="AY136" i="54" s="1"/>
  <c r="AY236" i="54" a="1"/>
  <c r="AY236" i="54" s="1"/>
  <c r="BD236" i="54" s="1"/>
  <c r="AY180" i="54" a="1"/>
  <c r="AY180" i="54" s="1"/>
  <c r="AY213" i="54" a="1"/>
  <c r="AY213" i="54" s="1"/>
  <c r="AY125" i="54" a="1"/>
  <c r="AY125" i="54" s="1"/>
  <c r="AY158" i="54" a="1"/>
  <c r="AY158" i="54" s="1"/>
  <c r="AY235" i="54" a="1"/>
  <c r="AY235" i="54" s="1"/>
  <c r="AY192" i="54" a="1"/>
  <c r="AY192" i="54" s="1"/>
  <c r="AY148" i="54" a="1"/>
  <c r="AY148" i="54" s="1"/>
  <c r="AY159" i="54" a="1"/>
  <c r="AY159" i="54" s="1"/>
  <c r="AY248" i="54" a="1"/>
  <c r="AY248" i="54" s="1"/>
  <c r="AY170" i="54" a="1"/>
  <c r="AY170" i="54" s="1"/>
  <c r="AY247" i="54" a="1"/>
  <c r="AY247" i="54" s="1"/>
  <c r="AY181" i="54" a="1"/>
  <c r="AY181" i="54" s="1"/>
  <c r="AY137" i="54" a="1"/>
  <c r="AY137" i="54" s="1"/>
  <c r="AY203" i="54" a="1"/>
  <c r="AY203" i="54" s="1"/>
  <c r="AY214" i="54" a="1"/>
  <c r="AY214" i="54" s="1"/>
  <c r="AY225" i="54" a="1"/>
  <c r="AY225" i="54" s="1"/>
  <c r="AY126" i="54" a="1"/>
  <c r="AY126" i="54" s="1"/>
  <c r="AY204" i="54" a="1"/>
  <c r="AY204" i="54" s="1"/>
  <c r="AY171" i="54" a="1"/>
  <c r="AY171" i="54" s="1"/>
  <c r="AY226" i="54" a="1"/>
  <c r="AY226" i="54" s="1"/>
  <c r="AY215" i="54" a="1"/>
  <c r="AY215" i="54" s="1"/>
  <c r="AY182" i="54" a="1"/>
  <c r="AY182" i="54" s="1"/>
  <c r="AY160" i="54" a="1"/>
  <c r="AY160" i="54" s="1"/>
  <c r="AY193" i="54" a="1"/>
  <c r="AY193" i="54" s="1"/>
  <c r="AY138" i="54" a="1"/>
  <c r="AY138" i="54" s="1"/>
  <c r="AY237" i="54" a="1"/>
  <c r="AY237" i="54" s="1"/>
  <c r="AY149" i="54" a="1"/>
  <c r="AY149" i="54" s="1"/>
  <c r="AY227" i="54" a="1"/>
  <c r="AY227" i="54" s="1"/>
  <c r="AY194" i="54" a="1"/>
  <c r="AY194" i="54" s="1"/>
  <c r="AY205" i="54" a="1"/>
  <c r="AY205" i="54" s="1"/>
  <c r="BD224" i="54"/>
  <c r="W229" i="54"/>
  <c r="Y217" i="54" a="1"/>
  <c r="Y217" i="54" s="1"/>
  <c r="AD217" i="54" a="1"/>
  <c r="AD217" i="54" s="1"/>
  <c r="AM217" i="54" a="1"/>
  <c r="AM217" i="54" s="1"/>
  <c r="AF217" i="54" a="1"/>
  <c r="AF217" i="54" s="1"/>
  <c r="AA217" i="54" a="1"/>
  <c r="AA217" i="54" s="1"/>
  <c r="AS217" i="54" a="1"/>
  <c r="AS217" i="54" s="1"/>
  <c r="AE217" i="54" a="1"/>
  <c r="AE217" i="54" s="1"/>
  <c r="AX217" i="54" a="1"/>
  <c r="AX217" i="54" s="1"/>
  <c r="X217" i="54" a="1"/>
  <c r="X217" i="54" s="1"/>
  <c r="U217" i="54"/>
  <c r="AW217" i="54" a="1"/>
  <c r="AW217" i="54" s="1"/>
  <c r="AP217" i="54" a="1"/>
  <c r="AP217" i="54" s="1"/>
  <c r="AO217" i="54" a="1"/>
  <c r="AO217" i="54" s="1"/>
  <c r="AN217" i="54" a="1"/>
  <c r="AN217" i="54" s="1"/>
  <c r="AK217" i="54" a="1"/>
  <c r="AK217" i="54" s="1"/>
  <c r="AB217" i="54" a="1"/>
  <c r="AB217" i="54" s="1"/>
  <c r="AH217" i="54" a="1"/>
  <c r="AH217" i="54" s="1"/>
  <c r="AR217" i="54" a="1"/>
  <c r="AR217" i="54" s="1"/>
  <c r="BC217" i="54"/>
  <c r="AU217" i="54" a="1"/>
  <c r="AU217" i="54" s="1"/>
  <c r="AY217" i="54" a="1"/>
  <c r="AY217" i="54" s="1"/>
  <c r="Z217" i="54" a="1"/>
  <c r="Z217" i="54" s="1"/>
  <c r="AJ217" i="54" a="1"/>
  <c r="AJ217" i="54" s="1"/>
  <c r="AG217" i="54" a="1"/>
  <c r="AG217" i="54" s="1"/>
  <c r="AT217" i="54" a="1"/>
  <c r="AT217" i="54" s="1"/>
  <c r="AQ217" i="54" a="1"/>
  <c r="AQ217" i="54" s="1"/>
  <c r="AV217" i="54" a="1"/>
  <c r="AV217" i="54" s="1"/>
  <c r="AL217" i="54" a="1"/>
  <c r="AL217" i="54" s="1"/>
  <c r="AI217" i="54" a="1"/>
  <c r="AI217" i="54" s="1"/>
  <c r="AC217" i="54" a="1"/>
  <c r="AC217" i="54" s="1"/>
  <c r="AY172" i="54" a="1"/>
  <c r="AY172" i="54" s="1"/>
  <c r="W196" i="54"/>
  <c r="AQ184" i="54" a="1"/>
  <c r="AQ184" i="54" s="1"/>
  <c r="AI184" i="54" a="1"/>
  <c r="AI184" i="54" s="1"/>
  <c r="AA184" i="54" a="1"/>
  <c r="AA184" i="54" s="1"/>
  <c r="AB184" i="54" a="1"/>
  <c r="AB184" i="54" s="1"/>
  <c r="Y184" i="54" a="1"/>
  <c r="Y184" i="54" s="1"/>
  <c r="AX184" i="54" a="1"/>
  <c r="AX184" i="54" s="1"/>
  <c r="AG184" i="54" a="1"/>
  <c r="AG184" i="54" s="1"/>
  <c r="AP184" i="54" a="1"/>
  <c r="AP184" i="54" s="1"/>
  <c r="AY184" i="54" a="1"/>
  <c r="AY184" i="54" s="1"/>
  <c r="Z184" i="54" a="1"/>
  <c r="Z184" i="54" s="1"/>
  <c r="AF184" i="54" a="1"/>
  <c r="AF184" i="54" s="1"/>
  <c r="AH184" i="54" a="1"/>
  <c r="AH184" i="54" s="1"/>
  <c r="AM184" i="54" a="1"/>
  <c r="AM184" i="54" s="1"/>
  <c r="AW184" i="54" a="1"/>
  <c r="AW184" i="54" s="1"/>
  <c r="AL184" i="54" a="1"/>
  <c r="AL184" i="54" s="1"/>
  <c r="AE184" i="54" a="1"/>
  <c r="AE184" i="54" s="1"/>
  <c r="AT184" i="54" a="1"/>
  <c r="AT184" i="54" s="1"/>
  <c r="AK184" i="54" a="1"/>
  <c r="AK184" i="54" s="1"/>
  <c r="AV184" i="54" a="1"/>
  <c r="AV184" i="54" s="1"/>
  <c r="U184" i="54"/>
  <c r="AD184" i="54" a="1"/>
  <c r="AD184" i="54" s="1"/>
  <c r="AO184" i="54" a="1"/>
  <c r="AO184" i="54" s="1"/>
  <c r="AR184" i="54" a="1"/>
  <c r="AR184" i="54" s="1"/>
  <c r="X184" i="54" a="1"/>
  <c r="X184" i="54" s="1"/>
  <c r="AU184" i="54" a="1"/>
  <c r="AU184" i="54" s="1"/>
  <c r="AC184" i="54" a="1"/>
  <c r="AC184" i="54" s="1"/>
  <c r="AJ184" i="54" a="1"/>
  <c r="AJ184" i="54" s="1"/>
  <c r="BC184" i="54"/>
  <c r="AN184" i="54" a="1"/>
  <c r="AN184" i="54" s="1"/>
  <c r="AS184" i="54" a="1"/>
  <c r="AS184" i="54" s="1"/>
  <c r="AY249" i="54" a="1"/>
  <c r="AY249" i="54" s="1"/>
  <c r="W185" i="54"/>
  <c r="U173" i="54"/>
  <c r="AC173" i="54" a="1"/>
  <c r="AC173" i="54" s="1"/>
  <c r="AQ173" i="54" a="1"/>
  <c r="AQ173" i="54" s="1"/>
  <c r="AV173" i="54" a="1"/>
  <c r="AV173" i="54" s="1"/>
  <c r="AX173" i="54" a="1"/>
  <c r="AX173" i="54" s="1"/>
  <c r="AN173" i="54" a="1"/>
  <c r="AN173" i="54" s="1"/>
  <c r="AP173" i="54" a="1"/>
  <c r="AP173" i="54" s="1"/>
  <c r="AR173" i="54" a="1"/>
  <c r="AR173" i="54" s="1"/>
  <c r="AT173" i="54" a="1"/>
  <c r="AT173" i="54" s="1"/>
  <c r="AF173" i="54" a="1"/>
  <c r="AF173" i="54" s="1"/>
  <c r="Z173" i="54" a="1"/>
  <c r="Z173" i="54" s="1"/>
  <c r="AJ173" i="54" a="1"/>
  <c r="AJ173" i="54" s="1"/>
  <c r="AD173" i="54" a="1"/>
  <c r="AD173" i="54" s="1"/>
  <c r="AU173" i="54" a="1"/>
  <c r="AU173" i="54" s="1"/>
  <c r="AW173" i="54" a="1"/>
  <c r="AW173" i="54" s="1"/>
  <c r="X173" i="54" a="1"/>
  <c r="X173" i="54" s="1"/>
  <c r="AH173" i="54" a="1"/>
  <c r="AH173" i="54" s="1"/>
  <c r="AY173" i="54" a="1"/>
  <c r="AY173" i="54" s="1"/>
  <c r="AM173" i="54" a="1"/>
  <c r="AM173" i="54" s="1"/>
  <c r="AO173" i="54" a="1"/>
  <c r="AO173" i="54" s="1"/>
  <c r="AE173" i="54" a="1"/>
  <c r="AE173" i="54" s="1"/>
  <c r="AS173" i="54" a="1"/>
  <c r="AS173" i="54" s="1"/>
  <c r="AL173" i="54" a="1"/>
  <c r="AL173" i="54" s="1"/>
  <c r="AA173" i="54" a="1"/>
  <c r="AA173" i="54" s="1"/>
  <c r="AG173" i="54" a="1"/>
  <c r="AG173" i="54" s="1"/>
  <c r="AI173" i="54" a="1"/>
  <c r="AI173" i="54" s="1"/>
  <c r="AK173" i="54" a="1"/>
  <c r="AK173" i="54" s="1"/>
  <c r="AB173" i="54" a="1"/>
  <c r="AB173" i="54" s="1"/>
  <c r="BC173" i="54"/>
  <c r="Y173" i="54" a="1"/>
  <c r="Y173" i="54" s="1"/>
  <c r="AY216" i="54" a="1"/>
  <c r="AY216" i="54" s="1"/>
  <c r="AY161" i="54" a="1"/>
  <c r="AY161" i="54" s="1"/>
  <c r="AZ6" i="54"/>
  <c r="AY7" i="54" a="1"/>
  <c r="AY7" i="54" s="1"/>
  <c r="AY19" i="54" a="1"/>
  <c r="AY19" i="54" s="1"/>
  <c r="AY8" i="54" a="1"/>
  <c r="AY8" i="54" s="1"/>
  <c r="AY9" i="54" a="1"/>
  <c r="AY9" i="54" s="1"/>
  <c r="AY32" i="54" a="1"/>
  <c r="AY32" i="54" s="1"/>
  <c r="AY20" i="54" a="1"/>
  <c r="AY20" i="54" s="1"/>
  <c r="BD20" i="54" s="1"/>
  <c r="G20" i="54" s="1"/>
  <c r="AY31" i="54" a="1"/>
  <c r="AY31" i="54" s="1"/>
  <c r="AY43" i="54" a="1"/>
  <c r="AY43" i="54" s="1"/>
  <c r="AY21" i="54" a="1"/>
  <c r="AY21" i="54" s="1"/>
  <c r="AY10" i="54" a="1"/>
  <c r="AY10" i="54" s="1"/>
  <c r="AY44" i="54" a="1"/>
  <c r="AY44" i="54" s="1"/>
  <c r="BD44" i="54" s="1"/>
  <c r="G44" i="54" s="1"/>
  <c r="AY11" i="54" a="1"/>
  <c r="AY11" i="54" s="1"/>
  <c r="AY33" i="54" a="1"/>
  <c r="AY33" i="54" s="1"/>
  <c r="AY22" i="54" a="1"/>
  <c r="AY22" i="54" s="1"/>
  <c r="AY56" i="54" a="1"/>
  <c r="AY56" i="54" s="1"/>
  <c r="AY55" i="54" a="1"/>
  <c r="AY55" i="54" s="1"/>
  <c r="AY68" i="54" a="1"/>
  <c r="AY68" i="54" s="1"/>
  <c r="BD68" i="54" s="1"/>
  <c r="G68" i="54" s="1"/>
  <c r="AY45" i="54" a="1"/>
  <c r="AY45" i="54" s="1"/>
  <c r="AY34" i="54" a="1"/>
  <c r="AY34" i="54" s="1"/>
  <c r="AY67" i="54" a="1"/>
  <c r="AY67" i="54" s="1"/>
  <c r="AY12" i="54" a="1"/>
  <c r="AY12" i="54" s="1"/>
  <c r="AY23" i="54" a="1"/>
  <c r="AY23" i="54" s="1"/>
  <c r="AY80" i="54" a="1"/>
  <c r="AY80" i="54" s="1"/>
  <c r="BD80" i="54" s="1"/>
  <c r="G80" i="54" s="1"/>
  <c r="AY57" i="54" a="1"/>
  <c r="AY57" i="54" s="1"/>
  <c r="AY35" i="54" a="1"/>
  <c r="AY35" i="54" s="1"/>
  <c r="AY13" i="54" a="1"/>
  <c r="AY13" i="54" s="1"/>
  <c r="AY24" i="54" a="1"/>
  <c r="AY24" i="54" s="1"/>
  <c r="AY46" i="54" a="1"/>
  <c r="AY46" i="54" s="1"/>
  <c r="AY79" i="54" a="1"/>
  <c r="AY79" i="54" s="1"/>
  <c r="AY14" i="54" a="1"/>
  <c r="AY14" i="54" s="1"/>
  <c r="AY47" i="54" a="1"/>
  <c r="AY47" i="54" s="1"/>
  <c r="AY91" i="54" a="1"/>
  <c r="AY91" i="54" s="1"/>
  <c r="AY92" i="54" a="1"/>
  <c r="AY92" i="54" s="1"/>
  <c r="BD92" i="54" s="1"/>
  <c r="G92" i="54" s="1"/>
  <c r="AY58" i="54" a="1"/>
  <c r="AY58" i="54" s="1"/>
  <c r="AY69" i="54" a="1"/>
  <c r="AY69" i="54" s="1"/>
  <c r="AY25" i="54" a="1"/>
  <c r="AY25" i="54" s="1"/>
  <c r="AY36" i="54" a="1"/>
  <c r="AY36" i="54" s="1"/>
  <c r="AY103" i="54" a="1"/>
  <c r="AY103" i="54" s="1"/>
  <c r="AY37" i="54" a="1"/>
  <c r="AY37" i="54" s="1"/>
  <c r="AY15" i="54" a="1"/>
  <c r="AY15" i="54" s="1"/>
  <c r="AY48" i="54" a="1"/>
  <c r="AY48" i="54" s="1"/>
  <c r="AY104" i="54" a="1"/>
  <c r="AY104" i="54" s="1"/>
  <c r="AY26" i="54" a="1"/>
  <c r="AY26" i="54" s="1"/>
  <c r="AY70" i="54" a="1"/>
  <c r="AY70" i="54" s="1"/>
  <c r="AY81" i="54" a="1"/>
  <c r="AY81" i="54" s="1"/>
  <c r="AY59" i="54" a="1"/>
  <c r="AY59" i="54" s="1"/>
  <c r="AY115" i="54" a="1"/>
  <c r="AY115" i="54" s="1"/>
  <c r="AY71" i="54" a="1"/>
  <c r="AY71" i="54" s="1"/>
  <c r="AY38" i="54" a="1"/>
  <c r="AY38" i="54" s="1"/>
  <c r="AY116" i="54" a="1"/>
  <c r="AY116" i="54" s="1"/>
  <c r="BD116" i="54" s="1"/>
  <c r="G116" i="54" s="1"/>
  <c r="AY60" i="54" a="1"/>
  <c r="AY60" i="54" s="1"/>
  <c r="AY27" i="54" a="1"/>
  <c r="AY27" i="54" s="1"/>
  <c r="AY49" i="54" a="1"/>
  <c r="AY49" i="54" s="1"/>
  <c r="AY93" i="54" a="1"/>
  <c r="AY93" i="54" s="1"/>
  <c r="AY82" i="54" a="1"/>
  <c r="AY82" i="54" s="1"/>
  <c r="AY16" i="54" a="1"/>
  <c r="AY16" i="54" s="1"/>
  <c r="AY50" i="54" a="1"/>
  <c r="AY50" i="54" s="1"/>
  <c r="AY105" i="54" a="1"/>
  <c r="AY105" i="54" s="1"/>
  <c r="AY39" i="54" a="1"/>
  <c r="AY39" i="54" s="1"/>
  <c r="AY83" i="54" a="1"/>
  <c r="AY83" i="54" s="1"/>
  <c r="AY61" i="54" a="1"/>
  <c r="AY61" i="54" s="1"/>
  <c r="AY72" i="54" a="1"/>
  <c r="AY72" i="54" s="1"/>
  <c r="AY17" i="54" a="1"/>
  <c r="AY17" i="54" s="1"/>
  <c r="AY28" i="54" a="1"/>
  <c r="AY28" i="54" s="1"/>
  <c r="AY94" i="54" a="1"/>
  <c r="AY94" i="54" s="1"/>
  <c r="AY95" i="54" a="1"/>
  <c r="AY95" i="54" s="1"/>
  <c r="AY18" i="54" a="1"/>
  <c r="AY18" i="54" s="1"/>
  <c r="AY62" i="54" a="1"/>
  <c r="AY62" i="54" s="1"/>
  <c r="AY117" i="54" a="1"/>
  <c r="AY117" i="54" s="1"/>
  <c r="AY106" i="54" a="1"/>
  <c r="AY106" i="54" s="1"/>
  <c r="AY40" i="54" a="1"/>
  <c r="AY40" i="54" s="1"/>
  <c r="AY73" i="54" a="1"/>
  <c r="AY73" i="54" s="1"/>
  <c r="AY29" i="54" a="1"/>
  <c r="AY29" i="54" s="1"/>
  <c r="AY51" i="54" a="1"/>
  <c r="AY51" i="54" s="1"/>
  <c r="AY84" i="54" a="1"/>
  <c r="AY84" i="54" s="1"/>
  <c r="AY74" i="54" a="1"/>
  <c r="AY74" i="54" s="1"/>
  <c r="AY96" i="54" a="1"/>
  <c r="AY96" i="54" s="1"/>
  <c r="AY30" i="54" a="1"/>
  <c r="AY30" i="54" s="1"/>
  <c r="AY107" i="54" a="1"/>
  <c r="AY107" i="54" s="1"/>
  <c r="AY63" i="54" a="1"/>
  <c r="AY63" i="54" s="1"/>
  <c r="AY41" i="54" a="1"/>
  <c r="AY41" i="54" s="1"/>
  <c r="AY85" i="54" a="1"/>
  <c r="AY85" i="54" s="1"/>
  <c r="AY52" i="54" a="1"/>
  <c r="AY52" i="54" s="1"/>
  <c r="AY118" i="54" a="1"/>
  <c r="AY118" i="54" s="1"/>
  <c r="AY75" i="54" a="1"/>
  <c r="AY75" i="54" s="1"/>
  <c r="AY42" i="54" a="1"/>
  <c r="AY42" i="54" s="1"/>
  <c r="AY108" i="54" a="1"/>
  <c r="AY108" i="54" s="1"/>
  <c r="AY86" i="54" a="1"/>
  <c r="AY86" i="54" s="1"/>
  <c r="AY97" i="54" a="1"/>
  <c r="AY97" i="54" s="1"/>
  <c r="AY119" i="54" a="1"/>
  <c r="AY119" i="54" s="1"/>
  <c r="AY53" i="54" a="1"/>
  <c r="AY53" i="54" s="1"/>
  <c r="AY64" i="54" a="1"/>
  <c r="AY64" i="54" s="1"/>
  <c r="AY109" i="54" a="1"/>
  <c r="AY109" i="54" s="1"/>
  <c r="AY98" i="54" a="1"/>
  <c r="AY98" i="54" s="1"/>
  <c r="AY54" i="54" a="1"/>
  <c r="AY54" i="54" s="1"/>
  <c r="AY87" i="54" a="1"/>
  <c r="AY87" i="54" s="1"/>
  <c r="AY65" i="54" a="1"/>
  <c r="AY65" i="54" s="1"/>
  <c r="AY76" i="54" a="1"/>
  <c r="AY76" i="54" s="1"/>
  <c r="AY66" i="54" a="1"/>
  <c r="AY66" i="54" s="1"/>
  <c r="AY77" i="54" a="1"/>
  <c r="AY77" i="54" s="1"/>
  <c r="AY88" i="54" a="1"/>
  <c r="AY88" i="54" s="1"/>
  <c r="AY110" i="54" a="1"/>
  <c r="AY110" i="54" s="1"/>
  <c r="AY99" i="54" a="1"/>
  <c r="AY99" i="54" s="1"/>
  <c r="AY100" i="54" a="1"/>
  <c r="AY100" i="54" s="1"/>
  <c r="AY89" i="54" a="1"/>
  <c r="AY89" i="54" s="1"/>
  <c r="AY111" i="54" a="1"/>
  <c r="AY111" i="54" s="1"/>
  <c r="AY78" i="54" a="1"/>
  <c r="AY78" i="54" s="1"/>
  <c r="AY101" i="54" a="1"/>
  <c r="AY101" i="54" s="1"/>
  <c r="AY90" i="54" a="1"/>
  <c r="AY90" i="54" s="1"/>
  <c r="AY112" i="54" a="1"/>
  <c r="AY112" i="54" s="1"/>
  <c r="AY113" i="54" a="1"/>
  <c r="AY113" i="54" s="1"/>
  <c r="AY102" i="54" a="1"/>
  <c r="AY102" i="54" s="1"/>
  <c r="AY114" i="54" a="1"/>
  <c r="AY114" i="54" s="1"/>
  <c r="AC46" i="47"/>
  <c r="AB49" i="47"/>
  <c r="AA49" i="47"/>
  <c r="AC47" i="47"/>
  <c r="W44" i="47"/>
  <c r="W48" i="47"/>
  <c r="W47" i="47"/>
  <c r="W46" i="47"/>
  <c r="Z49" i="47"/>
  <c r="AZ127" i="54" l="1" a="1"/>
  <c r="AZ127" i="54" s="1"/>
  <c r="AZ128" i="54" a="1"/>
  <c r="AZ128" i="54" s="1"/>
  <c r="AZ140" i="54" a="1"/>
  <c r="AZ140" i="54" s="1"/>
  <c r="AZ139" i="54" a="1"/>
  <c r="AZ139" i="54" s="1"/>
  <c r="AZ129" i="54" a="1"/>
  <c r="AZ129" i="54" s="1"/>
  <c r="AZ152" i="54" a="1"/>
  <c r="AZ152" i="54" s="1"/>
  <c r="BD152" i="54" s="1"/>
  <c r="G152" i="54" s="1"/>
  <c r="AZ151" i="54" a="1"/>
  <c r="AZ151" i="54" s="1"/>
  <c r="AZ141" i="54" a="1"/>
  <c r="AZ141" i="54" s="1"/>
  <c r="AZ164" i="54" a="1"/>
  <c r="AZ164" i="54" s="1"/>
  <c r="AZ130" i="54" a="1"/>
  <c r="AZ130" i="54" s="1"/>
  <c r="AZ163" i="54" a="1"/>
  <c r="AZ163" i="54" s="1"/>
  <c r="AZ131" i="54" a="1"/>
  <c r="AZ131" i="54" s="1"/>
  <c r="AZ176" i="54" a="1"/>
  <c r="AZ176" i="54" s="1"/>
  <c r="AZ175" i="54" a="1"/>
  <c r="AZ175" i="54" s="1"/>
  <c r="AZ153" i="54" a="1"/>
  <c r="AZ153" i="54" s="1"/>
  <c r="AZ142" i="54" a="1"/>
  <c r="AZ142" i="54" s="1"/>
  <c r="AZ120" i="54" a="1"/>
  <c r="AZ120" i="54" s="1"/>
  <c r="AZ188" i="54" a="1"/>
  <c r="AZ188" i="54" s="1"/>
  <c r="AZ132" i="54" a="1"/>
  <c r="AZ132" i="54" s="1"/>
  <c r="AZ187" i="54" a="1"/>
  <c r="AZ187" i="54" s="1"/>
  <c r="AZ154" i="54" a="1"/>
  <c r="AZ154" i="54" s="1"/>
  <c r="AZ165" i="54" a="1"/>
  <c r="AZ165" i="54" s="1"/>
  <c r="AZ143" i="54" a="1"/>
  <c r="AZ143" i="54" s="1"/>
  <c r="AZ121" i="54" a="1"/>
  <c r="AZ121" i="54" s="1"/>
  <c r="AZ133" i="54" a="1"/>
  <c r="AZ133" i="54" s="1"/>
  <c r="AZ155" i="54" a="1"/>
  <c r="AZ155" i="54" s="1"/>
  <c r="AZ166" i="54" a="1"/>
  <c r="AZ166" i="54" s="1"/>
  <c r="AZ199" i="54" a="1"/>
  <c r="AZ199" i="54" s="1"/>
  <c r="AZ177" i="54" a="1"/>
  <c r="AZ177" i="54" s="1"/>
  <c r="AZ122" i="54" a="1"/>
  <c r="AZ122" i="54" s="1"/>
  <c r="AZ200" i="54" a="1"/>
  <c r="AZ200" i="54" s="1"/>
  <c r="BD200" i="54" s="1"/>
  <c r="AZ144" i="54" a="1"/>
  <c r="AZ144" i="54" s="1"/>
  <c r="AZ212" i="54" a="1"/>
  <c r="AZ212" i="54" s="1"/>
  <c r="AZ189" i="54" a="1"/>
  <c r="AZ189" i="54" s="1"/>
  <c r="AZ145" i="54" a="1"/>
  <c r="AZ145" i="54" s="1"/>
  <c r="AZ123" i="54" a="1"/>
  <c r="AZ123" i="54" s="1"/>
  <c r="AZ178" i="54" a="1"/>
  <c r="AZ178" i="54" s="1"/>
  <c r="AZ167" i="54" a="1"/>
  <c r="AZ167" i="54" s="1"/>
  <c r="AZ211" i="54" a="1"/>
  <c r="AZ211" i="54" s="1"/>
  <c r="AZ156" i="54" a="1"/>
  <c r="AZ156" i="54" s="1"/>
  <c r="AZ134" i="54" a="1"/>
  <c r="AZ134" i="54" s="1"/>
  <c r="AZ157" i="54" a="1"/>
  <c r="AZ157" i="54" s="1"/>
  <c r="AZ179" i="54" a="1"/>
  <c r="AZ179" i="54" s="1"/>
  <c r="AZ201" i="54" a="1"/>
  <c r="AZ201" i="54" s="1"/>
  <c r="AZ168" i="54" a="1"/>
  <c r="AZ168" i="54" s="1"/>
  <c r="AZ124" i="54" a="1"/>
  <c r="AZ124" i="54" s="1"/>
  <c r="AZ135" i="54" a="1"/>
  <c r="AZ135" i="54" s="1"/>
  <c r="AZ224" i="54" a="1"/>
  <c r="AZ224" i="54" s="1"/>
  <c r="AZ190" i="54" a="1"/>
  <c r="AZ190" i="54" s="1"/>
  <c r="AZ146" i="54" a="1"/>
  <c r="AZ146" i="54" s="1"/>
  <c r="AZ223" i="54" a="1"/>
  <c r="AZ223" i="54" s="1"/>
  <c r="AZ136" i="54" a="1"/>
  <c r="AZ136" i="54" s="1"/>
  <c r="AZ125" i="54" a="1"/>
  <c r="AZ125" i="54" s="1"/>
  <c r="AZ191" i="54" a="1"/>
  <c r="AZ191" i="54" s="1"/>
  <c r="AZ147" i="54" a="1"/>
  <c r="AZ147" i="54" s="1"/>
  <c r="AZ235" i="54" a="1"/>
  <c r="AZ235" i="54" s="1"/>
  <c r="AZ236" i="54" a="1"/>
  <c r="AZ236" i="54" s="1"/>
  <c r="AZ169" i="54" a="1"/>
  <c r="AZ169" i="54" s="1"/>
  <c r="AZ158" i="54" a="1"/>
  <c r="AZ158" i="54" s="1"/>
  <c r="AZ180" i="54" a="1"/>
  <c r="AZ180" i="54" s="1"/>
  <c r="AZ213" i="54" a="1"/>
  <c r="AZ213" i="54" s="1"/>
  <c r="AZ202" i="54" a="1"/>
  <c r="AZ202" i="54" s="1"/>
  <c r="AZ247" i="54" a="1"/>
  <c r="AZ247" i="54" s="1"/>
  <c r="AZ170" i="54" a="1"/>
  <c r="AZ170" i="54" s="1"/>
  <c r="AZ214" i="54" a="1"/>
  <c r="AZ214" i="54" s="1"/>
  <c r="AZ148" i="54" a="1"/>
  <c r="AZ148" i="54" s="1"/>
  <c r="AZ192" i="54" a="1"/>
  <c r="AZ192" i="54" s="1"/>
  <c r="AZ137" i="54" a="1"/>
  <c r="AZ137" i="54" s="1"/>
  <c r="AZ159" i="54" a="1"/>
  <c r="AZ159" i="54" s="1"/>
  <c r="AZ225" i="54" a="1"/>
  <c r="AZ225" i="54" s="1"/>
  <c r="AZ126" i="54" a="1"/>
  <c r="AZ126" i="54" s="1"/>
  <c r="AZ181" i="54" a="1"/>
  <c r="AZ181" i="54" s="1"/>
  <c r="AZ248" i="54" a="1"/>
  <c r="AZ248" i="54" s="1"/>
  <c r="BD248" i="54" s="1"/>
  <c r="AZ203" i="54" a="1"/>
  <c r="AZ203" i="54" s="1"/>
  <c r="AZ204" i="54" a="1"/>
  <c r="AZ204" i="54" s="1"/>
  <c r="AZ182" i="54" a="1"/>
  <c r="AZ182" i="54" s="1"/>
  <c r="AZ193" i="54" a="1"/>
  <c r="AZ193" i="54" s="1"/>
  <c r="AZ226" i="54" a="1"/>
  <c r="AZ226" i="54" s="1"/>
  <c r="AZ171" i="54" a="1"/>
  <c r="AZ171" i="54" s="1"/>
  <c r="AZ237" i="54" a="1"/>
  <c r="AZ237" i="54" s="1"/>
  <c r="AZ215" i="54" a="1"/>
  <c r="AZ215" i="54" s="1"/>
  <c r="AZ149" i="54" a="1"/>
  <c r="AZ149" i="54" s="1"/>
  <c r="AZ138" i="54" a="1"/>
  <c r="AZ138" i="54" s="1"/>
  <c r="AZ160" i="54" a="1"/>
  <c r="AZ160" i="54" s="1"/>
  <c r="AZ205" i="54" a="1"/>
  <c r="AZ205" i="54" s="1"/>
  <c r="AZ161" i="54" a="1"/>
  <c r="AZ161" i="54" s="1"/>
  <c r="AZ194" i="54" a="1"/>
  <c r="AZ194" i="54" s="1"/>
  <c r="AZ183" i="54" a="1"/>
  <c r="AZ183" i="54" s="1"/>
  <c r="AZ249" i="54" a="1"/>
  <c r="AZ249" i="54" s="1"/>
  <c r="AZ172" i="54" a="1"/>
  <c r="AZ172" i="54" s="1"/>
  <c r="AZ238" i="54" a="1"/>
  <c r="AZ238" i="54" s="1"/>
  <c r="AZ227" i="54" a="1"/>
  <c r="AZ227" i="54" s="1"/>
  <c r="AZ150" i="54" a="1"/>
  <c r="AZ150" i="54" s="1"/>
  <c r="AZ216" i="54" a="1"/>
  <c r="AZ216" i="54" s="1"/>
  <c r="W208" i="54"/>
  <c r="AG196" i="54" a="1"/>
  <c r="AG196" i="54" s="1"/>
  <c r="AT196" i="54" a="1"/>
  <c r="AT196" i="54" s="1"/>
  <c r="BC196" i="54"/>
  <c r="AB196" i="54" a="1"/>
  <c r="AB196" i="54" s="1"/>
  <c r="AD196" i="54" a="1"/>
  <c r="AD196" i="54" s="1"/>
  <c r="Y196" i="54" a="1"/>
  <c r="Y196" i="54" s="1"/>
  <c r="AQ196" i="54" a="1"/>
  <c r="AQ196" i="54" s="1"/>
  <c r="AL196" i="54" a="1"/>
  <c r="AL196" i="54" s="1"/>
  <c r="AC196" i="54" a="1"/>
  <c r="AC196" i="54" s="1"/>
  <c r="AV196" i="54" a="1"/>
  <c r="AV196" i="54" s="1"/>
  <c r="AI196" i="54" a="1"/>
  <c r="AI196" i="54" s="1"/>
  <c r="AA196" i="54" a="1"/>
  <c r="AA196" i="54" s="1"/>
  <c r="AN196" i="54" a="1"/>
  <c r="AN196" i="54" s="1"/>
  <c r="AS196" i="54" a="1"/>
  <c r="AS196" i="54" s="1"/>
  <c r="AE196" i="54" a="1"/>
  <c r="AE196" i="54" s="1"/>
  <c r="AY196" i="54" a="1"/>
  <c r="AY196" i="54" s="1"/>
  <c r="AF196" i="54" a="1"/>
  <c r="AF196" i="54" s="1"/>
  <c r="AH196" i="54" a="1"/>
  <c r="AH196" i="54" s="1"/>
  <c r="AP196" i="54" a="1"/>
  <c r="AP196" i="54" s="1"/>
  <c r="AW196" i="54" a="1"/>
  <c r="AW196" i="54" s="1"/>
  <c r="X196" i="54" a="1"/>
  <c r="X196" i="54" s="1"/>
  <c r="AZ196" i="54" a="1"/>
  <c r="AZ196" i="54" s="1"/>
  <c r="AO196" i="54" a="1"/>
  <c r="AO196" i="54" s="1"/>
  <c r="U196" i="54"/>
  <c r="AK196" i="54" a="1"/>
  <c r="AK196" i="54" s="1"/>
  <c r="AM196" i="54" a="1"/>
  <c r="AM196" i="54" s="1"/>
  <c r="AX196" i="54" a="1"/>
  <c r="AX196" i="54" s="1"/>
  <c r="AR196" i="54" a="1"/>
  <c r="AR196" i="54" s="1"/>
  <c r="Z196" i="54" a="1"/>
  <c r="Z196" i="54" s="1"/>
  <c r="AJ196" i="54" a="1"/>
  <c r="AJ196" i="54" s="1"/>
  <c r="AU196" i="54" a="1"/>
  <c r="AU196" i="54" s="1"/>
  <c r="AZ162" i="54" a="1"/>
  <c r="AZ162" i="54" s="1"/>
  <c r="W252" i="54"/>
  <c r="AO240" i="54" a="1"/>
  <c r="AO240" i="54" s="1"/>
  <c r="U240" i="54"/>
  <c r="AM240" i="54" a="1"/>
  <c r="AM240" i="54" s="1"/>
  <c r="AI240" i="54" a="1"/>
  <c r="AI240" i="54" s="1"/>
  <c r="X240" i="54" a="1"/>
  <c r="X240" i="54" s="1"/>
  <c r="AG240" i="54" a="1"/>
  <c r="AG240" i="54" s="1"/>
  <c r="AB240" i="54" a="1"/>
  <c r="AB240" i="54" s="1"/>
  <c r="AR240" i="54" a="1"/>
  <c r="AR240" i="54" s="1"/>
  <c r="BC240" i="54"/>
  <c r="Y240" i="54" a="1"/>
  <c r="Y240" i="54" s="1"/>
  <c r="AK240" i="54" a="1"/>
  <c r="AK240" i="54" s="1"/>
  <c r="AX240" i="54" a="1"/>
  <c r="AX240" i="54" s="1"/>
  <c r="AA240" i="54" a="1"/>
  <c r="AA240" i="54" s="1"/>
  <c r="AQ240" i="54" a="1"/>
  <c r="AQ240" i="54" s="1"/>
  <c r="AE240" i="54" a="1"/>
  <c r="AE240" i="54" s="1"/>
  <c r="AS240" i="54" a="1"/>
  <c r="AS240" i="54" s="1"/>
  <c r="AV240" i="54" a="1"/>
  <c r="AV240" i="54" s="1"/>
  <c r="AD240" i="54" a="1"/>
  <c r="AD240" i="54" s="1"/>
  <c r="AP240" i="54" a="1"/>
  <c r="AP240" i="54" s="1"/>
  <c r="AT240" i="54" a="1"/>
  <c r="AT240" i="54" s="1"/>
  <c r="AZ240" i="54" a="1"/>
  <c r="AZ240" i="54" s="1"/>
  <c r="AJ240" i="54" a="1"/>
  <c r="AJ240" i="54" s="1"/>
  <c r="AW240" i="54" a="1"/>
  <c r="AW240" i="54" s="1"/>
  <c r="AH240" i="54" a="1"/>
  <c r="AH240" i="54" s="1"/>
  <c r="AF240" i="54" a="1"/>
  <c r="AF240" i="54" s="1"/>
  <c r="AN240" i="54" a="1"/>
  <c r="AN240" i="54" s="1"/>
  <c r="AL240" i="54" a="1"/>
  <c r="AL240" i="54" s="1"/>
  <c r="Z240" i="54" a="1"/>
  <c r="Z240" i="54" s="1"/>
  <c r="AU240" i="54" a="1"/>
  <c r="AU240" i="54" s="1"/>
  <c r="AC240" i="54" a="1"/>
  <c r="AC240" i="54" s="1"/>
  <c r="AY240" i="54" a="1"/>
  <c r="AY240" i="54" s="1"/>
  <c r="W186" i="54"/>
  <c r="AG174" i="54" a="1"/>
  <c r="AG174" i="54" s="1"/>
  <c r="AE174" i="54" a="1"/>
  <c r="AE174" i="54" s="1"/>
  <c r="AK174" i="54" a="1"/>
  <c r="AK174" i="54" s="1"/>
  <c r="AI174" i="54" a="1"/>
  <c r="AI174" i="54" s="1"/>
  <c r="Y174" i="54" a="1"/>
  <c r="Y174" i="54" s="1"/>
  <c r="AX174" i="54" a="1"/>
  <c r="AX174" i="54" s="1"/>
  <c r="AC174" i="54" a="1"/>
  <c r="AC174" i="54" s="1"/>
  <c r="AV174" i="54" a="1"/>
  <c r="AV174" i="54" s="1"/>
  <c r="AT174" i="54" a="1"/>
  <c r="AT174" i="54" s="1"/>
  <c r="AZ174" i="54" a="1"/>
  <c r="AZ174" i="54" s="1"/>
  <c r="AP174" i="54" a="1"/>
  <c r="AP174" i="54" s="1"/>
  <c r="AN174" i="54" a="1"/>
  <c r="AN174" i="54" s="1"/>
  <c r="AH174" i="54" a="1"/>
  <c r="AH174" i="54" s="1"/>
  <c r="AR174" i="54" a="1"/>
  <c r="AR174" i="54" s="1"/>
  <c r="U174" i="54"/>
  <c r="G176" i="54" s="1"/>
  <c r="AF174" i="54" a="1"/>
  <c r="AF174" i="54" s="1"/>
  <c r="AL174" i="54" a="1"/>
  <c r="AL174" i="54" s="1"/>
  <c r="BC174" i="54"/>
  <c r="AJ174" i="54" a="1"/>
  <c r="AJ174" i="54" s="1"/>
  <c r="AA174" i="54" a="1"/>
  <c r="AA174" i="54" s="1"/>
  <c r="Z174" i="54" a="1"/>
  <c r="Z174" i="54" s="1"/>
  <c r="X174" i="54" a="1"/>
  <c r="X174" i="54" s="1"/>
  <c r="AD174" i="54" a="1"/>
  <c r="AD174" i="54" s="1"/>
  <c r="AB174" i="54" a="1"/>
  <c r="AB174" i="54" s="1"/>
  <c r="AW174" i="54" a="1"/>
  <c r="AW174" i="54" s="1"/>
  <c r="AU174" i="54" a="1"/>
  <c r="AU174" i="54" s="1"/>
  <c r="AY174" i="54" a="1"/>
  <c r="AY174" i="54" s="1"/>
  <c r="AO174" i="54" a="1"/>
  <c r="AO174" i="54" s="1"/>
  <c r="AM174" i="54" a="1"/>
  <c r="AM174" i="54" s="1"/>
  <c r="AS174" i="54" a="1"/>
  <c r="AS174" i="54" s="1"/>
  <c r="AQ174" i="54" a="1"/>
  <c r="AQ174" i="54" s="1"/>
  <c r="AZ173" i="54" a="1"/>
  <c r="AZ173" i="54" s="1"/>
  <c r="W241" i="54"/>
  <c r="AP229" i="54" a="1"/>
  <c r="AP229" i="54" s="1"/>
  <c r="AC229" i="54" a="1"/>
  <c r="AC229" i="54" s="1"/>
  <c r="Y229" i="54" a="1"/>
  <c r="Y229" i="54" s="1"/>
  <c r="AW229" i="54" a="1"/>
  <c r="AW229" i="54" s="1"/>
  <c r="AA229" i="54" a="1"/>
  <c r="AA229" i="54" s="1"/>
  <c r="AR229" i="54" a="1"/>
  <c r="AR229" i="54" s="1"/>
  <c r="BC229" i="54"/>
  <c r="AK229" i="54" a="1"/>
  <c r="AK229" i="54" s="1"/>
  <c r="AV229" i="54" a="1"/>
  <c r="AV229" i="54" s="1"/>
  <c r="AJ229" i="54" a="1"/>
  <c r="AJ229" i="54" s="1"/>
  <c r="AM229" i="54" a="1"/>
  <c r="AM229" i="54" s="1"/>
  <c r="AZ229" i="54" a="1"/>
  <c r="AZ229" i="54" s="1"/>
  <c r="AF229" i="54" a="1"/>
  <c r="AF229" i="54" s="1"/>
  <c r="Z229" i="54" a="1"/>
  <c r="Z229" i="54" s="1"/>
  <c r="AB229" i="54" a="1"/>
  <c r="AB229" i="54" s="1"/>
  <c r="AU229" i="54" a="1"/>
  <c r="AU229" i="54" s="1"/>
  <c r="X229" i="54" a="1"/>
  <c r="X229" i="54" s="1"/>
  <c r="AY229" i="54" a="1"/>
  <c r="AY229" i="54" s="1"/>
  <c r="AO229" i="54" a="1"/>
  <c r="AO229" i="54" s="1"/>
  <c r="AE229" i="54" a="1"/>
  <c r="AE229" i="54" s="1"/>
  <c r="AH229" i="54" a="1"/>
  <c r="AH229" i="54" s="1"/>
  <c r="AG229" i="54" a="1"/>
  <c r="AG229" i="54" s="1"/>
  <c r="U229" i="54"/>
  <c r="AQ229" i="54" a="1"/>
  <c r="AQ229" i="54" s="1"/>
  <c r="AT229" i="54" a="1"/>
  <c r="AT229" i="54" s="1"/>
  <c r="AI229" i="54" a="1"/>
  <c r="AI229" i="54" s="1"/>
  <c r="AL229" i="54" a="1"/>
  <c r="AL229" i="54" s="1"/>
  <c r="AN229" i="54" a="1"/>
  <c r="AN229" i="54" s="1"/>
  <c r="AD229" i="54" a="1"/>
  <c r="AD229" i="54" s="1"/>
  <c r="AS229" i="54" a="1"/>
  <c r="AS229" i="54" s="1"/>
  <c r="AX229" i="54" a="1"/>
  <c r="AX229" i="54" s="1"/>
  <c r="AZ239" i="54" a="1"/>
  <c r="AZ239" i="54" s="1"/>
  <c r="AZ228" i="54" a="1"/>
  <c r="AZ228" i="54" s="1"/>
  <c r="AZ250" i="54" a="1"/>
  <c r="AZ250" i="54" s="1"/>
  <c r="AZ195" i="54" a="1"/>
  <c r="AZ195" i="54" s="1"/>
  <c r="W197" i="54"/>
  <c r="AK185" i="54" a="1"/>
  <c r="AK185" i="54" s="1"/>
  <c r="AU185" i="54" a="1"/>
  <c r="AU185" i="54" s="1"/>
  <c r="AB185" i="54" a="1"/>
  <c r="AB185" i="54" s="1"/>
  <c r="AW185" i="54" a="1"/>
  <c r="AW185" i="54" s="1"/>
  <c r="AM185" i="54" a="1"/>
  <c r="AM185" i="54" s="1"/>
  <c r="BC185" i="54"/>
  <c r="Y185" i="54" a="1"/>
  <c r="Y185" i="54" s="1"/>
  <c r="AI185" i="54" a="1"/>
  <c r="AI185" i="54" s="1"/>
  <c r="AG185" i="54" a="1"/>
  <c r="AG185" i="54" s="1"/>
  <c r="AY185" i="54" a="1"/>
  <c r="AY185" i="54" s="1"/>
  <c r="AV185" i="54" a="1"/>
  <c r="AV185" i="54" s="1"/>
  <c r="AA185" i="54" a="1"/>
  <c r="AA185" i="54" s="1"/>
  <c r="AN185" i="54" a="1"/>
  <c r="AN185" i="54" s="1"/>
  <c r="AT185" i="54" a="1"/>
  <c r="AT185" i="54" s="1"/>
  <c r="AF185" i="54" a="1"/>
  <c r="AF185" i="54" s="1"/>
  <c r="AS185" i="54" a="1"/>
  <c r="AS185" i="54" s="1"/>
  <c r="X185" i="54" a="1"/>
  <c r="X185" i="54" s="1"/>
  <c r="U185" i="54"/>
  <c r="AJ185" i="54" a="1"/>
  <c r="AJ185" i="54" s="1"/>
  <c r="AL185" i="54" a="1"/>
  <c r="AL185" i="54" s="1"/>
  <c r="AR185" i="54" a="1"/>
  <c r="AR185" i="54" s="1"/>
  <c r="AX185" i="54" a="1"/>
  <c r="AX185" i="54" s="1"/>
  <c r="AD185" i="54" a="1"/>
  <c r="AD185" i="54" s="1"/>
  <c r="AP185" i="54" a="1"/>
  <c r="AP185" i="54" s="1"/>
  <c r="AC185" i="54" a="1"/>
  <c r="AC185" i="54" s="1"/>
  <c r="AH185" i="54" a="1"/>
  <c r="AH185" i="54" s="1"/>
  <c r="AZ185" i="54" a="1"/>
  <c r="AZ185" i="54" s="1"/>
  <c r="AE185" i="54" a="1"/>
  <c r="AE185" i="54" s="1"/>
  <c r="AQ185" i="54" a="1"/>
  <c r="AQ185" i="54" s="1"/>
  <c r="Z185" i="54" a="1"/>
  <c r="Z185" i="54" s="1"/>
  <c r="AO185" i="54" a="1"/>
  <c r="AO185" i="54" s="1"/>
  <c r="AZ184" i="54" a="1"/>
  <c r="AZ184" i="54" s="1"/>
  <c r="AZ206" i="54" a="1"/>
  <c r="AZ206" i="54" s="1"/>
  <c r="AL251" i="54" a="1"/>
  <c r="AL251" i="54" s="1"/>
  <c r="AN251" i="54" a="1"/>
  <c r="AN251" i="54" s="1"/>
  <c r="AH251" i="54" a="1"/>
  <c r="AH251" i="54" s="1"/>
  <c r="AJ251" i="54" a="1"/>
  <c r="AJ251" i="54" s="1"/>
  <c r="AD251" i="54" a="1"/>
  <c r="AD251" i="54" s="1"/>
  <c r="AF251" i="54" a="1"/>
  <c r="AF251" i="54" s="1"/>
  <c r="Z251" i="54" a="1"/>
  <c r="Z251" i="54" s="1"/>
  <c r="AB251" i="54" a="1"/>
  <c r="AB251" i="54" s="1"/>
  <c r="X251" i="54" a="1"/>
  <c r="X251" i="54" s="1"/>
  <c r="AW251" i="54" a="1"/>
  <c r="AW251" i="54" s="1"/>
  <c r="AQ251" i="54" a="1"/>
  <c r="AQ251" i="54" s="1"/>
  <c r="AM251" i="54" a="1"/>
  <c r="AM251" i="54" s="1"/>
  <c r="AU251" i="54" a="1"/>
  <c r="AU251" i="54" s="1"/>
  <c r="AS251" i="54" a="1"/>
  <c r="AS251" i="54" s="1"/>
  <c r="AY251" i="54" a="1"/>
  <c r="AY251" i="54" s="1"/>
  <c r="AO251" i="54" a="1"/>
  <c r="AO251" i="54" s="1"/>
  <c r="AE251" i="54" a="1"/>
  <c r="AE251" i="54" s="1"/>
  <c r="BC251" i="54"/>
  <c r="AK251" i="54" a="1"/>
  <c r="AK251" i="54" s="1"/>
  <c r="AI251" i="54" a="1"/>
  <c r="AI251" i="54" s="1"/>
  <c r="U251" i="54"/>
  <c r="AG251" i="54" a="1"/>
  <c r="AG251" i="54" s="1"/>
  <c r="AA251" i="54" a="1"/>
  <c r="AA251" i="54" s="1"/>
  <c r="AC251" i="54" a="1"/>
  <c r="AC251" i="54" s="1"/>
  <c r="Y251" i="54" a="1"/>
  <c r="Y251" i="54" s="1"/>
  <c r="AX251" i="54" a="1"/>
  <c r="AX251" i="54" s="1"/>
  <c r="AZ251" i="54" a="1"/>
  <c r="AZ251" i="54" s="1"/>
  <c r="AT251" i="54" a="1"/>
  <c r="AT251" i="54" s="1"/>
  <c r="AV251" i="54" a="1"/>
  <c r="AV251" i="54" s="1"/>
  <c r="AP251" i="54" a="1"/>
  <c r="AP251" i="54" s="1"/>
  <c r="AR251" i="54" a="1"/>
  <c r="AR251" i="54" s="1"/>
  <c r="AZ217" i="54" a="1"/>
  <c r="AZ217" i="54" s="1"/>
  <c r="W230" i="54"/>
  <c r="AL218" i="54" a="1"/>
  <c r="AL218" i="54" s="1"/>
  <c r="AE218" i="54" a="1"/>
  <c r="AE218" i="54" s="1"/>
  <c r="AZ218" i="54" a="1"/>
  <c r="AZ218" i="54" s="1"/>
  <c r="U218" i="54"/>
  <c r="AV218" i="54" a="1"/>
  <c r="AV218" i="54" s="1"/>
  <c r="AA218" i="54" a="1"/>
  <c r="AA218" i="54" s="1"/>
  <c r="AR218" i="54" a="1"/>
  <c r="AR218" i="54" s="1"/>
  <c r="AX218" i="54" a="1"/>
  <c r="AX218" i="54" s="1"/>
  <c r="AN218" i="54" a="1"/>
  <c r="AN218" i="54" s="1"/>
  <c r="AT218" i="54" a="1"/>
  <c r="AT218" i="54" s="1"/>
  <c r="AJ218" i="54" a="1"/>
  <c r="AJ218" i="54" s="1"/>
  <c r="AP218" i="54" a="1"/>
  <c r="AP218" i="54" s="1"/>
  <c r="BC218" i="54"/>
  <c r="AF218" i="54" a="1"/>
  <c r="AF218" i="54" s="1"/>
  <c r="AD218" i="54" a="1"/>
  <c r="AD218" i="54" s="1"/>
  <c r="AB218" i="54" a="1"/>
  <c r="AB218" i="54" s="1"/>
  <c r="Z218" i="54" a="1"/>
  <c r="Z218" i="54" s="1"/>
  <c r="AC218" i="54" a="1"/>
  <c r="AC218" i="54" s="1"/>
  <c r="AW218" i="54" a="1"/>
  <c r="AW218" i="54" s="1"/>
  <c r="X218" i="54" a="1"/>
  <c r="X218" i="54" s="1"/>
  <c r="AS218" i="54" a="1"/>
  <c r="AS218" i="54" s="1"/>
  <c r="AY218" i="54" a="1"/>
  <c r="AY218" i="54" s="1"/>
  <c r="AO218" i="54" a="1"/>
  <c r="AO218" i="54" s="1"/>
  <c r="AU218" i="54" a="1"/>
  <c r="AU218" i="54" s="1"/>
  <c r="AH218" i="54" a="1"/>
  <c r="AH218" i="54" s="1"/>
  <c r="AK218" i="54" a="1"/>
  <c r="AK218" i="54" s="1"/>
  <c r="AQ218" i="54" a="1"/>
  <c r="AQ218" i="54" s="1"/>
  <c r="AG218" i="54" a="1"/>
  <c r="AG218" i="54" s="1"/>
  <c r="AM218" i="54" a="1"/>
  <c r="AM218" i="54" s="1"/>
  <c r="Y218" i="54" a="1"/>
  <c r="Y218" i="54" s="1"/>
  <c r="AI218" i="54" a="1"/>
  <c r="AI218" i="54" s="1"/>
  <c r="W219" i="54"/>
  <c r="X207" i="54" a="1"/>
  <c r="X207" i="54" s="1"/>
  <c r="AW207" i="54" a="1"/>
  <c r="AW207" i="54" s="1"/>
  <c r="AY207" i="54" a="1"/>
  <c r="AY207" i="54" s="1"/>
  <c r="AS207" i="54" a="1"/>
  <c r="AS207" i="54" s="1"/>
  <c r="AU207" i="54" a="1"/>
  <c r="AU207" i="54" s="1"/>
  <c r="AO207" i="54" a="1"/>
  <c r="AO207" i="54" s="1"/>
  <c r="AM207" i="54" a="1"/>
  <c r="AM207" i="54" s="1"/>
  <c r="AK207" i="54" a="1"/>
  <c r="AK207" i="54" s="1"/>
  <c r="BC207" i="54"/>
  <c r="AG207" i="54" a="1"/>
  <c r="AG207" i="54" s="1"/>
  <c r="AI207" i="54" a="1"/>
  <c r="AI207" i="54" s="1"/>
  <c r="U207" i="54"/>
  <c r="AC207" i="54" a="1"/>
  <c r="AC207" i="54" s="1"/>
  <c r="AE207" i="54" a="1"/>
  <c r="AE207" i="54" s="1"/>
  <c r="AA207" i="54" a="1"/>
  <c r="AA207" i="54" s="1"/>
  <c r="Y207" i="54" a="1"/>
  <c r="Y207" i="54" s="1"/>
  <c r="AZ207" i="54" a="1"/>
  <c r="AZ207" i="54" s="1"/>
  <c r="AX207" i="54" a="1"/>
  <c r="AX207" i="54" s="1"/>
  <c r="AV207" i="54" a="1"/>
  <c r="AV207" i="54" s="1"/>
  <c r="AT207" i="54" a="1"/>
  <c r="AT207" i="54" s="1"/>
  <c r="AR207" i="54" a="1"/>
  <c r="AR207" i="54" s="1"/>
  <c r="AP207" i="54" a="1"/>
  <c r="AP207" i="54" s="1"/>
  <c r="AN207" i="54" a="1"/>
  <c r="AN207" i="54" s="1"/>
  <c r="AL207" i="54" a="1"/>
  <c r="AL207" i="54" s="1"/>
  <c r="AQ207" i="54" a="1"/>
  <c r="AQ207" i="54" s="1"/>
  <c r="AH207" i="54" a="1"/>
  <c r="AH207" i="54" s="1"/>
  <c r="AJ207" i="54" a="1"/>
  <c r="AJ207" i="54" s="1"/>
  <c r="AD207" i="54" a="1"/>
  <c r="AD207" i="54" s="1"/>
  <c r="AF207" i="54" a="1"/>
  <c r="AF207" i="54" s="1"/>
  <c r="Z207" i="54" a="1"/>
  <c r="Z207" i="54" s="1"/>
  <c r="AB207" i="54" a="1"/>
  <c r="AB207" i="54" s="1"/>
  <c r="BA6" i="54"/>
  <c r="BA174" i="54" s="1" a="1"/>
  <c r="BA174" i="54" s="1"/>
  <c r="AZ7" i="54" a="1"/>
  <c r="AZ7" i="54" s="1"/>
  <c r="AZ19" i="54" a="1"/>
  <c r="AZ19" i="54" s="1"/>
  <c r="AZ8" i="54" a="1"/>
  <c r="AZ8" i="54" s="1"/>
  <c r="BD8" i="54" s="1"/>
  <c r="G8" i="54" s="1"/>
  <c r="AZ20" i="54" a="1"/>
  <c r="AZ20" i="54" s="1"/>
  <c r="AZ31" i="54" a="1"/>
  <c r="AZ31" i="54" s="1"/>
  <c r="AZ32" i="54" a="1"/>
  <c r="AZ32" i="54" s="1"/>
  <c r="BD32" i="54" s="1"/>
  <c r="G32" i="54" s="1"/>
  <c r="AZ9" i="54" a="1"/>
  <c r="AZ9" i="54" s="1"/>
  <c r="AZ43" i="54" a="1"/>
  <c r="AZ43" i="54" s="1"/>
  <c r="AZ10" i="54" a="1"/>
  <c r="AZ10" i="54" s="1"/>
  <c r="AZ21" i="54" a="1"/>
  <c r="AZ21" i="54" s="1"/>
  <c r="AZ44" i="54" a="1"/>
  <c r="AZ44" i="54" s="1"/>
  <c r="AZ33" i="54" a="1"/>
  <c r="AZ33" i="54" s="1"/>
  <c r="AZ11" i="54" a="1"/>
  <c r="AZ11" i="54" s="1"/>
  <c r="AZ56" i="54" a="1"/>
  <c r="AZ56" i="54" s="1"/>
  <c r="BD56" i="54" s="1"/>
  <c r="G56" i="54" s="1"/>
  <c r="AZ22" i="54" a="1"/>
  <c r="AZ22" i="54" s="1"/>
  <c r="AZ55" i="54" a="1"/>
  <c r="AZ55" i="54" s="1"/>
  <c r="AZ34" i="54" a="1"/>
  <c r="AZ34" i="54" s="1"/>
  <c r="AZ67" i="54" a="1"/>
  <c r="AZ67" i="54" s="1"/>
  <c r="AZ12" i="54" a="1"/>
  <c r="AZ12" i="54" s="1"/>
  <c r="AZ23" i="54" a="1"/>
  <c r="AZ23" i="54" s="1"/>
  <c r="AZ68" i="54" a="1"/>
  <c r="AZ68" i="54" s="1"/>
  <c r="AZ45" i="54" a="1"/>
  <c r="AZ45" i="54" s="1"/>
  <c r="AZ79" i="54" a="1"/>
  <c r="AZ79" i="54" s="1"/>
  <c r="AZ24" i="54" a="1"/>
  <c r="AZ24" i="54" s="1"/>
  <c r="AZ13" i="54" a="1"/>
  <c r="AZ13" i="54" s="1"/>
  <c r="AZ46" i="54" a="1"/>
  <c r="AZ46" i="54" s="1"/>
  <c r="AZ35" i="54" a="1"/>
  <c r="AZ35" i="54" s="1"/>
  <c r="AZ80" i="54" a="1"/>
  <c r="AZ80" i="54" s="1"/>
  <c r="AZ57" i="54" a="1"/>
  <c r="AZ57" i="54" s="1"/>
  <c r="AZ91" i="54" a="1"/>
  <c r="AZ91" i="54" s="1"/>
  <c r="AZ92" i="54" a="1"/>
  <c r="AZ92" i="54" s="1"/>
  <c r="AZ36" i="54" a="1"/>
  <c r="AZ36" i="54" s="1"/>
  <c r="AZ58" i="54" a="1"/>
  <c r="AZ58" i="54" s="1"/>
  <c r="AZ25" i="54" a="1"/>
  <c r="AZ25" i="54" s="1"/>
  <c r="AZ14" i="54" a="1"/>
  <c r="AZ14" i="54" s="1"/>
  <c r="AZ47" i="54" a="1"/>
  <c r="AZ47" i="54" s="1"/>
  <c r="AZ69" i="54" a="1"/>
  <c r="AZ69" i="54" s="1"/>
  <c r="AZ103" i="54" a="1"/>
  <c r="AZ103" i="54" s="1"/>
  <c r="AZ37" i="54" a="1"/>
  <c r="AZ37" i="54" s="1"/>
  <c r="AZ48" i="54" a="1"/>
  <c r="AZ48" i="54" s="1"/>
  <c r="AZ26" i="54" a="1"/>
  <c r="AZ26" i="54" s="1"/>
  <c r="AZ81" i="54" a="1"/>
  <c r="AZ81" i="54" s="1"/>
  <c r="AZ15" i="54" a="1"/>
  <c r="AZ15" i="54" s="1"/>
  <c r="AZ59" i="54" a="1"/>
  <c r="AZ59" i="54" s="1"/>
  <c r="AZ70" i="54" a="1"/>
  <c r="AZ70" i="54" s="1"/>
  <c r="AZ104" i="54" a="1"/>
  <c r="AZ104" i="54" s="1"/>
  <c r="BD104" i="54" s="1"/>
  <c r="G104" i="54" s="1"/>
  <c r="AZ38" i="54" a="1"/>
  <c r="AZ38" i="54" s="1"/>
  <c r="AZ82" i="54" a="1"/>
  <c r="AZ82" i="54" s="1"/>
  <c r="AZ116" i="54" a="1"/>
  <c r="AZ116" i="54" s="1"/>
  <c r="AZ71" i="54" a="1"/>
  <c r="AZ71" i="54" s="1"/>
  <c r="AZ60" i="54" a="1"/>
  <c r="AZ60" i="54" s="1"/>
  <c r="AZ27" i="54" a="1"/>
  <c r="AZ27" i="54" s="1"/>
  <c r="AZ115" i="54" a="1"/>
  <c r="AZ115" i="54" s="1"/>
  <c r="AZ49" i="54" a="1"/>
  <c r="AZ49" i="54" s="1"/>
  <c r="AZ16" i="54" a="1"/>
  <c r="AZ16" i="54" s="1"/>
  <c r="AZ93" i="54" a="1"/>
  <c r="AZ93" i="54" s="1"/>
  <c r="AZ39" i="54" a="1"/>
  <c r="AZ39" i="54" s="1"/>
  <c r="AZ94" i="54" a="1"/>
  <c r="AZ94" i="54" s="1"/>
  <c r="AZ61" i="54" a="1"/>
  <c r="AZ61" i="54" s="1"/>
  <c r="AZ17" i="54" a="1"/>
  <c r="AZ17" i="54" s="1"/>
  <c r="AZ83" i="54" a="1"/>
  <c r="AZ83" i="54" s="1"/>
  <c r="AZ28" i="54" a="1"/>
  <c r="AZ28" i="54" s="1"/>
  <c r="AZ72" i="54" a="1"/>
  <c r="AZ72" i="54" s="1"/>
  <c r="AZ105" i="54" a="1"/>
  <c r="AZ105" i="54" s="1"/>
  <c r="AZ50" i="54" a="1"/>
  <c r="AZ50" i="54" s="1"/>
  <c r="AZ18" i="54" a="1"/>
  <c r="AZ18" i="54" s="1"/>
  <c r="AZ62" i="54" a="1"/>
  <c r="AZ62" i="54" s="1"/>
  <c r="AZ40" i="54" a="1"/>
  <c r="AZ40" i="54" s="1"/>
  <c r="AZ95" i="54" a="1"/>
  <c r="AZ95" i="54" s="1"/>
  <c r="AZ84" i="54" a="1"/>
  <c r="AZ84" i="54" s="1"/>
  <c r="AZ29" i="54" a="1"/>
  <c r="AZ29" i="54" s="1"/>
  <c r="AZ51" i="54" a="1"/>
  <c r="AZ51" i="54" s="1"/>
  <c r="AZ106" i="54" a="1"/>
  <c r="AZ106" i="54" s="1"/>
  <c r="AZ117" i="54" a="1"/>
  <c r="AZ117" i="54" s="1"/>
  <c r="AZ73" i="54" a="1"/>
  <c r="AZ73" i="54" s="1"/>
  <c r="AZ41" i="54" a="1"/>
  <c r="AZ41" i="54" s="1"/>
  <c r="AZ74" i="54" a="1"/>
  <c r="AZ74" i="54" s="1"/>
  <c r="AZ85" i="54" a="1"/>
  <c r="AZ85" i="54" s="1"/>
  <c r="AZ52" i="54" a="1"/>
  <c r="AZ52" i="54" s="1"/>
  <c r="AZ96" i="54" a="1"/>
  <c r="AZ96" i="54" s="1"/>
  <c r="AZ30" i="54" a="1"/>
  <c r="AZ30" i="54" s="1"/>
  <c r="AZ107" i="54" a="1"/>
  <c r="AZ107" i="54" s="1"/>
  <c r="AZ63" i="54" a="1"/>
  <c r="AZ63" i="54" s="1"/>
  <c r="AZ118" i="54" a="1"/>
  <c r="AZ118" i="54" s="1"/>
  <c r="AZ64" i="54" a="1"/>
  <c r="AZ64" i="54" s="1"/>
  <c r="AZ42" i="54" a="1"/>
  <c r="AZ42" i="54" s="1"/>
  <c r="AZ97" i="54" a="1"/>
  <c r="AZ97" i="54" s="1"/>
  <c r="AZ75" i="54" a="1"/>
  <c r="AZ75" i="54" s="1"/>
  <c r="AZ53" i="54" a="1"/>
  <c r="AZ53" i="54" s="1"/>
  <c r="AZ86" i="54" a="1"/>
  <c r="AZ86" i="54" s="1"/>
  <c r="AZ119" i="54" a="1"/>
  <c r="AZ119" i="54" s="1"/>
  <c r="AZ108" i="54" a="1"/>
  <c r="AZ108" i="54" s="1"/>
  <c r="AZ109" i="54" a="1"/>
  <c r="AZ109" i="54" s="1"/>
  <c r="AZ87" i="54" a="1"/>
  <c r="AZ87" i="54" s="1"/>
  <c r="AZ65" i="54" a="1"/>
  <c r="AZ65" i="54" s="1"/>
  <c r="AZ76" i="54" a="1"/>
  <c r="AZ76" i="54" s="1"/>
  <c r="AZ54" i="54" a="1"/>
  <c r="AZ54" i="54" s="1"/>
  <c r="AZ98" i="54" a="1"/>
  <c r="AZ98" i="54" s="1"/>
  <c r="AZ99" i="54" a="1"/>
  <c r="AZ99" i="54" s="1"/>
  <c r="AZ110" i="54" a="1"/>
  <c r="AZ110" i="54" s="1"/>
  <c r="AZ88" i="54" a="1"/>
  <c r="AZ88" i="54" s="1"/>
  <c r="AZ66" i="54" a="1"/>
  <c r="AZ66" i="54" s="1"/>
  <c r="AZ77" i="54" a="1"/>
  <c r="AZ77" i="54" s="1"/>
  <c r="AZ89" i="54" a="1"/>
  <c r="AZ89" i="54" s="1"/>
  <c r="AZ111" i="54" a="1"/>
  <c r="AZ111" i="54" s="1"/>
  <c r="AZ78" i="54" a="1"/>
  <c r="AZ78" i="54" s="1"/>
  <c r="AZ100" i="54" a="1"/>
  <c r="AZ100" i="54" s="1"/>
  <c r="AZ112" i="54" a="1"/>
  <c r="AZ112" i="54" s="1"/>
  <c r="AZ90" i="54" a="1"/>
  <c r="AZ90" i="54" s="1"/>
  <c r="AZ101" i="54" a="1"/>
  <c r="AZ101" i="54" s="1"/>
  <c r="AZ113" i="54" a="1"/>
  <c r="AZ113" i="54" s="1"/>
  <c r="AZ102" i="54" a="1"/>
  <c r="AZ102" i="54" s="1"/>
  <c r="AZ114" i="54" a="1"/>
  <c r="AZ114" i="54" s="1"/>
  <c r="AC49" i="47"/>
  <c r="AD48" i="47" s="1"/>
  <c r="W49" i="47"/>
  <c r="F21" i="46"/>
  <c r="AX7" i="50"/>
  <c r="BE66" i="50" s="1"/>
  <c r="AX8" i="50"/>
  <c r="AX14" i="50"/>
  <c r="AX19" i="50"/>
  <c r="AX22" i="50"/>
  <c r="AX24" i="50"/>
  <c r="AX28" i="50"/>
  <c r="AX30" i="50"/>
  <c r="AX31" i="50"/>
  <c r="AX43" i="50"/>
  <c r="AX46" i="50"/>
  <c r="AX48" i="50"/>
  <c r="AX53" i="50"/>
  <c r="AX55" i="50"/>
  <c r="AX56" i="50"/>
  <c r="AX62" i="50"/>
  <c r="AX64" i="50"/>
  <c r="AX65" i="50"/>
  <c r="AX67" i="50"/>
  <c r="AX70" i="50"/>
  <c r="AX72" i="50"/>
  <c r="AX77" i="50"/>
  <c r="AX78" i="50"/>
  <c r="AX79" i="50"/>
  <c r="AX80" i="50"/>
  <c r="AX89" i="50"/>
  <c r="AX91" i="50"/>
  <c r="AX102" i="50"/>
  <c r="AX103" i="50"/>
  <c r="AX104" i="50"/>
  <c r="AX112" i="50"/>
  <c r="AX113" i="50"/>
  <c r="AX115" i="50"/>
  <c r="AX118" i="50"/>
  <c r="AX121" i="50"/>
  <c r="AX124" i="50"/>
  <c r="AX126" i="50"/>
  <c r="AX127" i="50"/>
  <c r="AX136" i="50"/>
  <c r="AX137" i="50"/>
  <c r="AX139" i="50"/>
  <c r="AX145" i="50"/>
  <c r="AX148" i="50"/>
  <c r="AX150" i="50"/>
  <c r="AX151" i="50"/>
  <c r="AX152" i="50"/>
  <c r="AX153" i="50"/>
  <c r="AX160" i="50"/>
  <c r="AX161" i="50"/>
  <c r="AX163" i="50"/>
  <c r="F108" i="46"/>
  <c r="F96" i="46"/>
  <c r="F84" i="46"/>
  <c r="A32" i="46"/>
  <c r="A33" i="46" s="1"/>
  <c r="A34" i="46" s="1"/>
  <c r="A35" i="46" s="1"/>
  <c r="A36" i="46" s="1"/>
  <c r="A37" i="46" s="1"/>
  <c r="A38" i="46" s="1"/>
  <c r="A39" i="46" s="1"/>
  <c r="A40" i="46" s="1"/>
  <c r="A41" i="46" s="1"/>
  <c r="A42" i="46" s="1"/>
  <c r="A43" i="46" s="1"/>
  <c r="A44" i="46" s="1"/>
  <c r="A45" i="46" s="1"/>
  <c r="A46" i="46" s="1"/>
  <c r="A47" i="46" s="1"/>
  <c r="A48" i="46" s="1"/>
  <c r="A49" i="46" s="1"/>
  <c r="A50" i="46" s="1"/>
  <c r="A51" i="46" s="1"/>
  <c r="A52" i="46" s="1"/>
  <c r="A53" i="46" s="1"/>
  <c r="A54" i="46" s="1"/>
  <c r="A55" i="46" s="1"/>
  <c r="A56" i="46" s="1"/>
  <c r="A57" i="46" s="1"/>
  <c r="A58" i="46" s="1"/>
  <c r="A59" i="46" s="1"/>
  <c r="A60" i="46" s="1"/>
  <c r="A61" i="46" s="1"/>
  <c r="A62" i="46" s="1"/>
  <c r="A63" i="46" s="1"/>
  <c r="A64" i="46" s="1"/>
  <c r="A65" i="46" s="1"/>
  <c r="A66" i="46" s="1"/>
  <c r="A67" i="46" s="1"/>
  <c r="A68" i="46" s="1"/>
  <c r="A69" i="46" s="1"/>
  <c r="A70" i="46" s="1"/>
  <c r="A71" i="46" s="1"/>
  <c r="A72" i="46" s="1"/>
  <c r="A73" i="46" s="1"/>
  <c r="A74" i="46" s="1"/>
  <c r="A75" i="46" s="1"/>
  <c r="A76" i="46" s="1"/>
  <c r="A77" i="46" s="1"/>
  <c r="A78" i="46" s="1"/>
  <c r="A79" i="46" s="1"/>
  <c r="A80" i="46" s="1"/>
  <c r="A81" i="46" s="1"/>
  <c r="A82" i="46" s="1"/>
  <c r="A83" i="46" s="1"/>
  <c r="A84" i="46" s="1"/>
  <c r="A85" i="46" s="1"/>
  <c r="A86" i="46" s="1"/>
  <c r="A87" i="46" s="1"/>
  <c r="A88" i="46" s="1"/>
  <c r="A89" i="46" s="1"/>
  <c r="A90" i="46" s="1"/>
  <c r="A91" i="46" s="1"/>
  <c r="A92" i="46" s="1"/>
  <c r="A93" i="46" s="1"/>
  <c r="A94" i="46" s="1"/>
  <c r="A95" i="46" s="1"/>
  <c r="A96" i="46" s="1"/>
  <c r="A97" i="46" s="1"/>
  <c r="A98" i="46" s="1"/>
  <c r="A99" i="46" s="1"/>
  <c r="A100" i="46" s="1"/>
  <c r="A101" i="46" s="1"/>
  <c r="A102" i="46" s="1"/>
  <c r="A103" i="46" s="1"/>
  <c r="A104" i="46" s="1"/>
  <c r="A105" i="46" s="1"/>
  <c r="A106" i="46" s="1"/>
  <c r="A107" i="46" s="1"/>
  <c r="A108" i="46" s="1"/>
  <c r="A109" i="46" s="1"/>
  <c r="A110" i="46" s="1"/>
  <c r="A111" i="46" s="1"/>
  <c r="A112" i="46" s="1"/>
  <c r="A113" i="46" s="1"/>
  <c r="A114" i="46" s="1"/>
  <c r="A115" i="46" s="1"/>
  <c r="A116" i="46" s="1"/>
  <c r="A117" i="46" s="1"/>
  <c r="A118" i="46" s="1"/>
  <c r="A119" i="46" s="1"/>
  <c r="A120" i="46" s="1"/>
  <c r="A121" i="46" s="1"/>
  <c r="A122" i="46" s="1"/>
  <c r="A123" i="46" s="1"/>
  <c r="A124" i="46" s="1"/>
  <c r="A125" i="46" s="1"/>
  <c r="A126" i="46" s="1"/>
  <c r="A127" i="46" s="1"/>
  <c r="A128" i="46" s="1"/>
  <c r="A129" i="46" s="1"/>
  <c r="A130" i="46" s="1"/>
  <c r="A131" i="46" s="1"/>
  <c r="A132" i="46" s="1"/>
  <c r="A133" i="46" s="1"/>
  <c r="A134" i="46" s="1"/>
  <c r="A135" i="46" s="1"/>
  <c r="A136" i="46" s="1"/>
  <c r="A137" i="46" s="1"/>
  <c r="A138" i="46" s="1"/>
  <c r="A139" i="46" s="1"/>
  <c r="A140" i="46" s="1"/>
  <c r="A141" i="46" s="1"/>
  <c r="A142" i="46" s="1"/>
  <c r="A143" i="46" s="1"/>
  <c r="A144" i="46" s="1"/>
  <c r="A145" i="46" s="1"/>
  <c r="A146" i="46" s="1"/>
  <c r="A147" i="46" s="1"/>
  <c r="A148" i="46" s="1"/>
  <c r="A149" i="46" s="1"/>
  <c r="A150" i="46" s="1"/>
  <c r="A151" i="46" s="1"/>
  <c r="A152" i="46" s="1"/>
  <c r="A153" i="46" s="1"/>
  <c r="A154" i="46" s="1"/>
  <c r="A155" i="46" s="1"/>
  <c r="A156" i="46" s="1"/>
  <c r="A157" i="46" s="1"/>
  <c r="A158" i="46" s="1"/>
  <c r="A159" i="46" s="1"/>
  <c r="A160" i="46" s="1"/>
  <c r="A161" i="46" s="1"/>
  <c r="A162" i="46" s="1"/>
  <c r="A163" i="46" s="1"/>
  <c r="A164" i="46" s="1"/>
  <c r="A165" i="46" s="1"/>
  <c r="A166" i="46" s="1"/>
  <c r="A167" i="46" s="1"/>
  <c r="A168" i="46" s="1"/>
  <c r="A169" i="46" s="1"/>
  <c r="A170" i="46" s="1"/>
  <c r="A171" i="46" s="1"/>
  <c r="A172" i="46" s="1"/>
  <c r="A173" i="46" s="1"/>
  <c r="A174" i="46" s="1"/>
  <c r="A175" i="46" s="1"/>
  <c r="A176" i="46" s="1"/>
  <c r="A177" i="46" s="1"/>
  <c r="A178" i="46" s="1"/>
  <c r="A179" i="46" s="1"/>
  <c r="A180" i="46" s="1"/>
  <c r="A181" i="46" s="1"/>
  <c r="A182" i="46" s="1"/>
  <c r="A183" i="46" s="1"/>
  <c r="A184" i="46" s="1"/>
  <c r="A185" i="46" s="1"/>
  <c r="A186" i="46" s="1"/>
  <c r="A187" i="46" s="1"/>
  <c r="A188" i="46" s="1"/>
  <c r="A189" i="46" s="1"/>
  <c r="A190" i="46" s="1"/>
  <c r="A191" i="46" s="1"/>
  <c r="A192" i="46" s="1"/>
  <c r="A193" i="46" s="1"/>
  <c r="A194" i="46" s="1"/>
  <c r="A195" i="46" s="1"/>
  <c r="A196" i="46" s="1"/>
  <c r="A197" i="46" s="1"/>
  <c r="A198" i="46" s="1"/>
  <c r="A199" i="46" s="1"/>
  <c r="A200" i="46" s="1"/>
  <c r="A201" i="46" s="1"/>
  <c r="A202" i="46" s="1"/>
  <c r="A203" i="46" s="1"/>
  <c r="A204" i="46" s="1"/>
  <c r="A205" i="46" s="1"/>
  <c r="A206" i="46" s="1"/>
  <c r="A207" i="46" s="1"/>
  <c r="A208" i="46" s="1"/>
  <c r="A209" i="46" s="1"/>
  <c r="A210" i="46" s="1"/>
  <c r="A211" i="46" s="1"/>
  <c r="A212" i="46" s="1"/>
  <c r="A213" i="46" s="1"/>
  <c r="A214" i="46" s="1"/>
  <c r="A215" i="46" s="1"/>
  <c r="A216" i="46" s="1"/>
  <c r="A217" i="46" s="1"/>
  <c r="A218" i="46" s="1"/>
  <c r="A219" i="46" s="1"/>
  <c r="A220" i="46" s="1"/>
  <c r="A221" i="46" s="1"/>
  <c r="A222" i="46" s="1"/>
  <c r="A223" i="46" s="1"/>
  <c r="A224" i="46" s="1"/>
  <c r="A225" i="46" s="1"/>
  <c r="A226" i="46" s="1"/>
  <c r="A227" i="46" s="1"/>
  <c r="A228" i="46" s="1"/>
  <c r="A229" i="46" s="1"/>
  <c r="A230" i="46" s="1"/>
  <c r="A231" i="46" s="1"/>
  <c r="A232" i="46" s="1"/>
  <c r="A233" i="46" s="1"/>
  <c r="A234" i="46" s="1"/>
  <c r="A235" i="46" s="1"/>
  <c r="A236" i="46" s="1"/>
  <c r="A237" i="46" s="1"/>
  <c r="A238" i="46" s="1"/>
  <c r="A239" i="46" s="1"/>
  <c r="A240" i="46" s="1"/>
  <c r="A241" i="46" s="1"/>
  <c r="A242" i="46" s="1"/>
  <c r="A243" i="46" s="1"/>
  <c r="A244" i="46" s="1"/>
  <c r="A245" i="46" s="1"/>
  <c r="A246" i="46" s="1"/>
  <c r="A247" i="46" s="1"/>
  <c r="A248" i="46" s="1"/>
  <c r="A249" i="46" s="1"/>
  <c r="A250" i="46" s="1"/>
  <c r="A251" i="46" s="1"/>
  <c r="A252" i="46" s="1"/>
  <c r="A253" i="46" s="1"/>
  <c r="A254" i="46" s="1"/>
  <c r="A255" i="46" s="1"/>
  <c r="A256" i="46" s="1"/>
  <c r="A257" i="46" s="1"/>
  <c r="A258" i="46" s="1"/>
  <c r="F24" i="46"/>
  <c r="AU164" i="50"/>
  <c r="AU163" i="50"/>
  <c r="AU162" i="50"/>
  <c r="AU161" i="50"/>
  <c r="AU160" i="50"/>
  <c r="AU159" i="50"/>
  <c r="AU158" i="50"/>
  <c r="AU157" i="50"/>
  <c r="AU156" i="50"/>
  <c r="AU155" i="50"/>
  <c r="AU154" i="50"/>
  <c r="AU153" i="50"/>
  <c r="AU152" i="50"/>
  <c r="AU151" i="50"/>
  <c r="AU150" i="50"/>
  <c r="AU149" i="50"/>
  <c r="AU148" i="50"/>
  <c r="AU147" i="50"/>
  <c r="AU146" i="50"/>
  <c r="AU145" i="50"/>
  <c r="AU144" i="50"/>
  <c r="AU143" i="50"/>
  <c r="AU142" i="50"/>
  <c r="AU141" i="50"/>
  <c r="AU140" i="50"/>
  <c r="AU139" i="50"/>
  <c r="AU138" i="50"/>
  <c r="AU137" i="50"/>
  <c r="AU136" i="50"/>
  <c r="AU135" i="50"/>
  <c r="AU134" i="50"/>
  <c r="AU133" i="50"/>
  <c r="AU132" i="50"/>
  <c r="AU131" i="50"/>
  <c r="AU130" i="50"/>
  <c r="AU129" i="50"/>
  <c r="AU128" i="50"/>
  <c r="AU127" i="50"/>
  <c r="AU126" i="50"/>
  <c r="AU125" i="50"/>
  <c r="AU124" i="50"/>
  <c r="AU123" i="50"/>
  <c r="AU122" i="50"/>
  <c r="AU121" i="50"/>
  <c r="AU120" i="50"/>
  <c r="AU119" i="50"/>
  <c r="AU118" i="50"/>
  <c r="AU117" i="50"/>
  <c r="AU116" i="50"/>
  <c r="AU115" i="50"/>
  <c r="AU114" i="50"/>
  <c r="AU113" i="50"/>
  <c r="AU112" i="50"/>
  <c r="AU111" i="50"/>
  <c r="AU110" i="50"/>
  <c r="AU109" i="50"/>
  <c r="AU108" i="50"/>
  <c r="AU107" i="50"/>
  <c r="AU106" i="50"/>
  <c r="AU105" i="50"/>
  <c r="AU104" i="50"/>
  <c r="AU103" i="50"/>
  <c r="AU102" i="50"/>
  <c r="AU101" i="50"/>
  <c r="AU100" i="50"/>
  <c r="AU99" i="50"/>
  <c r="AU98" i="50"/>
  <c r="AU97" i="50"/>
  <c r="AU96" i="50"/>
  <c r="AU95" i="50"/>
  <c r="AU94" i="50"/>
  <c r="AU93" i="50"/>
  <c r="AU92" i="50"/>
  <c r="AU91" i="50"/>
  <c r="AU90" i="50"/>
  <c r="AU89" i="50"/>
  <c r="AU88" i="50"/>
  <c r="AU87" i="50"/>
  <c r="AU86" i="50"/>
  <c r="AU85" i="50"/>
  <c r="AU84" i="50"/>
  <c r="AU83" i="50"/>
  <c r="AU82" i="50"/>
  <c r="AU81" i="50"/>
  <c r="AU80" i="50"/>
  <c r="AU79" i="50"/>
  <c r="AU78" i="50"/>
  <c r="AU77" i="50"/>
  <c r="AU76" i="50"/>
  <c r="AU75" i="50"/>
  <c r="AU74" i="50"/>
  <c r="AU73" i="50"/>
  <c r="AU72" i="50"/>
  <c r="AU71" i="50"/>
  <c r="AU70" i="50"/>
  <c r="AU69" i="50"/>
  <c r="AU68" i="50"/>
  <c r="AU67" i="50"/>
  <c r="AU65" i="50"/>
  <c r="AU64" i="50"/>
  <c r="AU63" i="50"/>
  <c r="AU62" i="50"/>
  <c r="AU61" i="50"/>
  <c r="AU60" i="50"/>
  <c r="AU59" i="50"/>
  <c r="AU58" i="50"/>
  <c r="AU57" i="50"/>
  <c r="AU56" i="50"/>
  <c r="AU55" i="50"/>
  <c r="AU54" i="50"/>
  <c r="AU53" i="50"/>
  <c r="AU52" i="50"/>
  <c r="AU51" i="50"/>
  <c r="AU50" i="50"/>
  <c r="AU49" i="50"/>
  <c r="AU48" i="50"/>
  <c r="AU47" i="50"/>
  <c r="AU46" i="50"/>
  <c r="AU45" i="50"/>
  <c r="AU44" i="50"/>
  <c r="AU43" i="50"/>
  <c r="AU42" i="50"/>
  <c r="AU41" i="50"/>
  <c r="AU40" i="50"/>
  <c r="AU39" i="50"/>
  <c r="AU38" i="50"/>
  <c r="AU37" i="50"/>
  <c r="AU36" i="50"/>
  <c r="AU35" i="50"/>
  <c r="AU34" i="50"/>
  <c r="AU33" i="50"/>
  <c r="AU32" i="50"/>
  <c r="AU31" i="50"/>
  <c r="AU30" i="50"/>
  <c r="AU29" i="50"/>
  <c r="AU28" i="50"/>
  <c r="AU27" i="50"/>
  <c r="AU26" i="50"/>
  <c r="AU25" i="50"/>
  <c r="AU24" i="50"/>
  <c r="AU23" i="50"/>
  <c r="AU22" i="50"/>
  <c r="AU21" i="50"/>
  <c r="AU20" i="50"/>
  <c r="AU19" i="50"/>
  <c r="AU18" i="50"/>
  <c r="AU17" i="50"/>
  <c r="AU16" i="50"/>
  <c r="AU15" i="50"/>
  <c r="AU14" i="50"/>
  <c r="AU13" i="50"/>
  <c r="AU12" i="50"/>
  <c r="AU11" i="50"/>
  <c r="AU10" i="50"/>
  <c r="AU9" i="50"/>
  <c r="AU8" i="50"/>
  <c r="AU7" i="50"/>
  <c r="BB66" i="50" s="1"/>
  <c r="AT164" i="50"/>
  <c r="AT163" i="50"/>
  <c r="AT162" i="50"/>
  <c r="AT161" i="50"/>
  <c r="AT160" i="50"/>
  <c r="AT159" i="50"/>
  <c r="AT158" i="50"/>
  <c r="AT157" i="50"/>
  <c r="AT156" i="50"/>
  <c r="AT155" i="50"/>
  <c r="AT154" i="50"/>
  <c r="AT153" i="50"/>
  <c r="AT152" i="50"/>
  <c r="AT151" i="50"/>
  <c r="AT150" i="50"/>
  <c r="AT149" i="50"/>
  <c r="AT148" i="50"/>
  <c r="AT147" i="50"/>
  <c r="AT146" i="50"/>
  <c r="AT145" i="50"/>
  <c r="AT144" i="50"/>
  <c r="AT143" i="50"/>
  <c r="AT142" i="50"/>
  <c r="AT141" i="50"/>
  <c r="AT140" i="50"/>
  <c r="AT139" i="50"/>
  <c r="AT138" i="50"/>
  <c r="AT137" i="50"/>
  <c r="AT136" i="50"/>
  <c r="AT135" i="50"/>
  <c r="AT134" i="50"/>
  <c r="AT133" i="50"/>
  <c r="AT132" i="50"/>
  <c r="AT131" i="50"/>
  <c r="AT130" i="50"/>
  <c r="AT129" i="50"/>
  <c r="AT128" i="50"/>
  <c r="AT127" i="50"/>
  <c r="AT126" i="50"/>
  <c r="AT125" i="50"/>
  <c r="AT124" i="50"/>
  <c r="AT123" i="50"/>
  <c r="AT122" i="50"/>
  <c r="AT121" i="50"/>
  <c r="AT120" i="50"/>
  <c r="AT119" i="50"/>
  <c r="AT118" i="50"/>
  <c r="AT117" i="50"/>
  <c r="AT116" i="50"/>
  <c r="AT115" i="50"/>
  <c r="AT114" i="50"/>
  <c r="AT113" i="50"/>
  <c r="AT112" i="50"/>
  <c r="AT111" i="50"/>
  <c r="AT110" i="50"/>
  <c r="AT109" i="50"/>
  <c r="AT108" i="50"/>
  <c r="AT107" i="50"/>
  <c r="AT106" i="50"/>
  <c r="AT105" i="50"/>
  <c r="AT104" i="50"/>
  <c r="AT103" i="50"/>
  <c r="AT102" i="50"/>
  <c r="AT101" i="50"/>
  <c r="AT100" i="50"/>
  <c r="AT99" i="50"/>
  <c r="AT98" i="50"/>
  <c r="AT97" i="50"/>
  <c r="AT96" i="50"/>
  <c r="AT95" i="50"/>
  <c r="AT94" i="50"/>
  <c r="AT93" i="50"/>
  <c r="AT92" i="50"/>
  <c r="AT91" i="50"/>
  <c r="AT90" i="50"/>
  <c r="AT89" i="50"/>
  <c r="AT88" i="50"/>
  <c r="AT87" i="50"/>
  <c r="AT86" i="50"/>
  <c r="AT85" i="50"/>
  <c r="AT84" i="50"/>
  <c r="AT83" i="50"/>
  <c r="AT82" i="50"/>
  <c r="AT81" i="50"/>
  <c r="AT80" i="50"/>
  <c r="AT79" i="50"/>
  <c r="AT78" i="50"/>
  <c r="AT77" i="50"/>
  <c r="AT76" i="50"/>
  <c r="AT75" i="50"/>
  <c r="AT74" i="50"/>
  <c r="AT73" i="50"/>
  <c r="AT72" i="50"/>
  <c r="AT71" i="50"/>
  <c r="AT70" i="50"/>
  <c r="AT69" i="50"/>
  <c r="AT68" i="50"/>
  <c r="AT67" i="50"/>
  <c r="AT65" i="50"/>
  <c r="AT64" i="50"/>
  <c r="AT63" i="50"/>
  <c r="AT62" i="50"/>
  <c r="AT61" i="50"/>
  <c r="AT60" i="50"/>
  <c r="AT59" i="50"/>
  <c r="AT58" i="50"/>
  <c r="AT57" i="50"/>
  <c r="AT56" i="50"/>
  <c r="AT55" i="50"/>
  <c r="AT54" i="50"/>
  <c r="AT53" i="50"/>
  <c r="AT52" i="50"/>
  <c r="AT51" i="50"/>
  <c r="AT50" i="50"/>
  <c r="AT49" i="50"/>
  <c r="AT48" i="50"/>
  <c r="AT47" i="50"/>
  <c r="AT46" i="50"/>
  <c r="AT45" i="50"/>
  <c r="AT44" i="50"/>
  <c r="AT43" i="50"/>
  <c r="AT42" i="50"/>
  <c r="AT41" i="50"/>
  <c r="AT40" i="50"/>
  <c r="AT39" i="50"/>
  <c r="AT38" i="50"/>
  <c r="AT37" i="50"/>
  <c r="AT36" i="50"/>
  <c r="AT35" i="50"/>
  <c r="AT34" i="50"/>
  <c r="AT33" i="50"/>
  <c r="AT32" i="50"/>
  <c r="AT31" i="50"/>
  <c r="AT30" i="50"/>
  <c r="AT29" i="50"/>
  <c r="AT28" i="50"/>
  <c r="AT27" i="50"/>
  <c r="AT26" i="50"/>
  <c r="AT25" i="50"/>
  <c r="AT24" i="50"/>
  <c r="AT23" i="50"/>
  <c r="AT22" i="50"/>
  <c r="AT21" i="50"/>
  <c r="AT20" i="50"/>
  <c r="AT19" i="50"/>
  <c r="AT18" i="50"/>
  <c r="AT17" i="50"/>
  <c r="AT16" i="50"/>
  <c r="AT15" i="50"/>
  <c r="AT14" i="50"/>
  <c r="AT13" i="50"/>
  <c r="AT12" i="50"/>
  <c r="AT11" i="50"/>
  <c r="AT10" i="50"/>
  <c r="AT9" i="50"/>
  <c r="AT8" i="50"/>
  <c r="AT7" i="50"/>
  <c r="BA66" i="50" s="1"/>
  <c r="AS164" i="50"/>
  <c r="AS163" i="50"/>
  <c r="AS162" i="50"/>
  <c r="AS161" i="50"/>
  <c r="AS160" i="50"/>
  <c r="AS159" i="50"/>
  <c r="AS158" i="50"/>
  <c r="AS157" i="50"/>
  <c r="AS156" i="50"/>
  <c r="AS155" i="50"/>
  <c r="AS154" i="50"/>
  <c r="AS153" i="50"/>
  <c r="AS152" i="50"/>
  <c r="AS151" i="50"/>
  <c r="AS150" i="50"/>
  <c r="AS149" i="50"/>
  <c r="AS148" i="50"/>
  <c r="AS147" i="50"/>
  <c r="AS146" i="50"/>
  <c r="AS145" i="50"/>
  <c r="AS144" i="50"/>
  <c r="AS143" i="50"/>
  <c r="AS142" i="50"/>
  <c r="AS141" i="50"/>
  <c r="AS140" i="50"/>
  <c r="AS139" i="50"/>
  <c r="AS138" i="50"/>
  <c r="AS137" i="50"/>
  <c r="AS136" i="50"/>
  <c r="AS135" i="50"/>
  <c r="AS134" i="50"/>
  <c r="AS133" i="50"/>
  <c r="AS132" i="50"/>
  <c r="AS131" i="50"/>
  <c r="AS130" i="50"/>
  <c r="AS129" i="50"/>
  <c r="AS128" i="50"/>
  <c r="AS127" i="50"/>
  <c r="AS126" i="50"/>
  <c r="AS125" i="50"/>
  <c r="AS124" i="50"/>
  <c r="AS123" i="50"/>
  <c r="AS122" i="50"/>
  <c r="AS121" i="50"/>
  <c r="AS120" i="50"/>
  <c r="AS119" i="50"/>
  <c r="AS118" i="50"/>
  <c r="AS117" i="50"/>
  <c r="AS116" i="50"/>
  <c r="AS115" i="50"/>
  <c r="AS114" i="50"/>
  <c r="AS113" i="50"/>
  <c r="AS112" i="50"/>
  <c r="AS111" i="50"/>
  <c r="AS110" i="50"/>
  <c r="AS109" i="50"/>
  <c r="AS108" i="50"/>
  <c r="AS107" i="50"/>
  <c r="AS106" i="50"/>
  <c r="AS105" i="50"/>
  <c r="AS104" i="50"/>
  <c r="AS103" i="50"/>
  <c r="AS102" i="50"/>
  <c r="AS101" i="50"/>
  <c r="AS100" i="50"/>
  <c r="AS99" i="50"/>
  <c r="AS98" i="50"/>
  <c r="AS97" i="50"/>
  <c r="AS96" i="50"/>
  <c r="AS95" i="50"/>
  <c r="AS94" i="50"/>
  <c r="AS93" i="50"/>
  <c r="AS92" i="50"/>
  <c r="AS91" i="50"/>
  <c r="AS90" i="50"/>
  <c r="AS89" i="50"/>
  <c r="AS88" i="50"/>
  <c r="AS87" i="50"/>
  <c r="AS86" i="50"/>
  <c r="AS85" i="50"/>
  <c r="AS84" i="50"/>
  <c r="AS83" i="50"/>
  <c r="AS82" i="50"/>
  <c r="AS81" i="50"/>
  <c r="AS80" i="50"/>
  <c r="AS79" i="50"/>
  <c r="AS78" i="50"/>
  <c r="AS77" i="50"/>
  <c r="AS76" i="50"/>
  <c r="AS75" i="50"/>
  <c r="AS74" i="50"/>
  <c r="AS73" i="50"/>
  <c r="AS72" i="50"/>
  <c r="AS71" i="50"/>
  <c r="AS70" i="50"/>
  <c r="AS69" i="50"/>
  <c r="AS68" i="50"/>
  <c r="AS67" i="50"/>
  <c r="AS65" i="50"/>
  <c r="AS64" i="50"/>
  <c r="AS63" i="50"/>
  <c r="AS62" i="50"/>
  <c r="AS61" i="50"/>
  <c r="AS60" i="50"/>
  <c r="AS59" i="50"/>
  <c r="AS58" i="50"/>
  <c r="AS57" i="50"/>
  <c r="AS56" i="50"/>
  <c r="AS55" i="50"/>
  <c r="AS54" i="50"/>
  <c r="AS53" i="50"/>
  <c r="AS52" i="50"/>
  <c r="AS51" i="50"/>
  <c r="AS50" i="50"/>
  <c r="AS49" i="50"/>
  <c r="AS48" i="50"/>
  <c r="AS47" i="50"/>
  <c r="AS46" i="50"/>
  <c r="AS45" i="50"/>
  <c r="AS44" i="50"/>
  <c r="AS43" i="50"/>
  <c r="AS42" i="50"/>
  <c r="AS41" i="50"/>
  <c r="AS40" i="50"/>
  <c r="AS39" i="50"/>
  <c r="AS38" i="50"/>
  <c r="AS37" i="50"/>
  <c r="AS36" i="50"/>
  <c r="AS35" i="50"/>
  <c r="AS34" i="50"/>
  <c r="AS33" i="50"/>
  <c r="AS32" i="50"/>
  <c r="AS31" i="50"/>
  <c r="AS30" i="50"/>
  <c r="AS29" i="50"/>
  <c r="AS28" i="50"/>
  <c r="AS27" i="50"/>
  <c r="AS26" i="50"/>
  <c r="AS25" i="50"/>
  <c r="AS24" i="50"/>
  <c r="AS23" i="50"/>
  <c r="AS22" i="50"/>
  <c r="AS21" i="50"/>
  <c r="AS20" i="50"/>
  <c r="AS19" i="50"/>
  <c r="AS18" i="50"/>
  <c r="AS17" i="50"/>
  <c r="AS16" i="50"/>
  <c r="AS15" i="50"/>
  <c r="AS14" i="50"/>
  <c r="AS13" i="50"/>
  <c r="AS12" i="50"/>
  <c r="AS11" i="50"/>
  <c r="AS10" i="50"/>
  <c r="AS9" i="50"/>
  <c r="AS8" i="50"/>
  <c r="AS7" i="50"/>
  <c r="AZ66" i="50" s="1"/>
  <c r="AR164" i="50"/>
  <c r="AR163" i="50"/>
  <c r="AR162" i="50"/>
  <c r="AR161" i="50"/>
  <c r="AR160" i="50"/>
  <c r="AR159" i="50"/>
  <c r="AR158" i="50"/>
  <c r="AR157" i="50"/>
  <c r="AR156" i="50"/>
  <c r="AR155" i="50"/>
  <c r="AR154" i="50"/>
  <c r="AR153" i="50"/>
  <c r="AR152" i="50"/>
  <c r="AR151" i="50"/>
  <c r="AR150" i="50"/>
  <c r="AR149" i="50"/>
  <c r="AR148" i="50"/>
  <c r="AR147" i="50"/>
  <c r="AR146" i="50"/>
  <c r="AR145" i="50"/>
  <c r="AR144" i="50"/>
  <c r="AR143" i="50"/>
  <c r="AR142" i="50"/>
  <c r="AR141" i="50"/>
  <c r="AR140" i="50"/>
  <c r="AR139" i="50"/>
  <c r="AR138" i="50"/>
  <c r="AR137" i="50"/>
  <c r="AR136" i="50"/>
  <c r="AR135" i="50"/>
  <c r="AR134" i="50"/>
  <c r="AR133" i="50"/>
  <c r="AR132" i="50"/>
  <c r="AR131" i="50"/>
  <c r="AR130" i="50"/>
  <c r="AR129" i="50"/>
  <c r="AR128" i="50"/>
  <c r="AR127" i="50"/>
  <c r="AR126" i="50"/>
  <c r="AR125" i="50"/>
  <c r="AR124" i="50"/>
  <c r="AR123" i="50"/>
  <c r="AR122" i="50"/>
  <c r="AR121" i="50"/>
  <c r="AR120" i="50"/>
  <c r="AR119" i="50"/>
  <c r="AR118" i="50"/>
  <c r="AR117" i="50"/>
  <c r="AR116" i="50"/>
  <c r="AR115" i="50"/>
  <c r="AR114" i="50"/>
  <c r="AR113" i="50"/>
  <c r="AR112" i="50"/>
  <c r="AR111" i="50"/>
  <c r="AR110" i="50"/>
  <c r="AR109" i="50"/>
  <c r="AR108" i="50"/>
  <c r="AR107" i="50"/>
  <c r="AR106" i="50"/>
  <c r="AR105" i="50"/>
  <c r="AR104" i="50"/>
  <c r="AR103" i="50"/>
  <c r="AR102" i="50"/>
  <c r="AR101" i="50"/>
  <c r="AR100" i="50"/>
  <c r="AR99" i="50"/>
  <c r="AR98" i="50"/>
  <c r="AR97" i="50"/>
  <c r="AR96" i="50"/>
  <c r="AR95" i="50"/>
  <c r="AR94" i="50"/>
  <c r="AR93" i="50"/>
  <c r="AR92" i="50"/>
  <c r="AR91" i="50"/>
  <c r="AR90" i="50"/>
  <c r="AR89" i="50"/>
  <c r="AR88" i="50"/>
  <c r="AR87" i="50"/>
  <c r="AR86" i="50"/>
  <c r="AR85" i="50"/>
  <c r="AR84" i="50"/>
  <c r="AR83" i="50"/>
  <c r="AR82" i="50"/>
  <c r="AR81" i="50"/>
  <c r="AR80" i="50"/>
  <c r="AR79" i="50"/>
  <c r="AR78" i="50"/>
  <c r="AR77" i="50"/>
  <c r="AR76" i="50"/>
  <c r="AR75" i="50"/>
  <c r="AR74" i="50"/>
  <c r="AR73" i="50"/>
  <c r="AR72" i="50"/>
  <c r="AR71" i="50"/>
  <c r="AR70" i="50"/>
  <c r="AR69" i="50"/>
  <c r="AR68" i="50"/>
  <c r="AR67" i="50"/>
  <c r="AR65" i="50"/>
  <c r="AR64" i="50"/>
  <c r="AR63" i="50"/>
  <c r="AR62" i="50"/>
  <c r="AR61" i="50"/>
  <c r="AR60" i="50"/>
  <c r="AR59" i="50"/>
  <c r="AR58" i="50"/>
  <c r="AR57" i="50"/>
  <c r="AR56" i="50"/>
  <c r="AR55" i="50"/>
  <c r="AR54" i="50"/>
  <c r="AR53" i="50"/>
  <c r="AR52" i="50"/>
  <c r="AR51" i="50"/>
  <c r="AR50" i="50"/>
  <c r="AR49" i="50"/>
  <c r="AR48" i="50"/>
  <c r="AR47" i="50"/>
  <c r="AR46" i="50"/>
  <c r="AR45" i="50"/>
  <c r="AR44" i="50"/>
  <c r="AR43" i="50"/>
  <c r="AR42" i="50"/>
  <c r="AR41" i="50"/>
  <c r="AR40" i="50"/>
  <c r="AR39" i="50"/>
  <c r="AR38" i="50"/>
  <c r="AR37" i="50"/>
  <c r="AR36" i="50"/>
  <c r="AR35" i="50"/>
  <c r="AR34" i="50"/>
  <c r="AR33" i="50"/>
  <c r="AR32" i="50"/>
  <c r="AR31" i="50"/>
  <c r="AR30" i="50"/>
  <c r="AR29" i="50"/>
  <c r="AR28" i="50"/>
  <c r="AR27" i="50"/>
  <c r="AR26" i="50"/>
  <c r="AR25" i="50"/>
  <c r="AR24" i="50"/>
  <c r="AR23" i="50"/>
  <c r="AR22" i="50"/>
  <c r="AR21" i="50"/>
  <c r="AR20" i="50"/>
  <c r="AR19" i="50"/>
  <c r="AR18" i="50"/>
  <c r="AR17" i="50"/>
  <c r="AR16" i="50"/>
  <c r="AR15" i="50"/>
  <c r="AR14" i="50"/>
  <c r="AR13" i="50"/>
  <c r="AR12" i="50"/>
  <c r="AR11" i="50"/>
  <c r="AR10" i="50"/>
  <c r="AR9" i="50"/>
  <c r="AR8" i="50"/>
  <c r="AR7" i="50"/>
  <c r="AY66" i="50" s="1"/>
  <c r="W220" i="54" l="1"/>
  <c r="AO208" i="54" a="1"/>
  <c r="AO208" i="54" s="1"/>
  <c r="AM208" i="54" a="1"/>
  <c r="AM208" i="54" s="1"/>
  <c r="AK208" i="54" a="1"/>
  <c r="AK208" i="54" s="1"/>
  <c r="AI208" i="54" a="1"/>
  <c r="AI208" i="54" s="1"/>
  <c r="AG208" i="54" a="1"/>
  <c r="AG208" i="54" s="1"/>
  <c r="AE208" i="54" a="1"/>
  <c r="AE208" i="54" s="1"/>
  <c r="AC208" i="54" a="1"/>
  <c r="AC208" i="54" s="1"/>
  <c r="Z208" i="54" a="1"/>
  <c r="Z208" i="54" s="1"/>
  <c r="Y208" i="54" a="1"/>
  <c r="Y208" i="54" s="1"/>
  <c r="AZ208" i="54" a="1"/>
  <c r="AZ208" i="54" s="1"/>
  <c r="AA208" i="54" a="1"/>
  <c r="AA208" i="54" s="1"/>
  <c r="AV208" i="54" a="1"/>
  <c r="AV208" i="54" s="1"/>
  <c r="U208" i="54"/>
  <c r="AR208" i="54" a="1"/>
  <c r="AR208" i="54" s="1"/>
  <c r="AN208" i="54" a="1"/>
  <c r="AN208" i="54" s="1"/>
  <c r="AX208" i="54" a="1"/>
  <c r="AX208" i="54" s="1"/>
  <c r="AJ208" i="54" a="1"/>
  <c r="AJ208" i="54" s="1"/>
  <c r="AT208" i="54" a="1"/>
  <c r="AT208" i="54" s="1"/>
  <c r="AF208" i="54" a="1"/>
  <c r="AF208" i="54" s="1"/>
  <c r="AP208" i="54" a="1"/>
  <c r="AP208" i="54" s="1"/>
  <c r="AB208" i="54" a="1"/>
  <c r="AB208" i="54" s="1"/>
  <c r="AL208" i="54" a="1"/>
  <c r="AL208" i="54" s="1"/>
  <c r="X208" i="54" a="1"/>
  <c r="X208" i="54" s="1"/>
  <c r="AH208" i="54" a="1"/>
  <c r="AH208" i="54" s="1"/>
  <c r="AY208" i="54" a="1"/>
  <c r="AY208" i="54" s="1"/>
  <c r="AD208" i="54" a="1"/>
  <c r="AD208" i="54" s="1"/>
  <c r="BC208" i="54"/>
  <c r="AU208" i="54" a="1"/>
  <c r="AU208" i="54" s="1"/>
  <c r="BA208" i="54" a="1"/>
  <c r="BA208" i="54" s="1"/>
  <c r="AS208" i="54" a="1"/>
  <c r="AS208" i="54" s="1"/>
  <c r="AQ208" i="54" a="1"/>
  <c r="AQ208" i="54" s="1"/>
  <c r="AW208" i="54" a="1"/>
  <c r="AW208" i="54" s="1"/>
  <c r="BA127" i="54" a="1"/>
  <c r="BA127" i="54" s="1"/>
  <c r="BA128" i="54" a="1"/>
  <c r="BA128" i="54" s="1"/>
  <c r="BA139" i="54" a="1"/>
  <c r="BA139" i="54" s="1"/>
  <c r="BA140" i="54" a="1"/>
  <c r="BA140" i="54" s="1"/>
  <c r="BA151" i="54" a="1"/>
  <c r="BA151" i="54" s="1"/>
  <c r="BA129" i="54" a="1"/>
  <c r="BA129" i="54" s="1"/>
  <c r="BA152" i="54" a="1"/>
  <c r="BA152" i="54" s="1"/>
  <c r="BA141" i="54" a="1"/>
  <c r="BA141" i="54" s="1"/>
  <c r="BA163" i="54" a="1"/>
  <c r="BA163" i="54" s="1"/>
  <c r="BA130" i="54" a="1"/>
  <c r="BA130" i="54" s="1"/>
  <c r="BD130" i="54" s="1"/>
  <c r="G130" i="54" s="1"/>
  <c r="BA164" i="54" a="1"/>
  <c r="BA164" i="54" s="1"/>
  <c r="BA175" i="54" a="1"/>
  <c r="BA175" i="54" s="1"/>
  <c r="BA142" i="54" a="1"/>
  <c r="BA142" i="54" s="1"/>
  <c r="BD142" i="54" s="1"/>
  <c r="G142" i="54" s="1"/>
  <c r="BA153" i="54" a="1"/>
  <c r="BA153" i="54" s="1"/>
  <c r="BA176" i="54" a="1"/>
  <c r="BA176" i="54" s="1"/>
  <c r="BA120" i="54" a="1"/>
  <c r="BA120" i="54" s="1"/>
  <c r="BD120" i="54" s="1"/>
  <c r="G120" i="54" s="1"/>
  <c r="BA131" i="54" a="1"/>
  <c r="BA131" i="54" s="1"/>
  <c r="BA143" i="54" a="1"/>
  <c r="BA143" i="54" s="1"/>
  <c r="BA121" i="54" a="1"/>
  <c r="BA121" i="54" s="1"/>
  <c r="BA132" i="54" a="1"/>
  <c r="BA132" i="54" s="1"/>
  <c r="BD132" i="54" s="1"/>
  <c r="G132" i="54" s="1"/>
  <c r="BA188" i="54" a="1"/>
  <c r="BA188" i="54" s="1"/>
  <c r="BA154" i="54" a="1"/>
  <c r="BA154" i="54" s="1"/>
  <c r="BD154" i="54" s="1"/>
  <c r="G154" i="54" s="1"/>
  <c r="BA165" i="54" a="1"/>
  <c r="BA165" i="54" s="1"/>
  <c r="BA187" i="54" a="1"/>
  <c r="BA187" i="54" s="1"/>
  <c r="BA122" i="54" a="1"/>
  <c r="BA122" i="54" s="1"/>
  <c r="BA144" i="54" a="1"/>
  <c r="BA144" i="54" s="1"/>
  <c r="BD144" i="54" s="1"/>
  <c r="G144" i="54" s="1"/>
  <c r="BA133" i="54" a="1"/>
  <c r="BA133" i="54" s="1"/>
  <c r="BA177" i="54" a="1"/>
  <c r="BA177" i="54" s="1"/>
  <c r="BA200" i="54" a="1"/>
  <c r="BA200" i="54" s="1"/>
  <c r="BA199" i="54" a="1"/>
  <c r="BA199" i="54" s="1"/>
  <c r="BA166" i="54" a="1"/>
  <c r="BA166" i="54" s="1"/>
  <c r="BD166" i="54" s="1"/>
  <c r="G166" i="54" s="1"/>
  <c r="BA155" i="54" a="1"/>
  <c r="BA155" i="54" s="1"/>
  <c r="BA123" i="54" a="1"/>
  <c r="BA123" i="54" s="1"/>
  <c r="BD123" i="54" s="1"/>
  <c r="G123" i="54" s="1"/>
  <c r="BA134" i="54" a="1"/>
  <c r="BA134" i="54" s="1"/>
  <c r="BA145" i="54" a="1"/>
  <c r="BA145" i="54" s="1"/>
  <c r="BA167" i="54" a="1"/>
  <c r="BA167" i="54" s="1"/>
  <c r="BA211" i="54" a="1"/>
  <c r="BA211" i="54" s="1"/>
  <c r="BA156" i="54" a="1"/>
  <c r="BA156" i="54" s="1"/>
  <c r="BD156" i="54" s="1"/>
  <c r="G156" i="54" s="1"/>
  <c r="BA178" i="54" a="1"/>
  <c r="BA178" i="54" s="1"/>
  <c r="BD178" i="54" s="1"/>
  <c r="G178" i="54" s="1"/>
  <c r="BA212" i="54" a="1"/>
  <c r="BA212" i="54" s="1"/>
  <c r="BA189" i="54" a="1"/>
  <c r="BA189" i="54" s="1"/>
  <c r="BA224" i="54" a="1"/>
  <c r="BA224" i="54" s="1"/>
  <c r="BA124" i="54" a="1"/>
  <c r="BA124" i="54" s="1"/>
  <c r="BA223" i="54" a="1"/>
  <c r="BA223" i="54" s="1"/>
  <c r="BA179" i="54" a="1"/>
  <c r="BA179" i="54" s="1"/>
  <c r="BA135" i="54" a="1"/>
  <c r="BA135" i="54" s="1"/>
  <c r="BD135" i="54" s="1"/>
  <c r="G135" i="54" s="1"/>
  <c r="BA201" i="54" a="1"/>
  <c r="BA201" i="54" s="1"/>
  <c r="BA146" i="54" a="1"/>
  <c r="BA146" i="54" s="1"/>
  <c r="BA190" i="54" a="1"/>
  <c r="BA190" i="54" s="1"/>
  <c r="BD190" i="54" s="1"/>
  <c r="BA168" i="54" a="1"/>
  <c r="BA168" i="54" s="1"/>
  <c r="BD168" i="54" s="1"/>
  <c r="G168" i="54" s="1"/>
  <c r="BA157" i="54" a="1"/>
  <c r="BA157" i="54" s="1"/>
  <c r="BA191" i="54" a="1"/>
  <c r="BA191" i="54" s="1"/>
  <c r="BA236" i="54" a="1"/>
  <c r="BA236" i="54" s="1"/>
  <c r="BA202" i="54" a="1"/>
  <c r="BA202" i="54" s="1"/>
  <c r="BD202" i="54" s="1"/>
  <c r="BA147" i="54" a="1"/>
  <c r="BA147" i="54" s="1"/>
  <c r="BD147" i="54" s="1"/>
  <c r="G147" i="54" s="1"/>
  <c r="BA235" i="54" a="1"/>
  <c r="BA235" i="54" s="1"/>
  <c r="BA180" i="54" a="1"/>
  <c r="BA180" i="54" s="1"/>
  <c r="BD180" i="54" s="1"/>
  <c r="G180" i="54" s="1"/>
  <c r="BA136" i="54" a="1"/>
  <c r="BA136" i="54" s="1"/>
  <c r="BA158" i="54" a="1"/>
  <c r="BA158" i="54" s="1"/>
  <c r="BA169" i="54" a="1"/>
  <c r="BA169" i="54" s="1"/>
  <c r="BA213" i="54" a="1"/>
  <c r="BA213" i="54" s="1"/>
  <c r="BA125" i="54" a="1"/>
  <c r="BA125" i="54" s="1"/>
  <c r="BD125" i="54" s="1"/>
  <c r="G125" i="54" s="1"/>
  <c r="BA214" i="54" a="1"/>
  <c r="BA214" i="54" s="1"/>
  <c r="BD214" i="54" s="1"/>
  <c r="BA170" i="54" a="1"/>
  <c r="BA170" i="54" s="1"/>
  <c r="BA248" i="54" a="1"/>
  <c r="BA248" i="54" s="1"/>
  <c r="BA225" i="54" a="1"/>
  <c r="BA225" i="54" s="1"/>
  <c r="BA148" i="54" a="1"/>
  <c r="BA148" i="54" s="1"/>
  <c r="BA203" i="54" a="1"/>
  <c r="BA203" i="54" s="1"/>
  <c r="BA159" i="54" a="1"/>
  <c r="BA159" i="54" s="1"/>
  <c r="BD159" i="54" s="1"/>
  <c r="G159" i="54" s="1"/>
  <c r="BA126" i="54" a="1"/>
  <c r="BA126" i="54" s="1"/>
  <c r="BA181" i="54" a="1"/>
  <c r="BA181" i="54" s="1"/>
  <c r="BA137" i="54" a="1"/>
  <c r="BA137" i="54" s="1"/>
  <c r="BD137" i="54" s="1"/>
  <c r="G137" i="54" s="1"/>
  <c r="BA247" i="54" a="1"/>
  <c r="BA247" i="54" s="1"/>
  <c r="BA192" i="54" a="1"/>
  <c r="BA192" i="54" s="1"/>
  <c r="BD192" i="54" s="1"/>
  <c r="BA193" i="54" a="1"/>
  <c r="BA193" i="54" s="1"/>
  <c r="BA226" i="54" a="1"/>
  <c r="BA226" i="54" s="1"/>
  <c r="BD226" i="54" s="1"/>
  <c r="BA138" i="54" a="1"/>
  <c r="BA138" i="54" s="1"/>
  <c r="BA237" i="54" a="1"/>
  <c r="BA237" i="54" s="1"/>
  <c r="BA204" i="54" a="1"/>
  <c r="BA204" i="54" s="1"/>
  <c r="BD204" i="54" s="1"/>
  <c r="BA182" i="54" a="1"/>
  <c r="BA182" i="54" s="1"/>
  <c r="BA215" i="54" a="1"/>
  <c r="BA215" i="54" s="1"/>
  <c r="BA171" i="54" a="1"/>
  <c r="BA171" i="54" s="1"/>
  <c r="BD171" i="54" s="1"/>
  <c r="G171" i="54" s="1"/>
  <c r="BA160" i="54" a="1"/>
  <c r="BA160" i="54" s="1"/>
  <c r="BA149" i="54" a="1"/>
  <c r="BA149" i="54" s="1"/>
  <c r="BD149" i="54" s="1"/>
  <c r="G149" i="54" s="1"/>
  <c r="BA183" i="54" a="1"/>
  <c r="BA183" i="54" s="1"/>
  <c r="BA216" i="54" a="1"/>
  <c r="BA216" i="54" s="1"/>
  <c r="BD216" i="54" s="1"/>
  <c r="BA205" i="54" a="1"/>
  <c r="BA205" i="54" s="1"/>
  <c r="BA249" i="54" a="1"/>
  <c r="BA249" i="54" s="1"/>
  <c r="BA161" i="54" a="1"/>
  <c r="BA161" i="54" s="1"/>
  <c r="BA172" i="54" a="1"/>
  <c r="BA172" i="54" s="1"/>
  <c r="BA194" i="54" a="1"/>
  <c r="BA194" i="54" s="1"/>
  <c r="BA227" i="54" a="1"/>
  <c r="BA227" i="54" s="1"/>
  <c r="BA238" i="54" a="1"/>
  <c r="BA238" i="54" s="1"/>
  <c r="BD238" i="54" s="1"/>
  <c r="BA150" i="54" a="1"/>
  <c r="BA150" i="54" s="1"/>
  <c r="BA184" i="54" a="1"/>
  <c r="BA184" i="54" s="1"/>
  <c r="BA195" i="54" a="1"/>
  <c r="BA195" i="54" s="1"/>
  <c r="BD195" i="54" s="1"/>
  <c r="BA217" i="54" a="1"/>
  <c r="BA217" i="54" s="1"/>
  <c r="BA250" i="54" a="1"/>
  <c r="BA250" i="54" s="1"/>
  <c r="BD250" i="54" s="1"/>
  <c r="BA206" i="54" a="1"/>
  <c r="BA206" i="54" s="1"/>
  <c r="BA162" i="54" a="1"/>
  <c r="BA162" i="54" s="1"/>
  <c r="BA173" i="54" a="1"/>
  <c r="BA173" i="54" s="1"/>
  <c r="BD173" i="54" s="1"/>
  <c r="G173" i="54" s="1"/>
  <c r="BA228" i="54" a="1"/>
  <c r="BA228" i="54" s="1"/>
  <c r="BD228" i="54" s="1"/>
  <c r="BA239" i="54" a="1"/>
  <c r="BA239" i="54" s="1"/>
  <c r="BA207" i="54" a="1"/>
  <c r="BA207" i="54" s="1"/>
  <c r="BA240" i="54" a="1"/>
  <c r="BA240" i="54" s="1"/>
  <c r="BD240" i="54" s="1"/>
  <c r="W231" i="54"/>
  <c r="AS219" i="54" a="1"/>
  <c r="AS219" i="54" s="1"/>
  <c r="AY219" i="54" a="1"/>
  <c r="AY219" i="54" s="1"/>
  <c r="AO219" i="54" a="1"/>
  <c r="AO219" i="54" s="1"/>
  <c r="AN219" i="54" a="1"/>
  <c r="AN219" i="54" s="1"/>
  <c r="AK219" i="54" a="1"/>
  <c r="AK219" i="54" s="1"/>
  <c r="AX219" i="54" a="1"/>
  <c r="AX219" i="54" s="1"/>
  <c r="AG219" i="54" a="1"/>
  <c r="AG219" i="54" s="1"/>
  <c r="AQ219" i="54" a="1"/>
  <c r="AQ219" i="54" s="1"/>
  <c r="AW219" i="54" a="1"/>
  <c r="AW219" i="54" s="1"/>
  <c r="AC219" i="54" a="1"/>
  <c r="AC219" i="54" s="1"/>
  <c r="AF219" i="54" a="1"/>
  <c r="AF219" i="54" s="1"/>
  <c r="Y219" i="54" a="1"/>
  <c r="Y219" i="54" s="1"/>
  <c r="AZ219" i="54" a="1"/>
  <c r="AZ219" i="54" s="1"/>
  <c r="AA219" i="54" a="1"/>
  <c r="AA219" i="54" s="1"/>
  <c r="AU219" i="54" a="1"/>
  <c r="AU219" i="54" s="1"/>
  <c r="U219" i="54"/>
  <c r="BC219" i="54"/>
  <c r="AI219" i="54" a="1"/>
  <c r="AI219" i="54" s="1"/>
  <c r="AT219" i="54" a="1"/>
  <c r="AT219" i="54" s="1"/>
  <c r="X219" i="54" a="1"/>
  <c r="X219" i="54" s="1"/>
  <c r="AB219" i="54" a="1"/>
  <c r="AB219" i="54" s="1"/>
  <c r="AL219" i="54" a="1"/>
  <c r="AL219" i="54" s="1"/>
  <c r="AR219" i="54" a="1"/>
  <c r="AR219" i="54" s="1"/>
  <c r="AP219" i="54" a="1"/>
  <c r="AP219" i="54" s="1"/>
  <c r="AH219" i="54" a="1"/>
  <c r="AH219" i="54" s="1"/>
  <c r="AM219" i="54" a="1"/>
  <c r="AM219" i="54" s="1"/>
  <c r="BA219" i="54" a="1"/>
  <c r="BA219" i="54" s="1"/>
  <c r="AD219" i="54" a="1"/>
  <c r="AD219" i="54" s="1"/>
  <c r="AJ219" i="54" a="1"/>
  <c r="AJ219" i="54" s="1"/>
  <c r="Z219" i="54" a="1"/>
  <c r="Z219" i="54" s="1"/>
  <c r="AE219" i="54" a="1"/>
  <c r="AE219" i="54" s="1"/>
  <c r="AV219" i="54" a="1"/>
  <c r="AV219" i="54" s="1"/>
  <c r="BA185" i="54" a="1"/>
  <c r="BA185" i="54" s="1"/>
  <c r="BD185" i="54" s="1"/>
  <c r="G185" i="54" s="1"/>
  <c r="W209" i="54"/>
  <c r="AQ197" i="54" a="1"/>
  <c r="AQ197" i="54" s="1"/>
  <c r="AT197" i="54" a="1"/>
  <c r="AT197" i="54" s="1"/>
  <c r="AV197" i="54" a="1"/>
  <c r="AV197" i="54" s="1"/>
  <c r="AP197" i="54" a="1"/>
  <c r="AP197" i="54" s="1"/>
  <c r="AD197" i="54" a="1"/>
  <c r="AD197" i="54" s="1"/>
  <c r="AI197" i="54" a="1"/>
  <c r="AI197" i="54" s="1"/>
  <c r="AN197" i="54" a="1"/>
  <c r="AN197" i="54" s="1"/>
  <c r="Z197" i="54" a="1"/>
  <c r="Z197" i="54" s="1"/>
  <c r="AZ197" i="54" a="1"/>
  <c r="AZ197" i="54" s="1"/>
  <c r="AS197" i="54" a="1"/>
  <c r="AS197" i="54" s="1"/>
  <c r="AC197" i="54" a="1"/>
  <c r="AC197" i="54" s="1"/>
  <c r="AA197" i="54" a="1"/>
  <c r="AA197" i="54" s="1"/>
  <c r="AF197" i="54" a="1"/>
  <c r="AF197" i="54" s="1"/>
  <c r="AH197" i="54" a="1"/>
  <c r="AH197" i="54" s="1"/>
  <c r="AM197" i="54" a="1"/>
  <c r="AM197" i="54" s="1"/>
  <c r="AW197" i="54" a="1"/>
  <c r="AW197" i="54" s="1"/>
  <c r="AL197" i="54" a="1"/>
  <c r="AL197" i="54" s="1"/>
  <c r="AO197" i="54" a="1"/>
  <c r="AO197" i="54" s="1"/>
  <c r="X197" i="54" a="1"/>
  <c r="X197" i="54" s="1"/>
  <c r="U197" i="54"/>
  <c r="AR197" i="54" a="1"/>
  <c r="AR197" i="54" s="1"/>
  <c r="BC197" i="54"/>
  <c r="AK197" i="54" a="1"/>
  <c r="AK197" i="54" s="1"/>
  <c r="AE197" i="54" a="1"/>
  <c r="AE197" i="54" s="1"/>
  <c r="AG197" i="54" a="1"/>
  <c r="AG197" i="54" s="1"/>
  <c r="AU197" i="54" a="1"/>
  <c r="AU197" i="54" s="1"/>
  <c r="BA197" i="54" a="1"/>
  <c r="BA197" i="54" s="1"/>
  <c r="AY197" i="54" a="1"/>
  <c r="AY197" i="54" s="1"/>
  <c r="AB197" i="54" a="1"/>
  <c r="AB197" i="54" s="1"/>
  <c r="AJ197" i="54" a="1"/>
  <c r="AJ197" i="54" s="1"/>
  <c r="Y197" i="54" a="1"/>
  <c r="Y197" i="54" s="1"/>
  <c r="AX197" i="54" a="1"/>
  <c r="AX197" i="54" s="1"/>
  <c r="W253" i="54"/>
  <c r="AX241" i="54" a="1"/>
  <c r="AX241" i="54" s="1"/>
  <c r="AG241" i="54" a="1"/>
  <c r="AG241" i="54" s="1"/>
  <c r="AR241" i="54" a="1"/>
  <c r="AR241" i="54" s="1"/>
  <c r="AD241" i="54" a="1"/>
  <c r="AD241" i="54" s="1"/>
  <c r="AL241" i="54" a="1"/>
  <c r="AL241" i="54" s="1"/>
  <c r="Y241" i="54" a="1"/>
  <c r="Y241" i="54" s="1"/>
  <c r="AF241" i="54" a="1"/>
  <c r="AF241" i="54" s="1"/>
  <c r="AZ241" i="54" a="1"/>
  <c r="AZ241" i="54" s="1"/>
  <c r="AV241" i="54" a="1"/>
  <c r="AV241" i="54" s="1"/>
  <c r="AU241" i="54" a="1"/>
  <c r="AU241" i="54" s="1"/>
  <c r="AQ241" i="54" a="1"/>
  <c r="AQ241" i="54" s="1"/>
  <c r="AN241" i="54" a="1"/>
  <c r="AN241" i="54" s="1"/>
  <c r="AK241" i="54" a="1"/>
  <c r="AK241" i="54" s="1"/>
  <c r="AT241" i="54" a="1"/>
  <c r="AT241" i="54" s="1"/>
  <c r="AE241" i="54" a="1"/>
  <c r="AE241" i="54" s="1"/>
  <c r="AB241" i="54" a="1"/>
  <c r="AB241" i="54" s="1"/>
  <c r="Z241" i="54" a="1"/>
  <c r="Z241" i="54" s="1"/>
  <c r="AI241" i="54" a="1"/>
  <c r="AI241" i="54" s="1"/>
  <c r="AC241" i="54" a="1"/>
  <c r="AC241" i="54" s="1"/>
  <c r="AP241" i="54" a="1"/>
  <c r="AP241" i="54" s="1"/>
  <c r="BC241" i="54"/>
  <c r="AJ241" i="54" a="1"/>
  <c r="AJ241" i="54" s="1"/>
  <c r="U241" i="54"/>
  <c r="AW241" i="54" a="1"/>
  <c r="AW241" i="54" s="1"/>
  <c r="AY241" i="54" a="1"/>
  <c r="AY241" i="54" s="1"/>
  <c r="AM241" i="54" a="1"/>
  <c r="AM241" i="54" s="1"/>
  <c r="BA241" i="54" a="1"/>
  <c r="BA241" i="54" s="1"/>
  <c r="AH241" i="54" a="1"/>
  <c r="AH241" i="54" s="1"/>
  <c r="AS241" i="54" a="1"/>
  <c r="AS241" i="54" s="1"/>
  <c r="X241" i="54" a="1"/>
  <c r="X241" i="54" s="1"/>
  <c r="AA241" i="54" a="1"/>
  <c r="AA241" i="54" s="1"/>
  <c r="AO241" i="54" a="1"/>
  <c r="AO241" i="54" s="1"/>
  <c r="BA196" i="54" a="1"/>
  <c r="BA196" i="54" s="1"/>
  <c r="BA251" i="54" a="1"/>
  <c r="BA251" i="54" s="1"/>
  <c r="W198" i="54"/>
  <c r="AC186" i="54" a="1"/>
  <c r="AC186" i="54" s="1"/>
  <c r="AN186" i="54" a="1"/>
  <c r="AN186" i="54" s="1"/>
  <c r="BA186" i="54" a="1"/>
  <c r="BA186" i="54" s="1"/>
  <c r="AQ186" i="54" a="1"/>
  <c r="AQ186" i="54" s="1"/>
  <c r="AT186" i="54" a="1"/>
  <c r="AT186" i="54" s="1"/>
  <c r="AW186" i="54" a="1"/>
  <c r="AW186" i="54" s="1"/>
  <c r="AL186" i="54" a="1"/>
  <c r="AL186" i="54" s="1"/>
  <c r="AZ186" i="54" a="1"/>
  <c r="AZ186" i="54" s="1"/>
  <c r="AY186" i="54" a="1"/>
  <c r="AY186" i="54" s="1"/>
  <c r="AS186" i="54" a="1"/>
  <c r="AS186" i="54" s="1"/>
  <c r="AE186" i="54" a="1"/>
  <c r="AE186" i="54" s="1"/>
  <c r="AO186" i="54" a="1"/>
  <c r="AO186" i="54" s="1"/>
  <c r="AU186" i="54" a="1"/>
  <c r="AU186" i="54" s="1"/>
  <c r="Z186" i="54" a="1"/>
  <c r="Z186" i="54" s="1"/>
  <c r="AF186" i="54" a="1"/>
  <c r="AF186" i="54" s="1"/>
  <c r="AG186" i="54" a="1"/>
  <c r="AG186" i="54" s="1"/>
  <c r="AR186" i="54" a="1"/>
  <c r="AR186" i="54" s="1"/>
  <c r="AM186" i="54" a="1"/>
  <c r="AM186" i="54" s="1"/>
  <c r="AV186" i="54" a="1"/>
  <c r="AV186" i="54" s="1"/>
  <c r="BC186" i="54"/>
  <c r="AK186" i="54" a="1"/>
  <c r="AK186" i="54" s="1"/>
  <c r="X186" i="54" a="1"/>
  <c r="X186" i="54" s="1"/>
  <c r="AH186" i="54" a="1"/>
  <c r="AH186" i="54" s="1"/>
  <c r="Y186" i="54" a="1"/>
  <c r="Y186" i="54" s="1"/>
  <c r="AB186" i="54" a="1"/>
  <c r="AB186" i="54" s="1"/>
  <c r="AX186" i="54" a="1"/>
  <c r="AX186" i="54" s="1"/>
  <c r="AJ186" i="54" a="1"/>
  <c r="AJ186" i="54" s="1"/>
  <c r="U186" i="54"/>
  <c r="AA186" i="54" a="1"/>
  <c r="AA186" i="54" s="1"/>
  <c r="AP186" i="54" a="1"/>
  <c r="AP186" i="54" s="1"/>
  <c r="AD186" i="54" a="1"/>
  <c r="AD186" i="54" s="1"/>
  <c r="AI186" i="54" a="1"/>
  <c r="AI186" i="54" s="1"/>
  <c r="BD183" i="54"/>
  <c r="G183" i="54" s="1"/>
  <c r="BA229" i="54" a="1"/>
  <c r="BA229" i="54" s="1"/>
  <c r="BD207" i="54"/>
  <c r="BA218" i="54" a="1"/>
  <c r="BA218" i="54" s="1"/>
  <c r="W242" i="54"/>
  <c r="AG230" i="54" a="1"/>
  <c r="AG230" i="54" s="1"/>
  <c r="AM230" i="54" a="1"/>
  <c r="AM230" i="54" s="1"/>
  <c r="AB230" i="54" a="1"/>
  <c r="AB230" i="54" s="1"/>
  <c r="AN230" i="54" a="1"/>
  <c r="AN230" i="54" s="1"/>
  <c r="AS230" i="54" a="1"/>
  <c r="AS230" i="54" s="1"/>
  <c r="AE230" i="54" a="1"/>
  <c r="AE230" i="54" s="1"/>
  <c r="X230" i="54" a="1"/>
  <c r="X230" i="54" s="1"/>
  <c r="AF230" i="54" a="1"/>
  <c r="AF230" i="54" s="1"/>
  <c r="BC230" i="54"/>
  <c r="AX230" i="54" a="1"/>
  <c r="AX230" i="54" s="1"/>
  <c r="AT230" i="54" a="1"/>
  <c r="AT230" i="54" s="1"/>
  <c r="AL230" i="54" a="1"/>
  <c r="AL230" i="54" s="1"/>
  <c r="AC230" i="54" a="1"/>
  <c r="AC230" i="54" s="1"/>
  <c r="U230" i="54"/>
  <c r="AJ230" i="54" a="1"/>
  <c r="AJ230" i="54" s="1"/>
  <c r="BA230" i="54" a="1"/>
  <c r="BA230" i="54" s="1"/>
  <c r="AP230" i="54" a="1"/>
  <c r="AP230" i="54" s="1"/>
  <c r="AD230" i="54" a="1"/>
  <c r="AD230" i="54" s="1"/>
  <c r="AO230" i="54" a="1"/>
  <c r="AO230" i="54" s="1"/>
  <c r="AK230" i="54" a="1"/>
  <c r="AK230" i="54" s="1"/>
  <c r="AH230" i="54" a="1"/>
  <c r="AH230" i="54" s="1"/>
  <c r="Y230" i="54" a="1"/>
  <c r="Y230" i="54" s="1"/>
  <c r="AY230" i="54" a="1"/>
  <c r="AY230" i="54" s="1"/>
  <c r="AZ230" i="54" a="1"/>
  <c r="AZ230" i="54" s="1"/>
  <c r="Z230" i="54" a="1"/>
  <c r="Z230" i="54" s="1"/>
  <c r="AI230" i="54" a="1"/>
  <c r="AI230" i="54" s="1"/>
  <c r="AQ230" i="54" a="1"/>
  <c r="AQ230" i="54" s="1"/>
  <c r="AR230" i="54" a="1"/>
  <c r="AR230" i="54" s="1"/>
  <c r="AU230" i="54" a="1"/>
  <c r="AU230" i="54" s="1"/>
  <c r="AA230" i="54" a="1"/>
  <c r="AA230" i="54" s="1"/>
  <c r="AW230" i="54" a="1"/>
  <c r="AW230" i="54" s="1"/>
  <c r="AV230" i="54" a="1"/>
  <c r="AV230" i="54" s="1"/>
  <c r="AJ252" i="54" a="1"/>
  <c r="AJ252" i="54" s="1"/>
  <c r="AT252" i="54" a="1"/>
  <c r="AT252" i="54" s="1"/>
  <c r="AF252" i="54" a="1"/>
  <c r="AF252" i="54" s="1"/>
  <c r="AP252" i="54" a="1"/>
  <c r="AP252" i="54" s="1"/>
  <c r="AB252" i="54" a="1"/>
  <c r="AB252" i="54" s="1"/>
  <c r="AD252" i="54" a="1"/>
  <c r="AD252" i="54" s="1"/>
  <c r="BC252" i="54"/>
  <c r="X252" i="54" a="1"/>
  <c r="X252" i="54" s="1"/>
  <c r="Z252" i="54" a="1"/>
  <c r="Z252" i="54" s="1"/>
  <c r="BA252" i="54" a="1"/>
  <c r="BA252" i="54" s="1"/>
  <c r="AU252" i="54" a="1"/>
  <c r="AU252" i="54" s="1"/>
  <c r="AW252" i="54" a="1"/>
  <c r="AW252" i="54" s="1"/>
  <c r="AY252" i="54" a="1"/>
  <c r="AY252" i="54" s="1"/>
  <c r="AS252" i="54" a="1"/>
  <c r="AS252" i="54" s="1"/>
  <c r="AM252" i="54" a="1"/>
  <c r="AM252" i="54" s="1"/>
  <c r="AO252" i="54" a="1"/>
  <c r="AO252" i="54" s="1"/>
  <c r="AQ252" i="54" a="1"/>
  <c r="AQ252" i="54" s="1"/>
  <c r="AN252" i="54" a="1"/>
  <c r="AN252" i="54" s="1"/>
  <c r="AH252" i="54" a="1"/>
  <c r="AH252" i="54" s="1"/>
  <c r="AK252" i="54" a="1"/>
  <c r="AK252" i="54" s="1"/>
  <c r="AE252" i="54" a="1"/>
  <c r="AE252" i="54" s="1"/>
  <c r="AG252" i="54" a="1"/>
  <c r="AG252" i="54" s="1"/>
  <c r="AI252" i="54" a="1"/>
  <c r="AI252" i="54" s="1"/>
  <c r="AC252" i="54" a="1"/>
  <c r="AC252" i="54" s="1"/>
  <c r="U252" i="54"/>
  <c r="Y252" i="54" a="1"/>
  <c r="Y252" i="54" s="1"/>
  <c r="AA252" i="54" a="1"/>
  <c r="AA252" i="54" s="1"/>
  <c r="AZ252" i="54" a="1"/>
  <c r="AZ252" i="54" s="1"/>
  <c r="AV252" i="54" a="1"/>
  <c r="AV252" i="54" s="1"/>
  <c r="AX252" i="54" a="1"/>
  <c r="AX252" i="54" s="1"/>
  <c r="AR252" i="54" a="1"/>
  <c r="AR252" i="54" s="1"/>
  <c r="AL252" i="54" a="1"/>
  <c r="AL252" i="54" s="1"/>
  <c r="BD161" i="54"/>
  <c r="G161" i="54" s="1"/>
  <c r="BB6" i="54"/>
  <c r="BB230" i="54" s="1" a="1"/>
  <c r="BB230" i="54" s="1"/>
  <c r="BA7" i="54" a="1"/>
  <c r="BA7" i="54" s="1"/>
  <c r="BA8" i="54" a="1"/>
  <c r="BA8" i="54" s="1"/>
  <c r="BA20" i="54" a="1"/>
  <c r="BA20" i="54" s="1"/>
  <c r="BA19" i="54" a="1"/>
  <c r="BA19" i="54" s="1"/>
  <c r="BA31" i="54" a="1"/>
  <c r="BA31" i="54" s="1"/>
  <c r="BA32" i="54" a="1"/>
  <c r="BA32" i="54" s="1"/>
  <c r="BA9" i="54" a="1"/>
  <c r="BA9" i="54" s="1"/>
  <c r="BA10" i="54" a="1"/>
  <c r="BA10" i="54" s="1"/>
  <c r="BD10" i="54" s="1"/>
  <c r="G10" i="54" s="1"/>
  <c r="BA44" i="54" a="1"/>
  <c r="BA44" i="54" s="1"/>
  <c r="BA43" i="54" a="1"/>
  <c r="BA43" i="54" s="1"/>
  <c r="BA21" i="54" a="1"/>
  <c r="BA21" i="54" s="1"/>
  <c r="BA33" i="54" a="1"/>
  <c r="BA33" i="54" s="1"/>
  <c r="BA56" i="54" a="1"/>
  <c r="BA56" i="54" s="1"/>
  <c r="BA55" i="54" a="1"/>
  <c r="BA55" i="54" s="1"/>
  <c r="BA22" i="54" a="1"/>
  <c r="BA22" i="54" s="1"/>
  <c r="BD22" i="54" s="1"/>
  <c r="G22" i="54" s="1"/>
  <c r="BA11" i="54" a="1"/>
  <c r="BA11" i="54" s="1"/>
  <c r="BA34" i="54" a="1"/>
  <c r="BA34" i="54" s="1"/>
  <c r="BD34" i="54" s="1"/>
  <c r="G34" i="54" s="1"/>
  <c r="BA12" i="54" a="1"/>
  <c r="BA12" i="54" s="1"/>
  <c r="BD12" i="54" s="1"/>
  <c r="G12" i="54" s="1"/>
  <c r="BA68" i="54" a="1"/>
  <c r="BA68" i="54" s="1"/>
  <c r="BA45" i="54" a="1"/>
  <c r="BA45" i="54" s="1"/>
  <c r="BA67" i="54" a="1"/>
  <c r="BA67" i="54" s="1"/>
  <c r="BA23" i="54" a="1"/>
  <c r="BA23" i="54" s="1"/>
  <c r="BA46" i="54" a="1"/>
  <c r="BA46" i="54" s="1"/>
  <c r="BD46" i="54" s="1"/>
  <c r="G46" i="54" s="1"/>
  <c r="BA13" i="54" a="1"/>
  <c r="BA13" i="54" s="1"/>
  <c r="BA79" i="54" a="1"/>
  <c r="BA79" i="54" s="1"/>
  <c r="BA24" i="54" a="1"/>
  <c r="BA24" i="54" s="1"/>
  <c r="BD24" i="54" s="1"/>
  <c r="G24" i="54" s="1"/>
  <c r="BA35" i="54" a="1"/>
  <c r="BA35" i="54" s="1"/>
  <c r="BA57" i="54" a="1"/>
  <c r="BA57" i="54" s="1"/>
  <c r="BA80" i="54" a="1"/>
  <c r="BA80" i="54" s="1"/>
  <c r="BA92" i="54" a="1"/>
  <c r="BA92" i="54" s="1"/>
  <c r="BA58" i="54" a="1"/>
  <c r="BA58" i="54" s="1"/>
  <c r="BD58" i="54" s="1"/>
  <c r="G58" i="54" s="1"/>
  <c r="BA25" i="54" a="1"/>
  <c r="BA25" i="54" s="1"/>
  <c r="BA36" i="54" a="1"/>
  <c r="BA36" i="54" s="1"/>
  <c r="BD36" i="54" s="1"/>
  <c r="G36" i="54" s="1"/>
  <c r="BA69" i="54" a="1"/>
  <c r="BA69" i="54" s="1"/>
  <c r="BA14" i="54" a="1"/>
  <c r="BA14" i="54" s="1"/>
  <c r="BA47" i="54" a="1"/>
  <c r="BA47" i="54" s="1"/>
  <c r="BA91" i="54" a="1"/>
  <c r="BA91" i="54" s="1"/>
  <c r="BA70" i="54" a="1"/>
  <c r="BA70" i="54" s="1"/>
  <c r="BD70" i="54" s="1"/>
  <c r="G70" i="54" s="1"/>
  <c r="BA15" i="54" a="1"/>
  <c r="BA15" i="54" s="1"/>
  <c r="BD15" i="54" s="1"/>
  <c r="G15" i="54" s="1"/>
  <c r="BA26" i="54" a="1"/>
  <c r="BA26" i="54" s="1"/>
  <c r="BA103" i="54" a="1"/>
  <c r="BA103" i="54" s="1"/>
  <c r="BA104" i="54" a="1"/>
  <c r="BA104" i="54" s="1"/>
  <c r="BA48" i="54" a="1"/>
  <c r="BA48" i="54" s="1"/>
  <c r="BD48" i="54" s="1"/>
  <c r="G48" i="54" s="1"/>
  <c r="BA37" i="54" a="1"/>
  <c r="BA37" i="54" s="1"/>
  <c r="BA81" i="54" a="1"/>
  <c r="BA81" i="54" s="1"/>
  <c r="BA59" i="54" a="1"/>
  <c r="BA59" i="54" s="1"/>
  <c r="BA38" i="54" a="1"/>
  <c r="BA38" i="54" s="1"/>
  <c r="BA115" i="54" a="1"/>
  <c r="BA115" i="54" s="1"/>
  <c r="BA49" i="54" a="1"/>
  <c r="BA49" i="54" s="1"/>
  <c r="BA71" i="54" a="1"/>
  <c r="BA71" i="54" s="1"/>
  <c r="BA82" i="54" a="1"/>
  <c r="BA82" i="54" s="1"/>
  <c r="BD82" i="54" s="1"/>
  <c r="G82" i="54" s="1"/>
  <c r="BA60" i="54" a="1"/>
  <c r="BA60" i="54" s="1"/>
  <c r="BD60" i="54" s="1"/>
  <c r="G60" i="54" s="1"/>
  <c r="BA93" i="54" a="1"/>
  <c r="BA93" i="54" s="1"/>
  <c r="BA16" i="54" a="1"/>
  <c r="BA16" i="54" s="1"/>
  <c r="BA116" i="54" a="1"/>
  <c r="BA116" i="54" s="1"/>
  <c r="BA27" i="54" a="1"/>
  <c r="BA27" i="54" s="1"/>
  <c r="BD27" i="54" s="1"/>
  <c r="G27" i="54" s="1"/>
  <c r="BA61" i="54" a="1"/>
  <c r="BA61" i="54" s="1"/>
  <c r="BA50" i="54" a="1"/>
  <c r="BA50" i="54" s="1"/>
  <c r="BA17" i="54" a="1"/>
  <c r="BA17" i="54" s="1"/>
  <c r="BD17" i="54" s="1"/>
  <c r="G17" i="54" s="1"/>
  <c r="BA94" i="54" a="1"/>
  <c r="BA94" i="54" s="1"/>
  <c r="BD94" i="54" s="1"/>
  <c r="G94" i="54" s="1"/>
  <c r="BA105" i="54" a="1"/>
  <c r="BA105" i="54" s="1"/>
  <c r="BA83" i="54" a="1"/>
  <c r="BA83" i="54" s="1"/>
  <c r="BA39" i="54" a="1"/>
  <c r="BA39" i="54" s="1"/>
  <c r="BD39" i="54" s="1"/>
  <c r="G39" i="54" s="1"/>
  <c r="BA72" i="54" a="1"/>
  <c r="BA72" i="54" s="1"/>
  <c r="BD72" i="54" s="1"/>
  <c r="G72" i="54" s="1"/>
  <c r="BA28" i="54" a="1"/>
  <c r="BA28" i="54" s="1"/>
  <c r="BA95" i="54" a="1"/>
  <c r="BA95" i="54" s="1"/>
  <c r="BA51" i="54" a="1"/>
  <c r="BA51" i="54" s="1"/>
  <c r="BD51" i="54" s="1"/>
  <c r="G51" i="54" s="1"/>
  <c r="BA73" i="54" a="1"/>
  <c r="BA73" i="54" s="1"/>
  <c r="BA62" i="54" a="1"/>
  <c r="BA62" i="54" s="1"/>
  <c r="BA117" i="54" a="1"/>
  <c r="BA117" i="54" s="1"/>
  <c r="BA40" i="54" a="1"/>
  <c r="BA40" i="54" s="1"/>
  <c r="BA84" i="54" a="1"/>
  <c r="BA84" i="54" s="1"/>
  <c r="BD84" i="54" s="1"/>
  <c r="G84" i="54" s="1"/>
  <c r="BA29" i="54" a="1"/>
  <c r="BA29" i="54" s="1"/>
  <c r="BD29" i="54" s="1"/>
  <c r="G29" i="54" s="1"/>
  <c r="BA106" i="54" a="1"/>
  <c r="BA106" i="54" s="1"/>
  <c r="BD106" i="54" s="1"/>
  <c r="G106" i="54" s="1"/>
  <c r="BA18" i="54" a="1"/>
  <c r="BA18" i="54" s="1"/>
  <c r="BA52" i="54" a="1"/>
  <c r="BA52" i="54" s="1"/>
  <c r="BA30" i="54" a="1"/>
  <c r="BA30" i="54" s="1"/>
  <c r="BA85" i="54" a="1"/>
  <c r="BA85" i="54" s="1"/>
  <c r="BA96" i="54" a="1"/>
  <c r="BA96" i="54" s="1"/>
  <c r="BD96" i="54" s="1"/>
  <c r="G96" i="54" s="1"/>
  <c r="BA74" i="54" a="1"/>
  <c r="BA74" i="54" s="1"/>
  <c r="BA107" i="54" a="1"/>
  <c r="BA107" i="54" s="1"/>
  <c r="BA63" i="54" a="1"/>
  <c r="BA63" i="54" s="1"/>
  <c r="BD63" i="54" s="1"/>
  <c r="G63" i="54" s="1"/>
  <c r="BA118" i="54" a="1"/>
  <c r="BA118" i="54" s="1"/>
  <c r="BD118" i="54" s="1"/>
  <c r="G118" i="54" s="1"/>
  <c r="BA41" i="54" a="1"/>
  <c r="BA41" i="54" s="1"/>
  <c r="BD41" i="54" s="1"/>
  <c r="G41" i="54" s="1"/>
  <c r="BA42" i="54" a="1"/>
  <c r="BA42" i="54" s="1"/>
  <c r="BA97" i="54" a="1"/>
  <c r="BA97" i="54" s="1"/>
  <c r="BA64" i="54" a="1"/>
  <c r="BA64" i="54" s="1"/>
  <c r="BA108" i="54" a="1"/>
  <c r="BA108" i="54" s="1"/>
  <c r="BD108" i="54" s="1"/>
  <c r="G108" i="54" s="1"/>
  <c r="BA53" i="54" a="1"/>
  <c r="BA53" i="54" s="1"/>
  <c r="BD53" i="54" s="1"/>
  <c r="G53" i="54" s="1"/>
  <c r="BA86" i="54" a="1"/>
  <c r="BA86" i="54" s="1"/>
  <c r="BA119" i="54" a="1"/>
  <c r="BA119" i="54" s="1"/>
  <c r="BA75" i="54" a="1"/>
  <c r="BA75" i="54" s="1"/>
  <c r="BD75" i="54" s="1"/>
  <c r="G75" i="54" s="1"/>
  <c r="BA65" i="54" a="1"/>
  <c r="BA65" i="54" s="1"/>
  <c r="BD65" i="54" s="1"/>
  <c r="G65" i="54" s="1"/>
  <c r="BA76" i="54" a="1"/>
  <c r="BA76" i="54" s="1"/>
  <c r="BA87" i="54" a="1"/>
  <c r="BA87" i="54" s="1"/>
  <c r="BD87" i="54" s="1"/>
  <c r="G87" i="54" s="1"/>
  <c r="BA98" i="54" a="1"/>
  <c r="BA98" i="54" s="1"/>
  <c r="BA54" i="54" a="1"/>
  <c r="BA54" i="54" s="1"/>
  <c r="BA109" i="54" a="1"/>
  <c r="BA109" i="54" s="1"/>
  <c r="BA77" i="54" a="1"/>
  <c r="BA77" i="54" s="1"/>
  <c r="BD77" i="54" s="1"/>
  <c r="G77" i="54" s="1"/>
  <c r="BA88" i="54" a="1"/>
  <c r="BA88" i="54" s="1"/>
  <c r="BA99" i="54" a="1"/>
  <c r="BA99" i="54" s="1"/>
  <c r="BD99" i="54" s="1"/>
  <c r="G99" i="54" s="1"/>
  <c r="BA66" i="54" a="1"/>
  <c r="BA66" i="54" s="1"/>
  <c r="BA110" i="54" a="1"/>
  <c r="BA110" i="54" s="1"/>
  <c r="BA78" i="54" a="1"/>
  <c r="BA78" i="54" s="1"/>
  <c r="BA111" i="54" a="1"/>
  <c r="BA111" i="54" s="1"/>
  <c r="BD111" i="54" s="1"/>
  <c r="G111" i="54" s="1"/>
  <c r="BA100" i="54" a="1"/>
  <c r="BA100" i="54" s="1"/>
  <c r="BA89" i="54" a="1"/>
  <c r="BA89" i="54" s="1"/>
  <c r="BD89" i="54" s="1"/>
  <c r="G89" i="54" s="1"/>
  <c r="BA90" i="54" a="1"/>
  <c r="BA90" i="54" s="1"/>
  <c r="BA101" i="54" a="1"/>
  <c r="BA101" i="54" s="1"/>
  <c r="BD101" i="54" s="1"/>
  <c r="G101" i="54" s="1"/>
  <c r="BA112" i="54" a="1"/>
  <c r="BA112" i="54" s="1"/>
  <c r="BA113" i="54" a="1"/>
  <c r="BA113" i="54" s="1"/>
  <c r="BD113" i="54" s="1"/>
  <c r="G113" i="54" s="1"/>
  <c r="BA102" i="54" a="1"/>
  <c r="BA102" i="54" s="1"/>
  <c r="BA114" i="54" a="1"/>
  <c r="BA114" i="54" s="1"/>
  <c r="F81" i="50"/>
  <c r="F73" i="50"/>
  <c r="H81" i="50"/>
  <c r="H73" i="50"/>
  <c r="J81" i="50"/>
  <c r="J73" i="50"/>
  <c r="AD45" i="47"/>
  <c r="AD46" i="47"/>
  <c r="AD44" i="47"/>
  <c r="AD47" i="47"/>
  <c r="BB10" i="50"/>
  <c r="BE62" i="50"/>
  <c r="BE14" i="50"/>
  <c r="BE145" i="50"/>
  <c r="BE121" i="50"/>
  <c r="BE72" i="50"/>
  <c r="BE48" i="50"/>
  <c r="BE24" i="50"/>
  <c r="BA18" i="50"/>
  <c r="BA30" i="50"/>
  <c r="BE118" i="50"/>
  <c r="BE70" i="50"/>
  <c r="BE46" i="50"/>
  <c r="BE22" i="50"/>
  <c r="BE153" i="50"/>
  <c r="BE152" i="50"/>
  <c r="BE104" i="50"/>
  <c r="BE80" i="50"/>
  <c r="BE56" i="50"/>
  <c r="BE8" i="50"/>
  <c r="BE127" i="50"/>
  <c r="BE91" i="50"/>
  <c r="BE55" i="50"/>
  <c r="BE19" i="50"/>
  <c r="BE150" i="50"/>
  <c r="BE102" i="50"/>
  <c r="BE78" i="50"/>
  <c r="BE30" i="50"/>
  <c r="BE139" i="50"/>
  <c r="BE103" i="50"/>
  <c r="BE67" i="50"/>
  <c r="BE31" i="50"/>
  <c r="BE161" i="50"/>
  <c r="BE137" i="50"/>
  <c r="BE113" i="50"/>
  <c r="BE89" i="50"/>
  <c r="BE77" i="50"/>
  <c r="BE65" i="50"/>
  <c r="BE53" i="50"/>
  <c r="BE151" i="50"/>
  <c r="BE115" i="50"/>
  <c r="BE79" i="50"/>
  <c r="BE43" i="50"/>
  <c r="BE160" i="50"/>
  <c r="BE148" i="50"/>
  <c r="BE136" i="50"/>
  <c r="BE124" i="50"/>
  <c r="BE112" i="50"/>
  <c r="BE64" i="50"/>
  <c r="BE28" i="50"/>
  <c r="AY10" i="50"/>
  <c r="BA42" i="50"/>
  <c r="AY16" i="50"/>
  <c r="AY17" i="50"/>
  <c r="AY22" i="50"/>
  <c r="AY15" i="50"/>
  <c r="AY28" i="50"/>
  <c r="AY18" i="50"/>
  <c r="AY34" i="50"/>
  <c r="AY46" i="50"/>
  <c r="AY58" i="50"/>
  <c r="AY70" i="50"/>
  <c r="AY12" i="50"/>
  <c r="BA54" i="50"/>
  <c r="AY27" i="50"/>
  <c r="AY39" i="50"/>
  <c r="AY40" i="50"/>
  <c r="AY29" i="50"/>
  <c r="AY30" i="50"/>
  <c r="AY24" i="50"/>
  <c r="AY36" i="50"/>
  <c r="AY48" i="50"/>
  <c r="BA78" i="50"/>
  <c r="BA90" i="50"/>
  <c r="BA102" i="50"/>
  <c r="BA114" i="50"/>
  <c r="BA138" i="50"/>
  <c r="AY51" i="50"/>
  <c r="AY63" i="50"/>
  <c r="AY75" i="50"/>
  <c r="AY87" i="50"/>
  <c r="AY99" i="50"/>
  <c r="AY111" i="50"/>
  <c r="AY123" i="50"/>
  <c r="AY135" i="50"/>
  <c r="AY147" i="50"/>
  <c r="AY159" i="50"/>
  <c r="AY52" i="50"/>
  <c r="AY64" i="50"/>
  <c r="AY76" i="50"/>
  <c r="AY88" i="50"/>
  <c r="AY100" i="50"/>
  <c r="AY112" i="50"/>
  <c r="AY124" i="50"/>
  <c r="AY136" i="50"/>
  <c r="AY148" i="50"/>
  <c r="AY41" i="50"/>
  <c r="AY53" i="50"/>
  <c r="AY42" i="50"/>
  <c r="AY54" i="50"/>
  <c r="AY78" i="50"/>
  <c r="AY90" i="50"/>
  <c r="BB11" i="50"/>
  <c r="BB23" i="50"/>
  <c r="BB35" i="50"/>
  <c r="BB47" i="50"/>
  <c r="BB59" i="50"/>
  <c r="BB71" i="50"/>
  <c r="BA17" i="50"/>
  <c r="BA9" i="50"/>
  <c r="BA21" i="50"/>
  <c r="BA33" i="50"/>
  <c r="BA45" i="50"/>
  <c r="BA57" i="50"/>
  <c r="BA69" i="50"/>
  <c r="BA81" i="50"/>
  <c r="BA93" i="50"/>
  <c r="BA105" i="50"/>
  <c r="BA117" i="50"/>
  <c r="BA129" i="50"/>
  <c r="BA141" i="50"/>
  <c r="BA153" i="50"/>
  <c r="BA10" i="50"/>
  <c r="BA22" i="50"/>
  <c r="BA34" i="50"/>
  <c r="BA46" i="50"/>
  <c r="BA58" i="50"/>
  <c r="BA70" i="50"/>
  <c r="BA82" i="50"/>
  <c r="AZ8" i="50"/>
  <c r="AZ20" i="50"/>
  <c r="AZ32" i="50"/>
  <c r="AZ44" i="50"/>
  <c r="AZ56" i="50"/>
  <c r="AZ68" i="50"/>
  <c r="AZ80" i="50"/>
  <c r="AZ92" i="50"/>
  <c r="AZ104" i="50"/>
  <c r="AZ116" i="50"/>
  <c r="AZ128" i="50"/>
  <c r="AZ140" i="50"/>
  <c r="AZ152" i="50"/>
  <c r="AZ164" i="50"/>
  <c r="BA16" i="50"/>
  <c r="BA28" i="50"/>
  <c r="BA40" i="50"/>
  <c r="BA52" i="50"/>
  <c r="BA64" i="50"/>
  <c r="BA76" i="50"/>
  <c r="BA88" i="50"/>
  <c r="BA100" i="50"/>
  <c r="BA112" i="50"/>
  <c r="BA124" i="50"/>
  <c r="BA136" i="50"/>
  <c r="BA148" i="50"/>
  <c r="BB12" i="50"/>
  <c r="BB24" i="50"/>
  <c r="BB36" i="50"/>
  <c r="BB48" i="50"/>
  <c r="BB60" i="50"/>
  <c r="BB72" i="50"/>
  <c r="BB13" i="50"/>
  <c r="BB25" i="50"/>
  <c r="BB37" i="50"/>
  <c r="BB49" i="50"/>
  <c r="BA150" i="50"/>
  <c r="BB14" i="50"/>
  <c r="BB26" i="50"/>
  <c r="BB38" i="50"/>
  <c r="BB50" i="50"/>
  <c r="BB62" i="50"/>
  <c r="BB74" i="50"/>
  <c r="BB86" i="50"/>
  <c r="BB98" i="50"/>
  <c r="BB110" i="50"/>
  <c r="BB122" i="50"/>
  <c r="AZ21" i="50"/>
  <c r="AZ10" i="50"/>
  <c r="AZ34" i="50"/>
  <c r="AZ58" i="50"/>
  <c r="AZ82" i="50"/>
  <c r="AZ94" i="50"/>
  <c r="AZ106" i="50"/>
  <c r="AZ118" i="50"/>
  <c r="AZ130" i="50"/>
  <c r="AZ154" i="50"/>
  <c r="AZ11" i="50"/>
  <c r="AZ23" i="50"/>
  <c r="AZ35" i="50"/>
  <c r="AZ47" i="50"/>
  <c r="BB15" i="50"/>
  <c r="BB27" i="50"/>
  <c r="BB39" i="50"/>
  <c r="BB51" i="50"/>
  <c r="BB63" i="50"/>
  <c r="AZ22" i="50"/>
  <c r="AZ46" i="50"/>
  <c r="AZ70" i="50"/>
  <c r="AZ142" i="50"/>
  <c r="AZ12" i="50"/>
  <c r="AZ24" i="50"/>
  <c r="AZ36" i="50"/>
  <c r="AZ48" i="50"/>
  <c r="AZ60" i="50"/>
  <c r="BB16" i="50"/>
  <c r="AZ57" i="50"/>
  <c r="AZ25" i="50"/>
  <c r="AZ157" i="50"/>
  <c r="AZ33" i="50"/>
  <c r="AZ37" i="50"/>
  <c r="AZ61" i="50"/>
  <c r="AZ97" i="50"/>
  <c r="AZ133" i="50"/>
  <c r="AY160" i="50"/>
  <c r="AZ14" i="50"/>
  <c r="AZ26" i="50"/>
  <c r="AZ38" i="50"/>
  <c r="AZ50" i="50"/>
  <c r="AZ62" i="50"/>
  <c r="AZ74" i="50"/>
  <c r="AZ86" i="50"/>
  <c r="AZ98" i="50"/>
  <c r="AZ110" i="50"/>
  <c r="AZ122" i="50"/>
  <c r="AZ134" i="50"/>
  <c r="AZ146" i="50"/>
  <c r="AZ158" i="50"/>
  <c r="BA94" i="50"/>
  <c r="BA106" i="50"/>
  <c r="BA118" i="50"/>
  <c r="BA130" i="50"/>
  <c r="BA142" i="50"/>
  <c r="BA154" i="50"/>
  <c r="BB18" i="50"/>
  <c r="BB30" i="50"/>
  <c r="BB42" i="50"/>
  <c r="BB54" i="50"/>
  <c r="BB78" i="50"/>
  <c r="BB90" i="50"/>
  <c r="BB102" i="50"/>
  <c r="BB114" i="50"/>
  <c r="BB138" i="50"/>
  <c r="BB150" i="50"/>
  <c r="AZ39" i="50"/>
  <c r="AZ87" i="50"/>
  <c r="AZ111" i="50"/>
  <c r="AZ123" i="50"/>
  <c r="AZ135" i="50"/>
  <c r="AZ9" i="50"/>
  <c r="AZ49" i="50"/>
  <c r="AZ73" i="50"/>
  <c r="AZ109" i="50"/>
  <c r="AZ145" i="50"/>
  <c r="AZ15" i="50"/>
  <c r="AZ51" i="50"/>
  <c r="AZ75" i="50"/>
  <c r="AY102" i="50"/>
  <c r="AY114" i="50"/>
  <c r="AY138" i="50"/>
  <c r="AY150" i="50"/>
  <c r="AZ16" i="50"/>
  <c r="AZ28" i="50"/>
  <c r="AZ40" i="50"/>
  <c r="AZ52" i="50"/>
  <c r="AZ64" i="50"/>
  <c r="AZ76" i="50"/>
  <c r="AZ88" i="50"/>
  <c r="AZ100" i="50"/>
  <c r="AZ112" i="50"/>
  <c r="AZ124" i="50"/>
  <c r="AZ136" i="50"/>
  <c r="AZ148" i="50"/>
  <c r="AZ160" i="50"/>
  <c r="BA12" i="50"/>
  <c r="BA24" i="50"/>
  <c r="BA36" i="50"/>
  <c r="BA48" i="50"/>
  <c r="BA60" i="50"/>
  <c r="BA72" i="50"/>
  <c r="BA84" i="50"/>
  <c r="BA96" i="50"/>
  <c r="BA108" i="50"/>
  <c r="BA120" i="50"/>
  <c r="BA132" i="50"/>
  <c r="BA144" i="50"/>
  <c r="BA156" i="50"/>
  <c r="BB8" i="50"/>
  <c r="BB20" i="50"/>
  <c r="BB32" i="50"/>
  <c r="BB44" i="50"/>
  <c r="BB56" i="50"/>
  <c r="BB68" i="50"/>
  <c r="BB80" i="50"/>
  <c r="BB92" i="50"/>
  <c r="BB104" i="50"/>
  <c r="BB116" i="50"/>
  <c r="BB128" i="50"/>
  <c r="BB140" i="50"/>
  <c r="BB152" i="50"/>
  <c r="BB164" i="50"/>
  <c r="AZ45" i="50"/>
  <c r="AZ13" i="50"/>
  <c r="AZ85" i="50"/>
  <c r="AZ121" i="50"/>
  <c r="AZ27" i="50"/>
  <c r="AZ63" i="50"/>
  <c r="AZ99" i="50"/>
  <c r="AZ17" i="50"/>
  <c r="AZ29" i="50"/>
  <c r="AZ41" i="50"/>
  <c r="AZ53" i="50"/>
  <c r="AZ65" i="50"/>
  <c r="AZ77" i="50"/>
  <c r="AZ89" i="50"/>
  <c r="AZ101" i="50"/>
  <c r="AZ113" i="50"/>
  <c r="AZ125" i="50"/>
  <c r="AZ137" i="50"/>
  <c r="AZ149" i="50"/>
  <c r="AZ161" i="50"/>
  <c r="BA13" i="50"/>
  <c r="BB9" i="50"/>
  <c r="BB21" i="50"/>
  <c r="AY162" i="50"/>
  <c r="F125" i="46"/>
  <c r="AX101" i="50"/>
  <c r="AY19" i="50"/>
  <c r="AY55" i="50"/>
  <c r="AY67" i="50"/>
  <c r="AY91" i="50"/>
  <c r="AY115" i="50"/>
  <c r="AY127" i="50"/>
  <c r="AY151" i="50"/>
  <c r="BA25" i="50"/>
  <c r="BA37" i="50"/>
  <c r="BA49" i="50"/>
  <c r="BA61" i="50"/>
  <c r="BA73" i="50"/>
  <c r="BA85" i="50"/>
  <c r="BA97" i="50"/>
  <c r="BA109" i="50"/>
  <c r="BA121" i="50"/>
  <c r="BA133" i="50"/>
  <c r="BA145" i="50"/>
  <c r="BA157" i="50"/>
  <c r="BB33" i="50"/>
  <c r="BB45" i="50"/>
  <c r="BB57" i="50"/>
  <c r="BB81" i="50"/>
  <c r="BB93" i="50"/>
  <c r="BB105" i="50"/>
  <c r="BB117" i="50"/>
  <c r="BB129" i="50"/>
  <c r="BB141" i="50"/>
  <c r="BB153" i="50"/>
  <c r="AX100" i="50"/>
  <c r="AX88" i="50"/>
  <c r="AX76" i="50"/>
  <c r="AX52" i="50"/>
  <c r="AX40" i="50"/>
  <c r="AX16" i="50"/>
  <c r="AY126" i="50"/>
  <c r="AX17" i="50"/>
  <c r="AY8" i="50"/>
  <c r="AY20" i="50"/>
  <c r="AY32" i="50"/>
  <c r="AY44" i="50"/>
  <c r="AY56" i="50"/>
  <c r="AY68" i="50"/>
  <c r="AY80" i="50"/>
  <c r="AY92" i="50"/>
  <c r="AY104" i="50"/>
  <c r="AY116" i="50"/>
  <c r="AY128" i="50"/>
  <c r="AY140" i="50"/>
  <c r="AY152" i="50"/>
  <c r="AY164" i="50"/>
  <c r="AZ18" i="50"/>
  <c r="AZ30" i="50"/>
  <c r="AZ42" i="50"/>
  <c r="AZ54" i="50"/>
  <c r="AZ78" i="50"/>
  <c r="AZ90" i="50"/>
  <c r="AZ102" i="50"/>
  <c r="AZ114" i="50"/>
  <c r="AZ126" i="50"/>
  <c r="AZ138" i="50"/>
  <c r="AZ150" i="50"/>
  <c r="AZ162" i="50"/>
  <c r="BA14" i="50"/>
  <c r="BA26" i="50"/>
  <c r="BA38" i="50"/>
  <c r="BA50" i="50"/>
  <c r="BA62" i="50"/>
  <c r="BA74" i="50"/>
  <c r="BA86" i="50"/>
  <c r="BA98" i="50"/>
  <c r="BA110" i="50"/>
  <c r="BA122" i="50"/>
  <c r="BA134" i="50"/>
  <c r="BA146" i="50"/>
  <c r="BA158" i="50"/>
  <c r="BB22" i="50"/>
  <c r="BB34" i="50"/>
  <c r="BB46" i="50"/>
  <c r="BB58" i="50"/>
  <c r="BB70" i="50"/>
  <c r="BB82" i="50"/>
  <c r="BB94" i="50"/>
  <c r="BB106" i="50"/>
  <c r="BB118" i="50"/>
  <c r="BB130" i="50"/>
  <c r="BB142" i="50"/>
  <c r="BB154" i="50"/>
  <c r="AX159" i="50"/>
  <c r="AX147" i="50"/>
  <c r="AX135" i="50"/>
  <c r="AX123" i="50"/>
  <c r="AX111" i="50"/>
  <c r="AX99" i="50"/>
  <c r="AX87" i="50"/>
  <c r="AX75" i="50"/>
  <c r="AX63" i="50"/>
  <c r="AX51" i="50"/>
  <c r="AX39" i="50"/>
  <c r="AX27" i="50"/>
  <c r="AX15" i="50"/>
  <c r="F173" i="46"/>
  <c r="AX149" i="50"/>
  <c r="AY153" i="50"/>
  <c r="AY225" i="50"/>
  <c r="AY215" i="50"/>
  <c r="AY205" i="50"/>
  <c r="AY183" i="50"/>
  <c r="AY173" i="50"/>
  <c r="AY218" i="50"/>
  <c r="AY213" i="50"/>
  <c r="AY203" i="50"/>
  <c r="AY193" i="50"/>
  <c r="AY171" i="50"/>
  <c r="AY228" i="50"/>
  <c r="AY206" i="50"/>
  <c r="AY201" i="50"/>
  <c r="AY191" i="50"/>
  <c r="AY181" i="50"/>
  <c r="AY226" i="50"/>
  <c r="AY216" i="50"/>
  <c r="AY194" i="50"/>
  <c r="AY189" i="50"/>
  <c r="AY179" i="50"/>
  <c r="AY224" i="50"/>
  <c r="AY214" i="50"/>
  <c r="AY204" i="50"/>
  <c r="AY182" i="50"/>
  <c r="AY177" i="50"/>
  <c r="AY234" i="50"/>
  <c r="AY212" i="50"/>
  <c r="AY202" i="50"/>
  <c r="AY192" i="50"/>
  <c r="AY165" i="50"/>
  <c r="AY232" i="50"/>
  <c r="AY222" i="50"/>
  <c r="AY200" i="50"/>
  <c r="AY190" i="50"/>
  <c r="AY180" i="50"/>
  <c r="AY167" i="50"/>
  <c r="AY166" i="50"/>
  <c r="AY220" i="50"/>
  <c r="AY210" i="50"/>
  <c r="AY188" i="50"/>
  <c r="AY178" i="50"/>
  <c r="AY223" i="50"/>
  <c r="AY7" i="50"/>
  <c r="AY184" i="50"/>
  <c r="AY174" i="50"/>
  <c r="AY219" i="50"/>
  <c r="AY209" i="50"/>
  <c r="AY187" i="50"/>
  <c r="AY231" i="50"/>
  <c r="AY168" i="50"/>
  <c r="AY207" i="50"/>
  <c r="AY195" i="50"/>
  <c r="AY208" i="50"/>
  <c r="AY233" i="50"/>
  <c r="AY196" i="50"/>
  <c r="AY221" i="50"/>
  <c r="AY169" i="50"/>
  <c r="AY172" i="50"/>
  <c r="AY197" i="50"/>
  <c r="AY227" i="50"/>
  <c r="AY185" i="50"/>
  <c r="AY198" i="50"/>
  <c r="AY211" i="50"/>
  <c r="AY186" i="50"/>
  <c r="AY199" i="50"/>
  <c r="AY170" i="50"/>
  <c r="AY229" i="50"/>
  <c r="AY175" i="50"/>
  <c r="AY217" i="50"/>
  <c r="AY230" i="50"/>
  <c r="AY176" i="50"/>
  <c r="AY31" i="50"/>
  <c r="AY43" i="50"/>
  <c r="AY79" i="50"/>
  <c r="AY103" i="50"/>
  <c r="AY139" i="50"/>
  <c r="AY163" i="50"/>
  <c r="AY9" i="50"/>
  <c r="AY21" i="50"/>
  <c r="AY33" i="50"/>
  <c r="AY45" i="50"/>
  <c r="AY57" i="50"/>
  <c r="AY69" i="50"/>
  <c r="AY81" i="50"/>
  <c r="AY93" i="50"/>
  <c r="AY105" i="50"/>
  <c r="AY117" i="50"/>
  <c r="AY129" i="50"/>
  <c r="AY141" i="50"/>
  <c r="AZ171" i="50"/>
  <c r="AZ184" i="50"/>
  <c r="AZ215" i="50"/>
  <c r="AZ205" i="50"/>
  <c r="AZ183" i="50"/>
  <c r="AZ228" i="50"/>
  <c r="AZ206" i="50"/>
  <c r="AZ203" i="50"/>
  <c r="AZ193" i="50"/>
  <c r="AZ226" i="50"/>
  <c r="AZ216" i="50"/>
  <c r="AZ194" i="50"/>
  <c r="AZ191" i="50"/>
  <c r="AZ181" i="50"/>
  <c r="AZ214" i="50"/>
  <c r="AZ204" i="50"/>
  <c r="AZ182" i="50"/>
  <c r="AZ7" i="50"/>
  <c r="AZ234" i="50"/>
  <c r="AZ176" i="50"/>
  <c r="AZ185" i="50"/>
  <c r="AZ213" i="50"/>
  <c r="AZ169" i="50"/>
  <c r="AZ222" i="50"/>
  <c r="AZ231" i="50"/>
  <c r="AZ173" i="50"/>
  <c r="AZ201" i="50"/>
  <c r="AZ210" i="50"/>
  <c r="AZ219" i="50"/>
  <c r="AZ192" i="50"/>
  <c r="AZ189" i="50"/>
  <c r="AZ179" i="50"/>
  <c r="AZ198" i="50"/>
  <c r="AZ207" i="50"/>
  <c r="AZ180" i="50"/>
  <c r="AZ177" i="50"/>
  <c r="AZ165" i="50"/>
  <c r="AZ186" i="50"/>
  <c r="AZ195" i="50"/>
  <c r="AZ223" i="50"/>
  <c r="AZ225" i="50"/>
  <c r="AZ232" i="50"/>
  <c r="AZ174" i="50"/>
  <c r="AZ202" i="50"/>
  <c r="AZ211" i="50"/>
  <c r="AZ188" i="50"/>
  <c r="AZ220" i="50"/>
  <c r="AZ229" i="50"/>
  <c r="AZ190" i="50"/>
  <c r="AZ199" i="50"/>
  <c r="AZ197" i="50"/>
  <c r="AZ208" i="50"/>
  <c r="AZ217" i="50"/>
  <c r="AZ178" i="50"/>
  <c r="AZ187" i="50"/>
  <c r="AZ196" i="50"/>
  <c r="AZ224" i="50"/>
  <c r="AZ233" i="50"/>
  <c r="AZ175" i="50"/>
  <c r="AZ170" i="50"/>
  <c r="AZ172" i="50"/>
  <c r="AZ212" i="50"/>
  <c r="AZ221" i="50"/>
  <c r="AZ230" i="50"/>
  <c r="AZ166" i="50"/>
  <c r="AZ167" i="50"/>
  <c r="AZ227" i="50"/>
  <c r="AZ200" i="50"/>
  <c r="AZ209" i="50"/>
  <c r="AZ218" i="50"/>
  <c r="AZ168" i="50"/>
  <c r="AZ19" i="50"/>
  <c r="AZ31" i="50"/>
  <c r="AZ43" i="50"/>
  <c r="AZ55" i="50"/>
  <c r="AZ67" i="50"/>
  <c r="AZ79" i="50"/>
  <c r="AZ91" i="50"/>
  <c r="AZ103" i="50"/>
  <c r="AZ115" i="50"/>
  <c r="AZ127" i="50"/>
  <c r="AZ139" i="50"/>
  <c r="AZ151" i="50"/>
  <c r="AZ163" i="50"/>
  <c r="BA15" i="50"/>
  <c r="BA27" i="50"/>
  <c r="BA39" i="50"/>
  <c r="BA51" i="50"/>
  <c r="BA63" i="50"/>
  <c r="BA75" i="50"/>
  <c r="BA87" i="50"/>
  <c r="BA99" i="50"/>
  <c r="BA111" i="50"/>
  <c r="BA123" i="50"/>
  <c r="BA135" i="50"/>
  <c r="BA147" i="50"/>
  <c r="BA159" i="50"/>
  <c r="BB83" i="50"/>
  <c r="BB95" i="50"/>
  <c r="BB107" i="50"/>
  <c r="BB119" i="50"/>
  <c r="BB131" i="50"/>
  <c r="BB143" i="50"/>
  <c r="BB155" i="50"/>
  <c r="AX158" i="50"/>
  <c r="AX146" i="50"/>
  <c r="AX134" i="50"/>
  <c r="AX122" i="50"/>
  <c r="AX110" i="50"/>
  <c r="AX98" i="50"/>
  <c r="AX86" i="50"/>
  <c r="AX74" i="50"/>
  <c r="AX50" i="50"/>
  <c r="AX38" i="50"/>
  <c r="AX26" i="50"/>
  <c r="AY106" i="50"/>
  <c r="AY118" i="50"/>
  <c r="AY130" i="50"/>
  <c r="AY142" i="50"/>
  <c r="BB84" i="50"/>
  <c r="BB96" i="50"/>
  <c r="BB108" i="50"/>
  <c r="BB120" i="50"/>
  <c r="BB132" i="50"/>
  <c r="BB144" i="50"/>
  <c r="BB156" i="50"/>
  <c r="AX157" i="50"/>
  <c r="AX133" i="50"/>
  <c r="AX109" i="50"/>
  <c r="AX97" i="50"/>
  <c r="AX85" i="50"/>
  <c r="AX73" i="50"/>
  <c r="AX61" i="50"/>
  <c r="AX49" i="50"/>
  <c r="AX37" i="50"/>
  <c r="AX25" i="50"/>
  <c r="AX13" i="50"/>
  <c r="AY82" i="50"/>
  <c r="AY94" i="50"/>
  <c r="AY154" i="50"/>
  <c r="AY11" i="50"/>
  <c r="AY23" i="50"/>
  <c r="AY35" i="50"/>
  <c r="AY47" i="50"/>
  <c r="AY59" i="50"/>
  <c r="AY71" i="50"/>
  <c r="AY83" i="50"/>
  <c r="AY95" i="50"/>
  <c r="AY107" i="50"/>
  <c r="AY119" i="50"/>
  <c r="AY131" i="50"/>
  <c r="AY143" i="50"/>
  <c r="AY155" i="50"/>
  <c r="AZ69" i="50"/>
  <c r="AZ81" i="50"/>
  <c r="AZ93" i="50"/>
  <c r="AZ105" i="50"/>
  <c r="AZ117" i="50"/>
  <c r="AZ129" i="50"/>
  <c r="AZ141" i="50"/>
  <c r="AZ153" i="50"/>
  <c r="BA29" i="50"/>
  <c r="BA41" i="50"/>
  <c r="BA53" i="50"/>
  <c r="BA65" i="50"/>
  <c r="BA77" i="50"/>
  <c r="BA89" i="50"/>
  <c r="BA101" i="50"/>
  <c r="BA113" i="50"/>
  <c r="BA125" i="50"/>
  <c r="BA137" i="50"/>
  <c r="BA149" i="50"/>
  <c r="BA161" i="50"/>
  <c r="BB61" i="50"/>
  <c r="BB73" i="50"/>
  <c r="BB85" i="50"/>
  <c r="BB97" i="50"/>
  <c r="BB109" i="50"/>
  <c r="BB121" i="50"/>
  <c r="BB133" i="50"/>
  <c r="BB145" i="50"/>
  <c r="BB157" i="50"/>
  <c r="AX156" i="50"/>
  <c r="AX144" i="50"/>
  <c r="AX132" i="50"/>
  <c r="AX120" i="50"/>
  <c r="AX108" i="50"/>
  <c r="AX96" i="50"/>
  <c r="AX84" i="50"/>
  <c r="AX60" i="50"/>
  <c r="AX36" i="50"/>
  <c r="AX12" i="50"/>
  <c r="AX41" i="50"/>
  <c r="AY96" i="50"/>
  <c r="AY108" i="50"/>
  <c r="AY120" i="50"/>
  <c r="AY132" i="50"/>
  <c r="AY144" i="50"/>
  <c r="AY156" i="50"/>
  <c r="BA126" i="50"/>
  <c r="BA162" i="50"/>
  <c r="BB134" i="50"/>
  <c r="BB146" i="50"/>
  <c r="BB158" i="50"/>
  <c r="AX155" i="50"/>
  <c r="AX143" i="50"/>
  <c r="AX131" i="50"/>
  <c r="AX119" i="50"/>
  <c r="AX107" i="50"/>
  <c r="AX95" i="50"/>
  <c r="AX83" i="50"/>
  <c r="AX71" i="50"/>
  <c r="AX59" i="50"/>
  <c r="AX47" i="50"/>
  <c r="AX35" i="50"/>
  <c r="AX23" i="50"/>
  <c r="AX11" i="50"/>
  <c r="AY85" i="50"/>
  <c r="AY109" i="50"/>
  <c r="AY121" i="50"/>
  <c r="AY133" i="50"/>
  <c r="AY145" i="50"/>
  <c r="AY157" i="50"/>
  <c r="AZ59" i="50"/>
  <c r="AZ71" i="50"/>
  <c r="AZ83" i="50"/>
  <c r="AZ95" i="50"/>
  <c r="AZ107" i="50"/>
  <c r="AZ119" i="50"/>
  <c r="AZ131" i="50"/>
  <c r="AZ143" i="50"/>
  <c r="AZ155" i="50"/>
  <c r="BA160" i="50"/>
  <c r="BA174" i="50"/>
  <c r="BA219" i="50"/>
  <c r="BA209" i="50"/>
  <c r="BA187" i="50"/>
  <c r="BA232" i="50"/>
  <c r="BA229" i="50"/>
  <c r="BA207" i="50"/>
  <c r="BA227" i="50"/>
  <c r="BA217" i="50"/>
  <c r="BA195" i="50"/>
  <c r="BA185" i="50"/>
  <c r="BA230" i="50"/>
  <c r="BA208" i="50"/>
  <c r="BA168" i="50"/>
  <c r="BA7" i="50"/>
  <c r="BA215" i="50"/>
  <c r="BA224" i="50"/>
  <c r="BA178" i="50"/>
  <c r="BA199" i="50"/>
  <c r="BA196" i="50"/>
  <c r="BA203" i="50"/>
  <c r="BA212" i="50"/>
  <c r="BA233" i="50"/>
  <c r="BA175" i="50"/>
  <c r="BA184" i="50"/>
  <c r="BA220" i="50"/>
  <c r="BA191" i="50"/>
  <c r="BA200" i="50"/>
  <c r="BA221" i="50"/>
  <c r="BA218" i="50"/>
  <c r="BA172" i="50"/>
  <c r="BA179" i="50"/>
  <c r="BA188" i="50"/>
  <c r="BA197" i="50"/>
  <c r="BA206" i="50"/>
  <c r="BA167" i="50"/>
  <c r="BA190" i="50"/>
  <c r="BA234" i="50"/>
  <c r="BA176" i="50"/>
  <c r="BA173" i="50"/>
  <c r="BA194" i="50"/>
  <c r="BA169" i="50"/>
  <c r="BA222" i="50"/>
  <c r="BA231" i="50"/>
  <c r="BA228" i="50"/>
  <c r="BA182" i="50"/>
  <c r="BA166" i="50"/>
  <c r="BA181" i="50"/>
  <c r="BA210" i="50"/>
  <c r="BA183" i="50"/>
  <c r="BA216" i="50"/>
  <c r="BA225" i="50"/>
  <c r="BA170" i="50"/>
  <c r="BA211" i="50"/>
  <c r="BA198" i="50"/>
  <c r="BA171" i="50"/>
  <c r="BA204" i="50"/>
  <c r="BA213" i="50"/>
  <c r="BA165" i="50"/>
  <c r="BA186" i="50"/>
  <c r="BA226" i="50"/>
  <c r="BA192" i="50"/>
  <c r="BA201" i="50"/>
  <c r="BA205" i="50"/>
  <c r="BA214" i="50"/>
  <c r="BA180" i="50"/>
  <c r="BA189" i="50"/>
  <c r="BA193" i="50"/>
  <c r="BA202" i="50"/>
  <c r="BA223" i="50"/>
  <c r="BA177" i="50"/>
  <c r="BA19" i="50"/>
  <c r="BA31" i="50"/>
  <c r="BA43" i="50"/>
  <c r="BA55" i="50"/>
  <c r="BA67" i="50"/>
  <c r="BA79" i="50"/>
  <c r="BA91" i="50"/>
  <c r="BA103" i="50"/>
  <c r="BA115" i="50"/>
  <c r="BA127" i="50"/>
  <c r="BA139" i="50"/>
  <c r="BA151" i="50"/>
  <c r="BA163" i="50"/>
  <c r="BB75" i="50"/>
  <c r="BB87" i="50"/>
  <c r="BB99" i="50"/>
  <c r="BB111" i="50"/>
  <c r="BB123" i="50"/>
  <c r="BB135" i="50"/>
  <c r="BB147" i="50"/>
  <c r="BB159" i="50"/>
  <c r="AX154" i="50"/>
  <c r="AX142" i="50"/>
  <c r="AX130" i="50"/>
  <c r="AX106" i="50"/>
  <c r="AX94" i="50"/>
  <c r="AX82" i="50"/>
  <c r="AX58" i="50"/>
  <c r="AX34" i="50"/>
  <c r="AX10" i="50"/>
  <c r="AX125" i="50"/>
  <c r="F53" i="46"/>
  <c r="AX29" i="50"/>
  <c r="AY60" i="50"/>
  <c r="AY72" i="50"/>
  <c r="AY84" i="50"/>
  <c r="AY13" i="50"/>
  <c r="AY25" i="50"/>
  <c r="AY37" i="50"/>
  <c r="AY49" i="50"/>
  <c r="AY61" i="50"/>
  <c r="AY73" i="50"/>
  <c r="AY97" i="50"/>
  <c r="AY14" i="50"/>
  <c r="AY26" i="50"/>
  <c r="AY38" i="50"/>
  <c r="AY50" i="50"/>
  <c r="AY62" i="50"/>
  <c r="AY74" i="50"/>
  <c r="AY86" i="50"/>
  <c r="AY98" i="50"/>
  <c r="AY110" i="50"/>
  <c r="AY122" i="50"/>
  <c r="AY134" i="50"/>
  <c r="AY146" i="50"/>
  <c r="AY158" i="50"/>
  <c r="AZ72" i="50"/>
  <c r="AZ84" i="50"/>
  <c r="AZ96" i="50"/>
  <c r="AZ108" i="50"/>
  <c r="AZ120" i="50"/>
  <c r="AZ132" i="50"/>
  <c r="AZ144" i="50"/>
  <c r="AZ156" i="50"/>
  <c r="BA8" i="50"/>
  <c r="BA20" i="50"/>
  <c r="BA32" i="50"/>
  <c r="BA44" i="50"/>
  <c r="BA56" i="50"/>
  <c r="BA68" i="50"/>
  <c r="BA80" i="50"/>
  <c r="BA92" i="50"/>
  <c r="BA104" i="50"/>
  <c r="BA116" i="50"/>
  <c r="BA128" i="50"/>
  <c r="BA140" i="50"/>
  <c r="BA152" i="50"/>
  <c r="BA164" i="50"/>
  <c r="BB28" i="50"/>
  <c r="BB40" i="50"/>
  <c r="BB52" i="50"/>
  <c r="BB64" i="50"/>
  <c r="BB76" i="50"/>
  <c r="BB88" i="50"/>
  <c r="BB100" i="50"/>
  <c r="BB112" i="50"/>
  <c r="BB124" i="50"/>
  <c r="BB136" i="50"/>
  <c r="BB148" i="50"/>
  <c r="BB160" i="50"/>
  <c r="AX141" i="50"/>
  <c r="AX129" i="50"/>
  <c r="AX117" i="50"/>
  <c r="AX105" i="50"/>
  <c r="AX93" i="50"/>
  <c r="AX81" i="50"/>
  <c r="AX69" i="50"/>
  <c r="AX57" i="50"/>
  <c r="AX45" i="50"/>
  <c r="AX33" i="50"/>
  <c r="AX21" i="50"/>
  <c r="AX9" i="50"/>
  <c r="BB17" i="50"/>
  <c r="BB29" i="50"/>
  <c r="BB41" i="50"/>
  <c r="BB53" i="50"/>
  <c r="BB65" i="50"/>
  <c r="BB77" i="50"/>
  <c r="BB89" i="50"/>
  <c r="BB101" i="50"/>
  <c r="BB113" i="50"/>
  <c r="BB125" i="50"/>
  <c r="BB137" i="50"/>
  <c r="BB149" i="50"/>
  <c r="BB161" i="50"/>
  <c r="AX164" i="50"/>
  <c r="AX140" i="50"/>
  <c r="AX128" i="50"/>
  <c r="AX116" i="50"/>
  <c r="AX92" i="50"/>
  <c r="AX68" i="50"/>
  <c r="AX44" i="50"/>
  <c r="AX32" i="50"/>
  <c r="AX20" i="50"/>
  <c r="BB126" i="50"/>
  <c r="BB162" i="50"/>
  <c r="BE163" i="50"/>
  <c r="BE200" i="50"/>
  <c r="BE178" i="50"/>
  <c r="BE223" i="50"/>
  <c r="BE201" i="50"/>
  <c r="BE7" i="50"/>
  <c r="BE193" i="50"/>
  <c r="BE214" i="50"/>
  <c r="BE192" i="50"/>
  <c r="BE213" i="50"/>
  <c r="BE191" i="50"/>
  <c r="BE165" i="50"/>
  <c r="BE227" i="50"/>
  <c r="BE215" i="50"/>
  <c r="BE181" i="50"/>
  <c r="BE202" i="50"/>
  <c r="BE180" i="50"/>
  <c r="BE189" i="50"/>
  <c r="BE179" i="50"/>
  <c r="BE183" i="50"/>
  <c r="BE204" i="50"/>
  <c r="BE224" i="50"/>
  <c r="BE190" i="50"/>
  <c r="BE211" i="50"/>
  <c r="BE177" i="50"/>
  <c r="BE234" i="50"/>
  <c r="BE195" i="50"/>
  <c r="BE212" i="50"/>
  <c r="BE233" i="50"/>
  <c r="BE199" i="50"/>
  <c r="BE232" i="50"/>
  <c r="BE222" i="50"/>
  <c r="BE167" i="50"/>
  <c r="BE194" i="50"/>
  <c r="BE188" i="50"/>
  <c r="BE221" i="50"/>
  <c r="BE187" i="50"/>
  <c r="BE220" i="50"/>
  <c r="BE210" i="50"/>
  <c r="BE174" i="50"/>
  <c r="BE169" i="50"/>
  <c r="BE168" i="50"/>
  <c r="BE176" i="50"/>
  <c r="BE209" i="50"/>
  <c r="BE175" i="50"/>
  <c r="BE208" i="50"/>
  <c r="BE198" i="50"/>
  <c r="BE219" i="50"/>
  <c r="BE218" i="50"/>
  <c r="BE172" i="50"/>
  <c r="BE229" i="50"/>
  <c r="BE166" i="50"/>
  <c r="BE171" i="50"/>
  <c r="BE205" i="50"/>
  <c r="BE231" i="50"/>
  <c r="BE197" i="50"/>
  <c r="BE230" i="50"/>
  <c r="BE196" i="50"/>
  <c r="BE186" i="50"/>
  <c r="BE185" i="50"/>
  <c r="BE206" i="50"/>
  <c r="BE182" i="50"/>
  <c r="BE203" i="50"/>
  <c r="BE184" i="50"/>
  <c r="BE173" i="50"/>
  <c r="BE228" i="50"/>
  <c r="BE207" i="50"/>
  <c r="BE225" i="50"/>
  <c r="BE170" i="50"/>
  <c r="BE217" i="50"/>
  <c r="BE216" i="50"/>
  <c r="BE226" i="50"/>
  <c r="AY65" i="50"/>
  <c r="AY77" i="50"/>
  <c r="AY89" i="50"/>
  <c r="AY101" i="50"/>
  <c r="AY113" i="50"/>
  <c r="AY125" i="50"/>
  <c r="AY137" i="50"/>
  <c r="AY149" i="50"/>
  <c r="AY161" i="50"/>
  <c r="AZ147" i="50"/>
  <c r="AZ159" i="50"/>
  <c r="BA11" i="50"/>
  <c r="BA23" i="50"/>
  <c r="BA35" i="50"/>
  <c r="BA47" i="50"/>
  <c r="BA59" i="50"/>
  <c r="BA71" i="50"/>
  <c r="BA83" i="50"/>
  <c r="BA95" i="50"/>
  <c r="BA107" i="50"/>
  <c r="BA119" i="50"/>
  <c r="BA131" i="50"/>
  <c r="BA143" i="50"/>
  <c r="BA155" i="50"/>
  <c r="BB69" i="50"/>
  <c r="BB7" i="50"/>
  <c r="BB193" i="50"/>
  <c r="BB226" i="50"/>
  <c r="BB216" i="50"/>
  <c r="BB194" i="50"/>
  <c r="BB172" i="50"/>
  <c r="BB165" i="50"/>
  <c r="BB224" i="50"/>
  <c r="BB202" i="50"/>
  <c r="BB192" i="50"/>
  <c r="BB225" i="50"/>
  <c r="BB215" i="50"/>
  <c r="BB205" i="50"/>
  <c r="BB190" i="50"/>
  <c r="BB211" i="50"/>
  <c r="BB232" i="50"/>
  <c r="BB177" i="50"/>
  <c r="BB167" i="50"/>
  <c r="BB181" i="50"/>
  <c r="BB178" i="50"/>
  <c r="BB199" i="50"/>
  <c r="BB220" i="50"/>
  <c r="BB212" i="50"/>
  <c r="BB233" i="50"/>
  <c r="BB187" i="50"/>
  <c r="BB208" i="50"/>
  <c r="BB171" i="50"/>
  <c r="BB214" i="50"/>
  <c r="BB200" i="50"/>
  <c r="BB221" i="50"/>
  <c r="BB175" i="50"/>
  <c r="BB196" i="50"/>
  <c r="BB234" i="50"/>
  <c r="BB188" i="50"/>
  <c r="BB209" i="50"/>
  <c r="BB230" i="50"/>
  <c r="BB184" i="50"/>
  <c r="BB179" i="50"/>
  <c r="BB217" i="50"/>
  <c r="BB222" i="50"/>
  <c r="BB176" i="50"/>
  <c r="BB197" i="50"/>
  <c r="BB218" i="50"/>
  <c r="BB227" i="50"/>
  <c r="BB207" i="50"/>
  <c r="BB210" i="50"/>
  <c r="BB231" i="50"/>
  <c r="BB185" i="50"/>
  <c r="BB206" i="50"/>
  <c r="BB203" i="50"/>
  <c r="BB169" i="50"/>
  <c r="BB228" i="50"/>
  <c r="BB223" i="50"/>
  <c r="BB198" i="50"/>
  <c r="BB219" i="50"/>
  <c r="BB173" i="50"/>
  <c r="BB182" i="50"/>
  <c r="BB191" i="50"/>
  <c r="BB166" i="50"/>
  <c r="BB186" i="50"/>
  <c r="BB213" i="50"/>
  <c r="BB174" i="50"/>
  <c r="BB195" i="50"/>
  <c r="BB204" i="50"/>
  <c r="BB201" i="50"/>
  <c r="BB168" i="50"/>
  <c r="BB229" i="50"/>
  <c r="BB183" i="50"/>
  <c r="BB180" i="50"/>
  <c r="BB189" i="50"/>
  <c r="BB170" i="50"/>
  <c r="BB19" i="50"/>
  <c r="BB31" i="50"/>
  <c r="BB43" i="50"/>
  <c r="BB55" i="50"/>
  <c r="BB67" i="50"/>
  <c r="BB79" i="50"/>
  <c r="BB91" i="50"/>
  <c r="BB103" i="50"/>
  <c r="BB115" i="50"/>
  <c r="BB127" i="50"/>
  <c r="BB139" i="50"/>
  <c r="BB151" i="50"/>
  <c r="BB163" i="50"/>
  <c r="AX162" i="50"/>
  <c r="AX138" i="50"/>
  <c r="BE126" i="50"/>
  <c r="AX114" i="50"/>
  <c r="AX90" i="50"/>
  <c r="AX54" i="50"/>
  <c r="AX42" i="50"/>
  <c r="AX18" i="50"/>
  <c r="F103" i="46"/>
  <c r="E9" i="46"/>
  <c r="F56" i="46"/>
  <c r="E10" i="46"/>
  <c r="L9" i="46"/>
  <c r="F152" i="46"/>
  <c r="E12" i="46"/>
  <c r="F133" i="46"/>
  <c r="E13" i="46"/>
  <c r="E45" i="46"/>
  <c r="F117" i="46"/>
  <c r="F49" i="46"/>
  <c r="E174" i="46"/>
  <c r="E150" i="46"/>
  <c r="E46" i="46"/>
  <c r="F73" i="46"/>
  <c r="E141" i="46"/>
  <c r="F81" i="46"/>
  <c r="F145" i="46"/>
  <c r="F97" i="46"/>
  <c r="F45" i="46"/>
  <c r="F57" i="46"/>
  <c r="E85" i="46"/>
  <c r="E61" i="46"/>
  <c r="F85" i="46"/>
  <c r="E109" i="46"/>
  <c r="F153" i="46"/>
  <c r="E44" i="46"/>
  <c r="E37" i="46"/>
  <c r="F61" i="46"/>
  <c r="F105" i="46"/>
  <c r="F109" i="46"/>
  <c r="F165" i="46"/>
  <c r="F26" i="46"/>
  <c r="F37" i="46"/>
  <c r="E69" i="46"/>
  <c r="E93" i="46"/>
  <c r="F129" i="46"/>
  <c r="F185" i="46"/>
  <c r="F33" i="46"/>
  <c r="F44" i="46"/>
  <c r="F69" i="46"/>
  <c r="F93" i="46"/>
  <c r="F121" i="46"/>
  <c r="E15" i="46"/>
  <c r="E29" i="46"/>
  <c r="E26" i="46"/>
  <c r="L10" i="46"/>
  <c r="F142" i="46"/>
  <c r="F126" i="46"/>
  <c r="F102" i="46"/>
  <c r="F94" i="46"/>
  <c r="F70" i="46"/>
  <c r="F147" i="46"/>
  <c r="E117" i="46"/>
  <c r="E188" i="46"/>
  <c r="G21" i="46"/>
  <c r="F169" i="46"/>
  <c r="F161" i="46"/>
  <c r="F137" i="46"/>
  <c r="F113" i="46"/>
  <c r="F89" i="46"/>
  <c r="L15" i="46"/>
  <c r="E82" i="46"/>
  <c r="E133" i="46"/>
  <c r="E34" i="46"/>
  <c r="E58" i="46"/>
  <c r="F184" i="46"/>
  <c r="F176" i="46"/>
  <c r="F160" i="46"/>
  <c r="F136" i="46"/>
  <c r="F88" i="46"/>
  <c r="F177" i="46"/>
  <c r="F39" i="46"/>
  <c r="E181" i="46"/>
  <c r="F141" i="46"/>
  <c r="F43" i="46"/>
  <c r="F67" i="46"/>
  <c r="E22" i="46"/>
  <c r="G15" i="46"/>
  <c r="E164" i="46"/>
  <c r="E140" i="46"/>
  <c r="E116" i="46"/>
  <c r="F23" i="46"/>
  <c r="E94" i="46"/>
  <c r="E97" i="46"/>
  <c r="E81" i="46"/>
  <c r="E73" i="46"/>
  <c r="G63" i="46"/>
  <c r="F99" i="46"/>
  <c r="F135" i="46"/>
  <c r="F183" i="46"/>
  <c r="F87" i="46"/>
  <c r="F123" i="46"/>
  <c r="F159" i="46"/>
  <c r="F188" i="46"/>
  <c r="F140" i="46"/>
  <c r="E105" i="46"/>
  <c r="E35" i="46"/>
  <c r="F75" i="46"/>
  <c r="G86" i="46"/>
  <c r="G60" i="46"/>
  <c r="E11" i="46"/>
  <c r="E27" i="46"/>
  <c r="F63" i="46"/>
  <c r="E68" i="46"/>
  <c r="E83" i="46"/>
  <c r="F111" i="46"/>
  <c r="F171" i="46"/>
  <c r="F27" i="46"/>
  <c r="G84" i="46"/>
  <c r="F154" i="46"/>
  <c r="F178" i="46"/>
  <c r="G123" i="46"/>
  <c r="F164" i="46"/>
  <c r="F130" i="46"/>
  <c r="E119" i="46"/>
  <c r="F118" i="46"/>
  <c r="E145" i="46"/>
  <c r="F144" i="46"/>
  <c r="F156" i="46"/>
  <c r="E129" i="46"/>
  <c r="F128" i="46"/>
  <c r="E121" i="46"/>
  <c r="F120" i="46"/>
  <c r="F116" i="46"/>
  <c r="F104" i="46"/>
  <c r="F68" i="46"/>
  <c r="E57" i="46"/>
  <c r="E49" i="46"/>
  <c r="F48" i="46"/>
  <c r="L12" i="46"/>
  <c r="L8" i="46"/>
  <c r="G20" i="46"/>
  <c r="G14" i="46"/>
  <c r="F166" i="46"/>
  <c r="F180" i="46"/>
  <c r="F168" i="46"/>
  <c r="F92" i="46"/>
  <c r="F80" i="46"/>
  <c r="F40" i="46"/>
  <c r="F52" i="46"/>
  <c r="F60" i="46"/>
  <c r="F72" i="46"/>
  <c r="F106" i="46"/>
  <c r="G99" i="46"/>
  <c r="G75" i="46"/>
  <c r="F82" i="46"/>
  <c r="E70" i="46"/>
  <c r="G50" i="46"/>
  <c r="F58" i="46"/>
  <c r="E47" i="46"/>
  <c r="G51" i="46"/>
  <c r="F46" i="46"/>
  <c r="L14" i="46"/>
  <c r="E30" i="46"/>
  <c r="F30" i="46"/>
  <c r="E153" i="46"/>
  <c r="E165" i="46"/>
  <c r="E177" i="46"/>
  <c r="E176" i="46"/>
  <c r="E152" i="46"/>
  <c r="G131" i="46"/>
  <c r="E104" i="46"/>
  <c r="G85" i="46"/>
  <c r="E56" i="46"/>
  <c r="L7" i="46"/>
  <c r="G107" i="46"/>
  <c r="G83" i="46"/>
  <c r="E157" i="46"/>
  <c r="E169" i="46"/>
  <c r="F181" i="46"/>
  <c r="F172" i="46"/>
  <c r="F148" i="46"/>
  <c r="G55" i="46"/>
  <c r="F28" i="46"/>
  <c r="L13" i="46"/>
  <c r="F157" i="46"/>
  <c r="G91" i="46"/>
  <c r="E186" i="46"/>
  <c r="E162" i="46"/>
  <c r="E138" i="46"/>
  <c r="G120" i="46"/>
  <c r="G96" i="46"/>
  <c r="F66" i="46"/>
  <c r="L18" i="46"/>
  <c r="G22" i="46"/>
  <c r="G71" i="46"/>
  <c r="G47" i="46"/>
  <c r="G23" i="46"/>
  <c r="G31" i="46"/>
  <c r="E126" i="46"/>
  <c r="G19" i="46"/>
  <c r="G61" i="46"/>
  <c r="E185" i="46"/>
  <c r="F79" i="46"/>
  <c r="F55" i="46"/>
  <c r="F101" i="46"/>
  <c r="F127" i="46"/>
  <c r="E31" i="46"/>
  <c r="E80" i="46"/>
  <c r="G116" i="46"/>
  <c r="F65" i="46"/>
  <c r="E128" i="46"/>
  <c r="F139" i="46"/>
  <c r="F151" i="46"/>
  <c r="F163" i="46"/>
  <c r="F115" i="46"/>
  <c r="G121" i="46"/>
  <c r="F175" i="46"/>
  <c r="L17" i="46"/>
  <c r="F41" i="46"/>
  <c r="G37" i="46"/>
  <c r="E66" i="46"/>
  <c r="F91" i="46"/>
  <c r="G97" i="46"/>
  <c r="F187" i="46"/>
  <c r="E92" i="46"/>
  <c r="F77" i="46"/>
  <c r="F38" i="46"/>
  <c r="E38" i="46"/>
  <c r="E107" i="46"/>
  <c r="G118" i="46"/>
  <c r="E113" i="46"/>
  <c r="E112" i="46"/>
  <c r="E131" i="46"/>
  <c r="G149" i="46"/>
  <c r="F143" i="46"/>
  <c r="G145" i="46"/>
  <c r="E143" i="46"/>
  <c r="G161" i="46"/>
  <c r="F155" i="46"/>
  <c r="G157" i="46"/>
  <c r="E155" i="46"/>
  <c r="G173" i="46"/>
  <c r="E168" i="46"/>
  <c r="F167" i="46"/>
  <c r="G169" i="46"/>
  <c r="E167" i="46"/>
  <c r="G185" i="46"/>
  <c r="E180" i="46"/>
  <c r="F179" i="46"/>
  <c r="G181" i="46"/>
  <c r="E179" i="46"/>
  <c r="E18" i="46"/>
  <c r="G29" i="46"/>
  <c r="G30" i="46"/>
  <c r="F112" i="46"/>
  <c r="E123" i="46"/>
  <c r="F122" i="46"/>
  <c r="E122" i="46"/>
  <c r="G144" i="46"/>
  <c r="F138" i="46"/>
  <c r="G143" i="46"/>
  <c r="G156" i="46"/>
  <c r="F150" i="46"/>
  <c r="G155" i="46"/>
  <c r="G168" i="46"/>
  <c r="F162" i="46"/>
  <c r="G167" i="46"/>
  <c r="G180" i="46"/>
  <c r="F174" i="46"/>
  <c r="G179" i="46"/>
  <c r="F186" i="46"/>
  <c r="G113" i="46"/>
  <c r="F107" i="46"/>
  <c r="E8" i="46"/>
  <c r="P9" i="46"/>
  <c r="P7" i="46"/>
  <c r="G13" i="46"/>
  <c r="G39" i="46"/>
  <c r="F62" i="46"/>
  <c r="E62" i="46"/>
  <c r="G77" i="46"/>
  <c r="G76" i="46"/>
  <c r="F71" i="46"/>
  <c r="G82" i="46"/>
  <c r="E77" i="46"/>
  <c r="E76" i="46"/>
  <c r="G80" i="46"/>
  <c r="F98" i="46"/>
  <c r="E98" i="46"/>
  <c r="G110" i="46"/>
  <c r="G134" i="46"/>
  <c r="G25" i="46"/>
  <c r="E20" i="46"/>
  <c r="F31" i="46"/>
  <c r="F19" i="46"/>
  <c r="E24" i="46"/>
  <c r="G27" i="46"/>
  <c r="G44" i="46"/>
  <c r="E54" i="46"/>
  <c r="G74" i="46"/>
  <c r="E71" i="46"/>
  <c r="F76" i="46"/>
  <c r="E90" i="46"/>
  <c r="E99" i="46"/>
  <c r="G115" i="46"/>
  <c r="G139" i="46"/>
  <c r="G137" i="46"/>
  <c r="F131" i="46"/>
  <c r="G133" i="46"/>
  <c r="G16" i="46"/>
  <c r="E19" i="46"/>
  <c r="G41" i="46"/>
  <c r="L11" i="46"/>
  <c r="F35" i="46"/>
  <c r="G46" i="46"/>
  <c r="E41" i="46"/>
  <c r="E40" i="46"/>
  <c r="F54" i="46"/>
  <c r="F90" i="46"/>
  <c r="E114" i="46"/>
  <c r="G34" i="46"/>
  <c r="G49" i="46"/>
  <c r="G104" i="46"/>
  <c r="F114" i="46"/>
  <c r="G125" i="46"/>
  <c r="F119" i="46"/>
  <c r="G128" i="46"/>
  <c r="F25" i="46"/>
  <c r="G18" i="46"/>
  <c r="G26" i="46"/>
  <c r="E33" i="46"/>
  <c r="G38" i="46"/>
  <c r="F32" i="46"/>
  <c r="G35" i="46"/>
  <c r="F50" i="46"/>
  <c r="E50" i="46"/>
  <c r="G65" i="46"/>
  <c r="G64" i="46"/>
  <c r="F59" i="46"/>
  <c r="G70" i="46"/>
  <c r="E65" i="46"/>
  <c r="E64" i="46"/>
  <c r="G68" i="46"/>
  <c r="G79" i="46"/>
  <c r="F86" i="46"/>
  <c r="E86" i="46"/>
  <c r="G101" i="46"/>
  <c r="F95" i="46"/>
  <c r="G106" i="46"/>
  <c r="E101" i="46"/>
  <c r="E100" i="46"/>
  <c r="G109" i="46"/>
  <c r="G130" i="46"/>
  <c r="E125" i="46"/>
  <c r="E124" i="46"/>
  <c r="E135" i="46"/>
  <c r="F134" i="46"/>
  <c r="E134" i="46"/>
  <c r="E147" i="46"/>
  <c r="G151" i="46"/>
  <c r="F146" i="46"/>
  <c r="E146" i="46"/>
  <c r="E159" i="46"/>
  <c r="G163" i="46"/>
  <c r="F158" i="46"/>
  <c r="E158" i="46"/>
  <c r="E171" i="46"/>
  <c r="G175" i="46"/>
  <c r="F170" i="46"/>
  <c r="E170" i="46"/>
  <c r="G174" i="46"/>
  <c r="E183" i="46"/>
  <c r="G187" i="46"/>
  <c r="F182" i="46"/>
  <c r="E182" i="46"/>
  <c r="G186" i="46"/>
  <c r="L16" i="46"/>
  <c r="E32" i="46"/>
  <c r="F36" i="46"/>
  <c r="G48" i="46"/>
  <c r="G62" i="46"/>
  <c r="E59" i="46"/>
  <c r="F64" i="46"/>
  <c r="E78" i="46"/>
  <c r="G98" i="46"/>
  <c r="E95" i="46"/>
  <c r="F100" i="46"/>
  <c r="F110" i="46"/>
  <c r="E110" i="46"/>
  <c r="G119" i="46"/>
  <c r="F124" i="46"/>
  <c r="G141" i="46"/>
  <c r="G140" i="46"/>
  <c r="G152" i="46"/>
  <c r="G164" i="46"/>
  <c r="G176" i="46"/>
  <c r="G188" i="46"/>
  <c r="G32" i="46"/>
  <c r="G43" i="46"/>
  <c r="E42" i="46"/>
  <c r="G59" i="46"/>
  <c r="F78" i="46"/>
  <c r="G87" i="46"/>
  <c r="G95" i="46"/>
  <c r="E111" i="46"/>
  <c r="G122" i="46"/>
  <c r="G135" i="46"/>
  <c r="G147" i="46"/>
  <c r="G159" i="46"/>
  <c r="G171" i="46"/>
  <c r="G183" i="46"/>
  <c r="P10" i="46"/>
  <c r="E17" i="46"/>
  <c r="F42" i="46"/>
  <c r="G73" i="46"/>
  <c r="G108" i="46"/>
  <c r="G127" i="46"/>
  <c r="G132" i="46"/>
  <c r="E127" i="46"/>
  <c r="P8" i="46"/>
  <c r="G28" i="46"/>
  <c r="E23" i="46"/>
  <c r="F34" i="46"/>
  <c r="F22" i="46"/>
  <c r="G33" i="46"/>
  <c r="G53" i="46"/>
  <c r="G52" i="46"/>
  <c r="F47" i="46"/>
  <c r="G58" i="46"/>
  <c r="E53" i="46"/>
  <c r="E52" i="46"/>
  <c r="G56" i="46"/>
  <c r="G67" i="46"/>
  <c r="G72" i="46"/>
  <c r="F74" i="46"/>
  <c r="E74" i="46"/>
  <c r="G89" i="46"/>
  <c r="G88" i="46"/>
  <c r="F83" i="46"/>
  <c r="G94" i="46"/>
  <c r="E89" i="46"/>
  <c r="E88" i="46"/>
  <c r="G92" i="46"/>
  <c r="G103" i="46"/>
  <c r="E102" i="46"/>
  <c r="G111" i="46"/>
  <c r="G142" i="46"/>
  <c r="G154" i="46"/>
  <c r="G166" i="46"/>
  <c r="G178" i="46"/>
  <c r="G17" i="46"/>
  <c r="G24" i="46"/>
  <c r="G42" i="46"/>
  <c r="G54" i="46"/>
  <c r="G66" i="46"/>
  <c r="G78" i="46"/>
  <c r="G90" i="46"/>
  <c r="G102" i="46"/>
  <c r="G114" i="46"/>
  <c r="G126" i="46"/>
  <c r="E136" i="46"/>
  <c r="G138" i="46"/>
  <c r="E148" i="46"/>
  <c r="G150" i="46"/>
  <c r="E160" i="46"/>
  <c r="G162" i="46"/>
  <c r="E172" i="46"/>
  <c r="E184" i="46"/>
  <c r="F29" i="46"/>
  <c r="G40" i="46"/>
  <c r="G100" i="46"/>
  <c r="G112" i="46"/>
  <c r="G124" i="46"/>
  <c r="G136" i="46"/>
  <c r="G148" i="46"/>
  <c r="G160" i="46"/>
  <c r="G172" i="46"/>
  <c r="G184" i="46"/>
  <c r="E43" i="46"/>
  <c r="G45" i="46"/>
  <c r="E55" i="46"/>
  <c r="G57" i="46"/>
  <c r="E67" i="46"/>
  <c r="G69" i="46"/>
  <c r="E79" i="46"/>
  <c r="G81" i="46"/>
  <c r="E91" i="46"/>
  <c r="G93" i="46"/>
  <c r="E103" i="46"/>
  <c r="G105" i="46"/>
  <c r="E115" i="46"/>
  <c r="G117" i="46"/>
  <c r="G129" i="46"/>
  <c r="E139" i="46"/>
  <c r="E151" i="46"/>
  <c r="G153" i="46"/>
  <c r="E163" i="46"/>
  <c r="G165" i="46"/>
  <c r="E175" i="46"/>
  <c r="G177" i="46"/>
  <c r="E187" i="46"/>
  <c r="F20" i="46"/>
  <c r="E36" i="46"/>
  <c r="E48" i="46"/>
  <c r="E60" i="46"/>
  <c r="E72" i="46"/>
  <c r="E84" i="46"/>
  <c r="E96" i="46"/>
  <c r="E108" i="46"/>
  <c r="E120" i="46"/>
  <c r="E132" i="46"/>
  <c r="E144" i="46"/>
  <c r="G146" i="46"/>
  <c r="E156" i="46"/>
  <c r="G158" i="46"/>
  <c r="G170" i="46"/>
  <c r="G182" i="46"/>
  <c r="E14" i="46"/>
  <c r="E16" i="46"/>
  <c r="E25" i="46"/>
  <c r="E28" i="46"/>
  <c r="F132" i="46"/>
  <c r="E137" i="46"/>
  <c r="E149" i="46"/>
  <c r="E161" i="46"/>
  <c r="E173" i="46"/>
  <c r="G36" i="46"/>
  <c r="E106" i="46"/>
  <c r="E118" i="46"/>
  <c r="E130" i="46"/>
  <c r="E142" i="46"/>
  <c r="F149" i="46"/>
  <c r="E154" i="46"/>
  <c r="E166" i="46"/>
  <c r="E178" i="46"/>
  <c r="E21" i="46"/>
  <c r="E39" i="46"/>
  <c r="E51" i="46"/>
  <c r="E63" i="46"/>
  <c r="E75" i="46"/>
  <c r="E87" i="46"/>
  <c r="F51" i="46"/>
  <c r="L16" i="13"/>
  <c r="G23" i="13"/>
  <c r="G24" i="13"/>
  <c r="G25" i="13"/>
  <c r="F26" i="13"/>
  <c r="F28" i="13"/>
  <c r="F30" i="13"/>
  <c r="F31" i="13"/>
  <c r="F38" i="13"/>
  <c r="G49" i="13"/>
  <c r="F50" i="13"/>
  <c r="G56" i="13"/>
  <c r="F62" i="13"/>
  <c r="E66" i="13"/>
  <c r="F66" i="13"/>
  <c r="F67" i="13"/>
  <c r="F74" i="13"/>
  <c r="G80" i="13"/>
  <c r="G82" i="13"/>
  <c r="G84" i="13"/>
  <c r="G85" i="13"/>
  <c r="F86" i="13"/>
  <c r="F88" i="13"/>
  <c r="F89" i="13"/>
  <c r="F90" i="13"/>
  <c r="F91" i="13"/>
  <c r="F98" i="13"/>
  <c r="F100" i="13"/>
  <c r="G108" i="13"/>
  <c r="G109" i="13"/>
  <c r="F110" i="13"/>
  <c r="F122" i="13"/>
  <c r="E125" i="13"/>
  <c r="F134" i="13"/>
  <c r="G140" i="13"/>
  <c r="G145" i="13"/>
  <c r="F146" i="13"/>
  <c r="F149" i="13"/>
  <c r="E151" i="13"/>
  <c r="F158" i="13"/>
  <c r="G164" i="13"/>
  <c r="E8" i="13"/>
  <c r="G46" i="13"/>
  <c r="G48" i="13"/>
  <c r="G72" i="13"/>
  <c r="G73" i="13"/>
  <c r="G132" i="13"/>
  <c r="G133" i="13"/>
  <c r="G157" i="13"/>
  <c r="F20" i="13"/>
  <c r="F21" i="13"/>
  <c r="F22" i="13"/>
  <c r="F23" i="13"/>
  <c r="F24" i="13"/>
  <c r="F25" i="13"/>
  <c r="F32" i="13"/>
  <c r="F33" i="13"/>
  <c r="F34" i="13"/>
  <c r="F35" i="13"/>
  <c r="F36" i="13"/>
  <c r="F37" i="13"/>
  <c r="F40" i="13"/>
  <c r="F41" i="13"/>
  <c r="F42" i="13"/>
  <c r="F43" i="13"/>
  <c r="F44" i="13"/>
  <c r="F45" i="13"/>
  <c r="F46" i="13"/>
  <c r="F47" i="13"/>
  <c r="F48" i="13"/>
  <c r="F49" i="13"/>
  <c r="F55" i="13"/>
  <c r="F56" i="13"/>
  <c r="F57" i="13"/>
  <c r="F58" i="13"/>
  <c r="F59" i="13"/>
  <c r="F60" i="13"/>
  <c r="F61" i="13"/>
  <c r="F68" i="13"/>
  <c r="F69" i="13"/>
  <c r="F70" i="13"/>
  <c r="F71" i="13"/>
  <c r="F72" i="13"/>
  <c r="F73" i="13"/>
  <c r="F76" i="13"/>
  <c r="F80" i="13"/>
  <c r="F81" i="13"/>
  <c r="F82" i="13"/>
  <c r="F83" i="13"/>
  <c r="F84" i="13"/>
  <c r="F85" i="13"/>
  <c r="F92" i="13"/>
  <c r="F93" i="13"/>
  <c r="F94" i="13"/>
  <c r="F95" i="13"/>
  <c r="F96" i="13"/>
  <c r="F97" i="13"/>
  <c r="F104" i="13"/>
  <c r="F105" i="13"/>
  <c r="F106" i="13"/>
  <c r="F107" i="13"/>
  <c r="F108" i="13"/>
  <c r="F109" i="13"/>
  <c r="F114" i="13"/>
  <c r="F115" i="13"/>
  <c r="F116" i="13"/>
  <c r="F117" i="13"/>
  <c r="F118" i="13"/>
  <c r="F119" i="13"/>
  <c r="F120" i="13"/>
  <c r="F121" i="13"/>
  <c r="F127" i="13"/>
  <c r="F128" i="13"/>
  <c r="F129" i="13"/>
  <c r="F130" i="13"/>
  <c r="F131" i="13"/>
  <c r="F132" i="13"/>
  <c r="F133" i="13"/>
  <c r="F140" i="13"/>
  <c r="F141" i="13"/>
  <c r="F142" i="13"/>
  <c r="F143" i="13"/>
  <c r="F144" i="13"/>
  <c r="F145" i="13"/>
  <c r="F148" i="13"/>
  <c r="F152" i="13"/>
  <c r="F153" i="13"/>
  <c r="F154" i="13"/>
  <c r="F155" i="13"/>
  <c r="F156" i="13"/>
  <c r="F157" i="13"/>
  <c r="F164" i="13"/>
  <c r="F165" i="13"/>
  <c r="F166" i="13"/>
  <c r="E9" i="13"/>
  <c r="E10" i="13"/>
  <c r="E11" i="13"/>
  <c r="E12" i="13"/>
  <c r="E13" i="13"/>
  <c r="E19" i="13"/>
  <c r="E20" i="13"/>
  <c r="E21" i="13"/>
  <c r="E22" i="13"/>
  <c r="E23" i="13"/>
  <c r="E24" i="13"/>
  <c r="E25" i="13"/>
  <c r="E33" i="13"/>
  <c r="E34" i="13"/>
  <c r="E35" i="13"/>
  <c r="E36" i="13"/>
  <c r="E37" i="13"/>
  <c r="E45" i="13"/>
  <c r="E46" i="13"/>
  <c r="E47" i="13"/>
  <c r="E48" i="13"/>
  <c r="E49" i="13"/>
  <c r="E57" i="13"/>
  <c r="E58" i="13"/>
  <c r="E59" i="13"/>
  <c r="E60" i="13"/>
  <c r="E61" i="13"/>
  <c r="E67" i="13"/>
  <c r="E68" i="13"/>
  <c r="E69" i="13"/>
  <c r="E70" i="13"/>
  <c r="E71" i="13"/>
  <c r="E72" i="13"/>
  <c r="E73" i="13"/>
  <c r="E81" i="13"/>
  <c r="E82" i="13"/>
  <c r="E83" i="13"/>
  <c r="E84" i="13"/>
  <c r="E85" i="13"/>
  <c r="E93" i="13"/>
  <c r="E94" i="13"/>
  <c r="E95" i="13"/>
  <c r="E96" i="13"/>
  <c r="E97" i="13"/>
  <c r="E105" i="13"/>
  <c r="E106" i="13"/>
  <c r="E107" i="13"/>
  <c r="E108" i="13"/>
  <c r="E109" i="13"/>
  <c r="E115" i="13"/>
  <c r="E116" i="13"/>
  <c r="E117" i="13"/>
  <c r="E118" i="13"/>
  <c r="E119" i="13"/>
  <c r="E120" i="13"/>
  <c r="E121" i="13"/>
  <c r="E129" i="13"/>
  <c r="E130" i="13"/>
  <c r="E131" i="13"/>
  <c r="E132" i="13"/>
  <c r="E133" i="13"/>
  <c r="E141" i="13"/>
  <c r="E142" i="13"/>
  <c r="E143" i="13"/>
  <c r="E144" i="13"/>
  <c r="E145" i="13"/>
  <c r="E153" i="13"/>
  <c r="E154" i="13"/>
  <c r="E155" i="13"/>
  <c r="E156" i="13"/>
  <c r="E157" i="13"/>
  <c r="E163" i="13"/>
  <c r="E164" i="13"/>
  <c r="E165" i="13"/>
  <c r="E166" i="13"/>
  <c r="L18" i="13"/>
  <c r="L13" i="13"/>
  <c r="L12" i="13"/>
  <c r="L11" i="13"/>
  <c r="L10" i="13"/>
  <c r="L9" i="13"/>
  <c r="L8" i="13"/>
  <c r="L7" i="13"/>
  <c r="G173" i="20"/>
  <c r="G174" i="20"/>
  <c r="G175" i="20"/>
  <c r="G176" i="20"/>
  <c r="F67" i="20"/>
  <c r="E168" i="20"/>
  <c r="E169" i="20"/>
  <c r="E170" i="20"/>
  <c r="E171" i="20"/>
  <c r="E172" i="20"/>
  <c r="E173" i="20"/>
  <c r="E174" i="20"/>
  <c r="E175" i="20"/>
  <c r="E176" i="20"/>
  <c r="E10" i="20"/>
  <c r="E22" i="20"/>
  <c r="F25" i="20"/>
  <c r="F26" i="20"/>
  <c r="F31" i="20"/>
  <c r="F37" i="20"/>
  <c r="F38" i="20"/>
  <c r="F43" i="20"/>
  <c r="F49" i="20"/>
  <c r="F54" i="20"/>
  <c r="F55" i="20"/>
  <c r="F61" i="20"/>
  <c r="F62" i="20"/>
  <c r="E70" i="20"/>
  <c r="F73" i="20"/>
  <c r="F74" i="20"/>
  <c r="F78" i="20"/>
  <c r="F79" i="20"/>
  <c r="F85" i="20"/>
  <c r="F86" i="20"/>
  <c r="E87" i="20"/>
  <c r="F90" i="20"/>
  <c r="F91" i="20"/>
  <c r="E94" i="20"/>
  <c r="F97" i="20"/>
  <c r="F98" i="20"/>
  <c r="G103" i="20"/>
  <c r="F103" i="20"/>
  <c r="E106" i="20"/>
  <c r="F110" i="20"/>
  <c r="F115" i="20"/>
  <c r="E118" i="20"/>
  <c r="F121" i="20"/>
  <c r="F122" i="20"/>
  <c r="F126" i="20"/>
  <c r="F127" i="20"/>
  <c r="F133" i="20"/>
  <c r="F134" i="20"/>
  <c r="F139" i="20"/>
  <c r="F145" i="20"/>
  <c r="F146" i="20"/>
  <c r="F150" i="20"/>
  <c r="F151" i="20"/>
  <c r="E154" i="20"/>
  <c r="F157" i="20"/>
  <c r="F158" i="20"/>
  <c r="F174" i="20"/>
  <c r="F175" i="20"/>
  <c r="E166" i="20"/>
  <c r="E22" i="45"/>
  <c r="F26" i="45"/>
  <c r="E34" i="45"/>
  <c r="F37" i="45"/>
  <c r="G39" i="45"/>
  <c r="F43" i="45"/>
  <c r="F46" i="45"/>
  <c r="E61" i="45"/>
  <c r="E63" i="45"/>
  <c r="F74" i="45"/>
  <c r="E77" i="45"/>
  <c r="E80" i="45"/>
  <c r="F85" i="45"/>
  <c r="G87" i="45"/>
  <c r="E92" i="45"/>
  <c r="E104" i="45"/>
  <c r="F109" i="45"/>
  <c r="E110" i="45"/>
  <c r="E111" i="45"/>
  <c r="E112" i="45"/>
  <c r="E116" i="45"/>
  <c r="F118" i="45"/>
  <c r="E122" i="45"/>
  <c r="E128" i="45"/>
  <c r="F130" i="45"/>
  <c r="E133" i="45"/>
  <c r="F134" i="45"/>
  <c r="E140" i="45"/>
  <c r="E142" i="45"/>
  <c r="E152" i="45"/>
  <c r="F157" i="45"/>
  <c r="E159" i="45"/>
  <c r="E160" i="45"/>
  <c r="E161" i="45"/>
  <c r="E164" i="45"/>
  <c r="F166" i="45"/>
  <c r="E8" i="45"/>
  <c r="L16" i="45"/>
  <c r="L13" i="45"/>
  <c r="L12" i="45"/>
  <c r="L9" i="45"/>
  <c r="L8" i="45"/>
  <c r="G36" i="24"/>
  <c r="G170" i="24"/>
  <c r="G171" i="24"/>
  <c r="E9" i="24"/>
  <c r="E10" i="24"/>
  <c r="G23" i="24"/>
  <c r="F20" i="24"/>
  <c r="F24" i="24"/>
  <c r="F25" i="24"/>
  <c r="E26" i="24"/>
  <c r="F29" i="24"/>
  <c r="F30" i="24"/>
  <c r="G37" i="24"/>
  <c r="F36" i="24"/>
  <c r="G49" i="24"/>
  <c r="F48" i="24"/>
  <c r="E52" i="24"/>
  <c r="F58" i="24"/>
  <c r="F60" i="24"/>
  <c r="F61" i="24"/>
  <c r="E70" i="24"/>
  <c r="F72" i="24"/>
  <c r="F73" i="24"/>
  <c r="F75" i="24"/>
  <c r="F77" i="24"/>
  <c r="F82" i="24"/>
  <c r="F84" i="24"/>
  <c r="F87" i="24"/>
  <c r="G97" i="24"/>
  <c r="F96" i="24"/>
  <c r="F97" i="24"/>
  <c r="E100" i="24"/>
  <c r="G109" i="24"/>
  <c r="F108" i="24"/>
  <c r="E112" i="24"/>
  <c r="F113" i="24"/>
  <c r="G120" i="24"/>
  <c r="E118" i="24"/>
  <c r="F120" i="24"/>
  <c r="G133" i="24"/>
  <c r="F129" i="24"/>
  <c r="F130" i="24"/>
  <c r="F132" i="24"/>
  <c r="F140" i="24"/>
  <c r="F144" i="24"/>
  <c r="G155" i="24"/>
  <c r="G156" i="24"/>
  <c r="F156" i="24"/>
  <c r="F159" i="24"/>
  <c r="F161" i="24"/>
  <c r="G168" i="24"/>
  <c r="G169" i="24"/>
  <c r="F168" i="24"/>
  <c r="F173" i="24"/>
  <c r="F180" i="24"/>
  <c r="F185" i="24"/>
  <c r="F188" i="24"/>
  <c r="F27" i="24"/>
  <c r="F50" i="24"/>
  <c r="F51" i="24"/>
  <c r="F62" i="24"/>
  <c r="F69" i="24"/>
  <c r="F70" i="24"/>
  <c r="F94" i="24"/>
  <c r="F99" i="24"/>
  <c r="F101" i="24"/>
  <c r="F106" i="24"/>
  <c r="F117" i="24"/>
  <c r="F118" i="24"/>
  <c r="F121" i="24"/>
  <c r="F141" i="24"/>
  <c r="F142" i="24"/>
  <c r="F154" i="24"/>
  <c r="F158" i="24"/>
  <c r="F166" i="24"/>
  <c r="F169" i="24"/>
  <c r="F178" i="24"/>
  <c r="E23" i="24"/>
  <c r="E34" i="24"/>
  <c r="E38" i="24"/>
  <c r="E46" i="24"/>
  <c r="E62" i="24"/>
  <c r="E63" i="24"/>
  <c r="E86" i="24"/>
  <c r="E94" i="24"/>
  <c r="E142" i="24"/>
  <c r="E146" i="24"/>
  <c r="E9" i="45"/>
  <c r="E15" i="45"/>
  <c r="E16" i="45"/>
  <c r="E17" i="45"/>
  <c r="E18" i="45"/>
  <c r="E19" i="45"/>
  <c r="E21" i="45"/>
  <c r="E28" i="45"/>
  <c r="E29" i="45"/>
  <c r="E30" i="45"/>
  <c r="E31" i="45"/>
  <c r="E33" i="45"/>
  <c r="E37" i="45"/>
  <c r="E40" i="45"/>
  <c r="E42" i="45"/>
  <c r="E43" i="45"/>
  <c r="E45" i="45"/>
  <c r="E51" i="45"/>
  <c r="E52" i="45"/>
  <c r="E53" i="45"/>
  <c r="E54" i="45"/>
  <c r="E55" i="45"/>
  <c r="E57" i="45"/>
  <c r="E64" i="45"/>
  <c r="E65" i="45"/>
  <c r="E66" i="45"/>
  <c r="E67" i="45"/>
  <c r="E69" i="45"/>
  <c r="E73" i="45"/>
  <c r="E76" i="45"/>
  <c r="E78" i="45"/>
  <c r="E79" i="45"/>
  <c r="E81" i="45"/>
  <c r="E87" i="45"/>
  <c r="E88" i="45"/>
  <c r="E89" i="45"/>
  <c r="E90" i="45"/>
  <c r="E91" i="45"/>
  <c r="E93" i="45"/>
  <c r="E100" i="45"/>
  <c r="E101" i="45"/>
  <c r="E102" i="45"/>
  <c r="E103" i="45"/>
  <c r="E105" i="45"/>
  <c r="E106" i="45"/>
  <c r="E109" i="45"/>
  <c r="E114" i="45"/>
  <c r="E117" i="45"/>
  <c r="E118" i="45"/>
  <c r="E119" i="45"/>
  <c r="E121" i="45"/>
  <c r="E124" i="45"/>
  <c r="E125" i="45"/>
  <c r="E126" i="45"/>
  <c r="E127" i="45"/>
  <c r="E129" i="45"/>
  <c r="E132" i="45"/>
  <c r="E136" i="45"/>
  <c r="E137" i="45"/>
  <c r="E138" i="45"/>
  <c r="E139" i="45"/>
  <c r="E141" i="45"/>
  <c r="E148" i="45"/>
  <c r="E149" i="45"/>
  <c r="E150" i="45"/>
  <c r="E151" i="45"/>
  <c r="E153" i="45"/>
  <c r="E157" i="45"/>
  <c r="E163" i="45"/>
  <c r="E165" i="45"/>
  <c r="F165" i="45"/>
  <c r="F164" i="45"/>
  <c r="F163" i="45"/>
  <c r="F161" i="45"/>
  <c r="F160" i="45"/>
  <c r="F156" i="45"/>
  <c r="F155" i="45"/>
  <c r="F153" i="45"/>
  <c r="F152" i="45"/>
  <c r="F151" i="45"/>
  <c r="F149" i="45"/>
  <c r="F148" i="45"/>
  <c r="F147" i="45"/>
  <c r="F144" i="45"/>
  <c r="F141" i="45"/>
  <c r="F140" i="45"/>
  <c r="F139" i="45"/>
  <c r="F137" i="45"/>
  <c r="F136" i="45"/>
  <c r="G135" i="45"/>
  <c r="F135" i="45"/>
  <c r="F133" i="45"/>
  <c r="F132" i="45"/>
  <c r="F129" i="45"/>
  <c r="F128" i="45"/>
  <c r="F127" i="45"/>
  <c r="F125" i="45"/>
  <c r="F124" i="45"/>
  <c r="F123" i="45"/>
  <c r="F121" i="45"/>
  <c r="F120" i="45"/>
  <c r="F117" i="45"/>
  <c r="F116" i="45"/>
  <c r="F115" i="45"/>
  <c r="F113" i="45"/>
  <c r="F108" i="45"/>
  <c r="F107" i="45"/>
  <c r="F105" i="45"/>
  <c r="F104" i="45"/>
  <c r="F103" i="45"/>
  <c r="F101" i="45"/>
  <c r="F100" i="45"/>
  <c r="F96" i="45"/>
  <c r="F93" i="45"/>
  <c r="F92" i="45"/>
  <c r="F91" i="45"/>
  <c r="F89" i="45"/>
  <c r="F88" i="45"/>
  <c r="F87" i="45"/>
  <c r="F84" i="45"/>
  <c r="F81" i="45"/>
  <c r="F80" i="45"/>
  <c r="F79" i="45"/>
  <c r="F77" i="45"/>
  <c r="F76" i="45"/>
  <c r="F75" i="45"/>
  <c r="F73" i="45"/>
  <c r="F72" i="45"/>
  <c r="F69" i="45"/>
  <c r="F68" i="45"/>
  <c r="F67" i="45"/>
  <c r="F65" i="45"/>
  <c r="F64" i="45"/>
  <c r="F63" i="45"/>
  <c r="F61" i="45"/>
  <c r="F60" i="45"/>
  <c r="F59" i="45"/>
  <c r="F57" i="45"/>
  <c r="F56" i="45"/>
  <c r="F55" i="45"/>
  <c r="F53" i="45"/>
  <c r="F48" i="45"/>
  <c r="F45" i="45"/>
  <c r="F44" i="45"/>
  <c r="F41" i="45"/>
  <c r="F40" i="45"/>
  <c r="F39" i="45"/>
  <c r="F36" i="45"/>
  <c r="F33" i="45"/>
  <c r="F32" i="45"/>
  <c r="F31" i="45"/>
  <c r="F29" i="45"/>
  <c r="F28" i="45"/>
  <c r="F27" i="45"/>
  <c r="F25" i="45"/>
  <c r="F24" i="45"/>
  <c r="F21" i="45"/>
  <c r="F20" i="45"/>
  <c r="A9" i="45"/>
  <c r="A10" i="45" s="1"/>
  <c r="A11" i="45" s="1"/>
  <c r="A12" i="45" s="1"/>
  <c r="A13" i="45" s="1"/>
  <c r="A14" i="45" s="1"/>
  <c r="A15" i="45" s="1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A37" i="45" s="1"/>
  <c r="A38" i="45" s="1"/>
  <c r="A39" i="45" s="1"/>
  <c r="A40" i="45" s="1"/>
  <c r="A41" i="45" s="1"/>
  <c r="A42" i="45" s="1"/>
  <c r="A43" i="45" s="1"/>
  <c r="A44" i="45" s="1"/>
  <c r="A45" i="45" s="1"/>
  <c r="A46" i="45" s="1"/>
  <c r="A47" i="45" s="1"/>
  <c r="A48" i="45" s="1"/>
  <c r="A49" i="45" s="1"/>
  <c r="A50" i="45" s="1"/>
  <c r="A51" i="45" s="1"/>
  <c r="A52" i="45" s="1"/>
  <c r="A53" i="45" s="1"/>
  <c r="A54" i="45" s="1"/>
  <c r="A55" i="45" s="1"/>
  <c r="A56" i="45" s="1"/>
  <c r="A57" i="45" s="1"/>
  <c r="A58" i="45" s="1"/>
  <c r="A59" i="45" s="1"/>
  <c r="A60" i="45" s="1"/>
  <c r="A61" i="45" s="1"/>
  <c r="A62" i="45" s="1"/>
  <c r="A63" i="45" s="1"/>
  <c r="A64" i="45" s="1"/>
  <c r="A65" i="45" s="1"/>
  <c r="A66" i="45" s="1"/>
  <c r="A67" i="45" s="1"/>
  <c r="A68" i="45" s="1"/>
  <c r="A69" i="45" s="1"/>
  <c r="A70" i="45" s="1"/>
  <c r="A71" i="45" s="1"/>
  <c r="A72" i="45" s="1"/>
  <c r="A73" i="45" s="1"/>
  <c r="A74" i="45" s="1"/>
  <c r="A75" i="45" s="1"/>
  <c r="A76" i="45" s="1"/>
  <c r="A77" i="45" s="1"/>
  <c r="A78" i="45" s="1"/>
  <c r="A79" i="45" s="1"/>
  <c r="A80" i="45" s="1"/>
  <c r="A81" i="45" s="1"/>
  <c r="A82" i="45" s="1"/>
  <c r="A83" i="45" s="1"/>
  <c r="A84" i="45" s="1"/>
  <c r="A85" i="45" s="1"/>
  <c r="A86" i="45" s="1"/>
  <c r="A87" i="45" s="1"/>
  <c r="A88" i="45" s="1"/>
  <c r="A89" i="45" s="1"/>
  <c r="A90" i="45" s="1"/>
  <c r="A91" i="45" s="1"/>
  <c r="A92" i="45" s="1"/>
  <c r="A93" i="45" s="1"/>
  <c r="A94" i="45" s="1"/>
  <c r="A95" i="45" s="1"/>
  <c r="A96" i="45" s="1"/>
  <c r="A97" i="45" s="1"/>
  <c r="A98" i="45" s="1"/>
  <c r="A99" i="45" s="1"/>
  <c r="A100" i="45" s="1"/>
  <c r="A101" i="45" s="1"/>
  <c r="A102" i="45" s="1"/>
  <c r="A103" i="45" s="1"/>
  <c r="A104" i="45" s="1"/>
  <c r="A105" i="45" s="1"/>
  <c r="A106" i="45" s="1"/>
  <c r="A107" i="45" s="1"/>
  <c r="A108" i="45" s="1"/>
  <c r="A109" i="45" s="1"/>
  <c r="A110" i="45" s="1"/>
  <c r="A111" i="45" s="1"/>
  <c r="A112" i="45" s="1"/>
  <c r="A113" i="45" s="1"/>
  <c r="A114" i="45" s="1"/>
  <c r="A115" i="45" s="1"/>
  <c r="A116" i="45" s="1"/>
  <c r="A117" i="45" s="1"/>
  <c r="A118" i="45" s="1"/>
  <c r="A119" i="45" s="1"/>
  <c r="A120" i="45" s="1"/>
  <c r="A121" i="45" s="1"/>
  <c r="A122" i="45" s="1"/>
  <c r="A123" i="45" s="1"/>
  <c r="A124" i="45" s="1"/>
  <c r="A125" i="45" s="1"/>
  <c r="A126" i="45" s="1"/>
  <c r="A127" i="45" s="1"/>
  <c r="A128" i="45" s="1"/>
  <c r="A129" i="45" s="1"/>
  <c r="A130" i="45" s="1"/>
  <c r="A131" i="45" s="1"/>
  <c r="A132" i="45" s="1"/>
  <c r="A133" i="45" s="1"/>
  <c r="A134" i="45" s="1"/>
  <c r="A135" i="45" s="1"/>
  <c r="A136" i="45" s="1"/>
  <c r="A137" i="45" s="1"/>
  <c r="A138" i="45" s="1"/>
  <c r="A139" i="45" s="1"/>
  <c r="A140" i="45" s="1"/>
  <c r="A141" i="45" s="1"/>
  <c r="A142" i="45" s="1"/>
  <c r="A143" i="45" s="1"/>
  <c r="A144" i="45" s="1"/>
  <c r="A145" i="45" s="1"/>
  <c r="A146" i="45" s="1"/>
  <c r="A147" i="45" s="1"/>
  <c r="A148" i="45" s="1"/>
  <c r="A149" i="45" s="1"/>
  <c r="A150" i="45" s="1"/>
  <c r="A151" i="45" s="1"/>
  <c r="A152" i="45" s="1"/>
  <c r="A153" i="45" s="1"/>
  <c r="A154" i="45" s="1"/>
  <c r="A155" i="45" s="1"/>
  <c r="A156" i="45" s="1"/>
  <c r="A157" i="45" s="1"/>
  <c r="A158" i="45" s="1"/>
  <c r="A159" i="45" s="1"/>
  <c r="A160" i="45" s="1"/>
  <c r="A161" i="45" s="1"/>
  <c r="A162" i="45" s="1"/>
  <c r="A163" i="45" s="1"/>
  <c r="A164" i="45" s="1"/>
  <c r="A165" i="45" s="1"/>
  <c r="A166" i="45" s="1"/>
  <c r="A167" i="45" s="1"/>
  <c r="A168" i="45" s="1"/>
  <c r="A169" i="45" s="1"/>
  <c r="A170" i="45" s="1"/>
  <c r="A171" i="45" s="1"/>
  <c r="A172" i="45" s="1"/>
  <c r="A173" i="45" s="1"/>
  <c r="A174" i="45" s="1"/>
  <c r="A175" i="45" s="1"/>
  <c r="A176" i="45" s="1"/>
  <c r="A177" i="45" s="1"/>
  <c r="A178" i="45" s="1"/>
  <c r="A179" i="45" s="1"/>
  <c r="A180" i="45" s="1"/>
  <c r="A181" i="45" s="1"/>
  <c r="A182" i="45" s="1"/>
  <c r="A183" i="45" s="1"/>
  <c r="A184" i="45" s="1"/>
  <c r="A185" i="45" s="1"/>
  <c r="A186" i="45" s="1"/>
  <c r="A187" i="45" s="1"/>
  <c r="A188" i="45" s="1"/>
  <c r="A189" i="45" s="1"/>
  <c r="A190" i="45" s="1"/>
  <c r="A191" i="45" s="1"/>
  <c r="A192" i="45" s="1"/>
  <c r="A193" i="45" s="1"/>
  <c r="A194" i="45" s="1"/>
  <c r="A195" i="45" s="1"/>
  <c r="A196" i="45" s="1"/>
  <c r="A197" i="45" s="1"/>
  <c r="A198" i="45" s="1"/>
  <c r="A199" i="45" s="1"/>
  <c r="A200" i="45" s="1"/>
  <c r="A201" i="45" s="1"/>
  <c r="A202" i="45" s="1"/>
  <c r="A203" i="45" s="1"/>
  <c r="A204" i="45" s="1"/>
  <c r="A205" i="45" s="1"/>
  <c r="A206" i="45" s="1"/>
  <c r="A207" i="45" s="1"/>
  <c r="A208" i="45" s="1"/>
  <c r="A209" i="45" s="1"/>
  <c r="A210" i="45" s="1"/>
  <c r="A211" i="45" s="1"/>
  <c r="A212" i="45" s="1"/>
  <c r="A213" i="45" s="1"/>
  <c r="A214" i="45" s="1"/>
  <c r="A215" i="45" s="1"/>
  <c r="A216" i="45" s="1"/>
  <c r="A217" i="45" s="1"/>
  <c r="A218" i="45" s="1"/>
  <c r="A219" i="45" s="1"/>
  <c r="A220" i="45" s="1"/>
  <c r="A221" i="45" s="1"/>
  <c r="A222" i="45" s="1"/>
  <c r="A223" i="45" s="1"/>
  <c r="A224" i="45" s="1"/>
  <c r="A225" i="45" s="1"/>
  <c r="A226" i="45" s="1"/>
  <c r="A227" i="45" s="1"/>
  <c r="A228" i="45" s="1"/>
  <c r="A229" i="45" s="1"/>
  <c r="A230" i="45" s="1"/>
  <c r="A231" i="45" s="1"/>
  <c r="A232" i="45" s="1"/>
  <c r="A233" i="45" s="1"/>
  <c r="A234" i="45" s="1"/>
  <c r="A8" i="45"/>
  <c r="J9" i="45"/>
  <c r="K18" i="46"/>
  <c r="K17" i="46"/>
  <c r="J9" i="46"/>
  <c r="K13" i="45"/>
  <c r="J12" i="13"/>
  <c r="K10" i="13"/>
  <c r="K9" i="46"/>
  <c r="J8" i="46"/>
  <c r="J8" i="45"/>
  <c r="K8" i="13"/>
  <c r="J16" i="46"/>
  <c r="J7" i="46"/>
  <c r="J12" i="46"/>
  <c r="J17" i="24"/>
  <c r="J9" i="13"/>
  <c r="J13" i="46"/>
  <c r="J11" i="13"/>
  <c r="J18" i="13"/>
  <c r="J14" i="46"/>
  <c r="J18" i="46"/>
  <c r="K11" i="46"/>
  <c r="K7" i="46"/>
  <c r="K9" i="45"/>
  <c r="K7" i="20"/>
  <c r="K10" i="46"/>
  <c r="K16" i="46"/>
  <c r="J10" i="46"/>
  <c r="K11" i="13"/>
  <c r="J7" i="13"/>
  <c r="J10" i="13"/>
  <c r="K13" i="46"/>
  <c r="K8" i="45"/>
  <c r="J11" i="46"/>
  <c r="J17" i="46"/>
  <c r="J14" i="13"/>
  <c r="K7" i="13"/>
  <c r="J13" i="13"/>
  <c r="K16" i="45"/>
  <c r="K8" i="46"/>
  <c r="K9" i="13"/>
  <c r="J8" i="13"/>
  <c r="K13" i="13"/>
  <c r="K14" i="46"/>
  <c r="J15" i="46"/>
  <c r="K18" i="13"/>
  <c r="K12" i="13"/>
  <c r="J11" i="45"/>
  <c r="K12" i="46"/>
  <c r="J13" i="45"/>
  <c r="J16" i="45"/>
  <c r="K15" i="46"/>
  <c r="BB252" i="54" l="1" a="1"/>
  <c r="BB252" i="54" s="1"/>
  <c r="G195" i="54"/>
  <c r="BB208" i="54" a="1"/>
  <c r="BB208" i="54" s="1"/>
  <c r="BB186" i="54" a="1"/>
  <c r="BB186" i="54" s="1"/>
  <c r="BD186" i="54" s="1"/>
  <c r="G186" i="54" s="1"/>
  <c r="BD219" i="54"/>
  <c r="BB219" i="54" a="1"/>
  <c r="BB219" i="54" s="1"/>
  <c r="W243" i="54"/>
  <c r="AI231" i="54" a="1"/>
  <c r="AI231" i="54" s="1"/>
  <c r="AO231" i="54" a="1"/>
  <c r="AO231" i="54" s="1"/>
  <c r="AD231" i="54" a="1"/>
  <c r="AD231" i="54" s="1"/>
  <c r="AK231" i="54" a="1"/>
  <c r="AK231" i="54" s="1"/>
  <c r="AA231" i="54" a="1"/>
  <c r="AA231" i="54" s="1"/>
  <c r="AG231" i="54" a="1"/>
  <c r="AG231" i="54" s="1"/>
  <c r="AE231" i="54" a="1"/>
  <c r="AE231" i="54" s="1"/>
  <c r="AU231" i="54" a="1"/>
  <c r="AU231" i="54" s="1"/>
  <c r="AC231" i="54" a="1"/>
  <c r="AC231" i="54" s="1"/>
  <c r="AX231" i="54" a="1"/>
  <c r="AX231" i="54" s="1"/>
  <c r="AV231" i="54" a="1"/>
  <c r="AV231" i="54" s="1"/>
  <c r="Y231" i="54" a="1"/>
  <c r="Y231" i="54" s="1"/>
  <c r="AR231" i="54" a="1"/>
  <c r="AR231" i="54" s="1"/>
  <c r="AP231" i="54" a="1"/>
  <c r="AP231" i="54" s="1"/>
  <c r="AM231" i="54" a="1"/>
  <c r="AM231" i="54" s="1"/>
  <c r="AT231" i="54" a="1"/>
  <c r="AT231" i="54" s="1"/>
  <c r="AZ231" i="54" a="1"/>
  <c r="AZ231" i="54" s="1"/>
  <c r="U231" i="54"/>
  <c r="AN231" i="54" a="1"/>
  <c r="AN231" i="54" s="1"/>
  <c r="BC231" i="54"/>
  <c r="AH231" i="54" a="1"/>
  <c r="AH231" i="54" s="1"/>
  <c r="AJ231" i="54" a="1"/>
  <c r="AJ231" i="54" s="1"/>
  <c r="AB231" i="54" a="1"/>
  <c r="AB231" i="54" s="1"/>
  <c r="X231" i="54" a="1"/>
  <c r="X231" i="54" s="1"/>
  <c r="AL231" i="54" a="1"/>
  <c r="AL231" i="54" s="1"/>
  <c r="AF231" i="54" a="1"/>
  <c r="AF231" i="54" s="1"/>
  <c r="AY231" i="54" a="1"/>
  <c r="AY231" i="54" s="1"/>
  <c r="Z231" i="54" a="1"/>
  <c r="Z231" i="54" s="1"/>
  <c r="BB231" i="54" a="1"/>
  <c r="BB231" i="54" s="1"/>
  <c r="BA231" i="54" a="1"/>
  <c r="BA231" i="54" s="1"/>
  <c r="AQ231" i="54" a="1"/>
  <c r="AQ231" i="54" s="1"/>
  <c r="AW231" i="54" a="1"/>
  <c r="AW231" i="54" s="1"/>
  <c r="AS231" i="54" a="1"/>
  <c r="AS231" i="54" s="1"/>
  <c r="BB197" i="54" a="1"/>
  <c r="BB197" i="54" s="1"/>
  <c r="G192" i="54"/>
  <c r="BD208" i="54"/>
  <c r="BD230" i="54"/>
  <c r="W210" i="54"/>
  <c r="AM198" i="54" a="1"/>
  <c r="AM198" i="54" s="1"/>
  <c r="AC198" i="54" a="1"/>
  <c r="AC198" i="54" s="1"/>
  <c r="AT198" i="54" a="1"/>
  <c r="AT198" i="54" s="1"/>
  <c r="AY198" i="54" a="1"/>
  <c r="AY198" i="54" s="1"/>
  <c r="AE198" i="54" a="1"/>
  <c r="AE198" i="54" s="1"/>
  <c r="AZ198" i="54" a="1"/>
  <c r="AZ198" i="54" s="1"/>
  <c r="AH198" i="54" a="1"/>
  <c r="AH198" i="54" s="1"/>
  <c r="AI198" i="54" a="1"/>
  <c r="AI198" i="54" s="1"/>
  <c r="BA198" i="54" a="1"/>
  <c r="BA198" i="54" s="1"/>
  <c r="Z198" i="54" a="1"/>
  <c r="Z198" i="54" s="1"/>
  <c r="AG198" i="54" a="1"/>
  <c r="AG198" i="54" s="1"/>
  <c r="Y198" i="54" a="1"/>
  <c r="Y198" i="54" s="1"/>
  <c r="AS198" i="54" a="1"/>
  <c r="AS198" i="54" s="1"/>
  <c r="AQ198" i="54" a="1"/>
  <c r="AQ198" i="54" s="1"/>
  <c r="AD198" i="54" a="1"/>
  <c r="AD198" i="54" s="1"/>
  <c r="AA198" i="54" a="1"/>
  <c r="AA198" i="54" s="1"/>
  <c r="AO198" i="54" a="1"/>
  <c r="AO198" i="54" s="1"/>
  <c r="AX198" i="54" a="1"/>
  <c r="AX198" i="54" s="1"/>
  <c r="BC198" i="54"/>
  <c r="AR198" i="54" a="1"/>
  <c r="AR198" i="54" s="1"/>
  <c r="AK198" i="54" a="1"/>
  <c r="AK198" i="54" s="1"/>
  <c r="AV198" i="54" a="1"/>
  <c r="AV198" i="54" s="1"/>
  <c r="BB198" i="54" a="1"/>
  <c r="BB198" i="54" s="1"/>
  <c r="AJ198" i="54" a="1"/>
  <c r="AJ198" i="54" s="1"/>
  <c r="X198" i="54" a="1"/>
  <c r="X198" i="54" s="1"/>
  <c r="AP198" i="54" a="1"/>
  <c r="AP198" i="54" s="1"/>
  <c r="AN198" i="54" a="1"/>
  <c r="AN198" i="54" s="1"/>
  <c r="AB198" i="54" a="1"/>
  <c r="AB198" i="54" s="1"/>
  <c r="AU198" i="54" a="1"/>
  <c r="AU198" i="54" s="1"/>
  <c r="AW198" i="54" a="1"/>
  <c r="AW198" i="54" s="1"/>
  <c r="AF198" i="54" a="1"/>
  <c r="AF198" i="54" s="1"/>
  <c r="U198" i="54"/>
  <c r="G202" i="54" s="1"/>
  <c r="AL198" i="54" a="1"/>
  <c r="AL198" i="54" s="1"/>
  <c r="BD252" i="54"/>
  <c r="BB127" i="54" a="1"/>
  <c r="BB127" i="54" s="1"/>
  <c r="BD127" i="54" s="1"/>
  <c r="G127" i="54" s="1"/>
  <c r="BB128" i="54" a="1"/>
  <c r="BB128" i="54" s="1"/>
  <c r="BB139" i="54" a="1"/>
  <c r="BB139" i="54" s="1"/>
  <c r="BD139" i="54" s="1"/>
  <c r="G139" i="54" s="1"/>
  <c r="BB140" i="54" a="1"/>
  <c r="BB140" i="54" s="1"/>
  <c r="BB129" i="54" a="1"/>
  <c r="BB129" i="54" s="1"/>
  <c r="BD129" i="54" s="1"/>
  <c r="G129" i="54" s="1"/>
  <c r="BB152" i="54" a="1"/>
  <c r="BB152" i="54" s="1"/>
  <c r="BB151" i="54" a="1"/>
  <c r="BB151" i="54" s="1"/>
  <c r="BD151" i="54" s="1"/>
  <c r="BB130" i="54" a="1"/>
  <c r="BB130" i="54" s="1"/>
  <c r="BB141" i="54" a="1"/>
  <c r="BB141" i="54" s="1"/>
  <c r="BD141" i="54" s="1"/>
  <c r="G141" i="54" s="1"/>
  <c r="BB164" i="54" a="1"/>
  <c r="BB164" i="54" s="1"/>
  <c r="BB163" i="54" a="1"/>
  <c r="BB163" i="54" s="1"/>
  <c r="BD163" i="54" s="1"/>
  <c r="G163" i="54" s="1"/>
  <c r="BB176" i="54" a="1"/>
  <c r="BB176" i="54" s="1"/>
  <c r="BB153" i="54" a="1"/>
  <c r="BB153" i="54" s="1"/>
  <c r="BD153" i="54" s="1"/>
  <c r="G153" i="54" s="1"/>
  <c r="BB131" i="54" a="1"/>
  <c r="BB131" i="54" s="1"/>
  <c r="BD131" i="54" s="1"/>
  <c r="G131" i="54" s="1"/>
  <c r="BB175" i="54" a="1"/>
  <c r="BB175" i="54" s="1"/>
  <c r="BD175" i="54" s="1"/>
  <c r="G175" i="54" s="1"/>
  <c r="BB142" i="54" a="1"/>
  <c r="BB142" i="54" s="1"/>
  <c r="BB120" i="54" a="1"/>
  <c r="BB120" i="54" s="1"/>
  <c r="BB188" i="54" a="1"/>
  <c r="BB188" i="54" s="1"/>
  <c r="BB132" i="54" a="1"/>
  <c r="BB132" i="54" s="1"/>
  <c r="BB187" i="54" a="1"/>
  <c r="BB187" i="54" s="1"/>
  <c r="BD187" i="54" s="1"/>
  <c r="G187" i="54" s="1"/>
  <c r="BB165" i="54" a="1"/>
  <c r="BB165" i="54" s="1"/>
  <c r="BD165" i="54" s="1"/>
  <c r="G165" i="54" s="1"/>
  <c r="BB143" i="54" a="1"/>
  <c r="BB143" i="54" s="1"/>
  <c r="BD143" i="54" s="1"/>
  <c r="G143" i="54" s="1"/>
  <c r="BB121" i="54" a="1"/>
  <c r="BB121" i="54" s="1"/>
  <c r="BD121" i="54" s="1"/>
  <c r="G121" i="54" s="1"/>
  <c r="BB154" i="54" a="1"/>
  <c r="BB154" i="54" s="1"/>
  <c r="BB122" i="54" a="1"/>
  <c r="BB122" i="54" s="1"/>
  <c r="BD122" i="54" s="1"/>
  <c r="G122" i="54" s="1"/>
  <c r="BB144" i="54" a="1"/>
  <c r="BB144" i="54" s="1"/>
  <c r="BB155" i="54" a="1"/>
  <c r="BB155" i="54" s="1"/>
  <c r="BD155" i="54" s="1"/>
  <c r="G155" i="54" s="1"/>
  <c r="BB133" i="54" a="1"/>
  <c r="BB133" i="54" s="1"/>
  <c r="BD133" i="54" s="1"/>
  <c r="G133" i="54" s="1"/>
  <c r="BB166" i="54" a="1"/>
  <c r="BB166" i="54" s="1"/>
  <c r="BB177" i="54" a="1"/>
  <c r="BB177" i="54" s="1"/>
  <c r="BD177" i="54" s="1"/>
  <c r="G177" i="54" s="1"/>
  <c r="BB200" i="54" a="1"/>
  <c r="BB200" i="54" s="1"/>
  <c r="BB199" i="54" a="1"/>
  <c r="BB199" i="54" s="1"/>
  <c r="BD199" i="54" s="1"/>
  <c r="BB178" i="54" a="1"/>
  <c r="BB178" i="54" s="1"/>
  <c r="BB167" i="54" a="1"/>
  <c r="BB167" i="54" s="1"/>
  <c r="BD167" i="54" s="1"/>
  <c r="G167" i="54" s="1"/>
  <c r="BB156" i="54" a="1"/>
  <c r="BB156" i="54" s="1"/>
  <c r="BB134" i="54" a="1"/>
  <c r="BB134" i="54" s="1"/>
  <c r="BD134" i="54" s="1"/>
  <c r="G134" i="54" s="1"/>
  <c r="BB211" i="54" a="1"/>
  <c r="BB211" i="54" s="1"/>
  <c r="BD211" i="54" s="1"/>
  <c r="BB212" i="54" a="1"/>
  <c r="BB212" i="54" s="1"/>
  <c r="BB123" i="54" a="1"/>
  <c r="BB123" i="54" s="1"/>
  <c r="BB189" i="54" a="1"/>
  <c r="BB189" i="54" s="1"/>
  <c r="BD189" i="54" s="1"/>
  <c r="G189" i="54" s="1"/>
  <c r="BB145" i="54" a="1"/>
  <c r="BB145" i="54" s="1"/>
  <c r="BD145" i="54" s="1"/>
  <c r="G145" i="54" s="1"/>
  <c r="BB179" i="54" a="1"/>
  <c r="BB179" i="54" s="1"/>
  <c r="BD179" i="54" s="1"/>
  <c r="G179" i="54" s="1"/>
  <c r="BB190" i="54" a="1"/>
  <c r="BB190" i="54" s="1"/>
  <c r="BB201" i="54" a="1"/>
  <c r="BB201" i="54" s="1"/>
  <c r="BD201" i="54" s="1"/>
  <c r="BB124" i="54" a="1"/>
  <c r="BB124" i="54" s="1"/>
  <c r="BD124" i="54" s="1"/>
  <c r="G124" i="54" s="1"/>
  <c r="BB135" i="54" a="1"/>
  <c r="BB135" i="54" s="1"/>
  <c r="BB224" i="54" a="1"/>
  <c r="BB224" i="54" s="1"/>
  <c r="BB223" i="54" a="1"/>
  <c r="BB223" i="54" s="1"/>
  <c r="BD223" i="54" s="1"/>
  <c r="BB146" i="54" a="1"/>
  <c r="BB146" i="54" s="1"/>
  <c r="BD146" i="54" s="1"/>
  <c r="G146" i="54" s="1"/>
  <c r="BB168" i="54" a="1"/>
  <c r="BB168" i="54" s="1"/>
  <c r="BB157" i="54" a="1"/>
  <c r="BB157" i="54" s="1"/>
  <c r="BD157" i="54" s="1"/>
  <c r="G157" i="54" s="1"/>
  <c r="BB191" i="54" a="1"/>
  <c r="BB191" i="54" s="1"/>
  <c r="BD191" i="54" s="1"/>
  <c r="BB180" i="54" a="1"/>
  <c r="BB180" i="54" s="1"/>
  <c r="BB136" i="54" a="1"/>
  <c r="BB136" i="54" s="1"/>
  <c r="BD136" i="54" s="1"/>
  <c r="G136" i="54" s="1"/>
  <c r="BB125" i="54" a="1"/>
  <c r="BB125" i="54" s="1"/>
  <c r="BB202" i="54" a="1"/>
  <c r="BB202" i="54" s="1"/>
  <c r="BB158" i="54" a="1"/>
  <c r="BB158" i="54" s="1"/>
  <c r="BD158" i="54" s="1"/>
  <c r="G158" i="54" s="1"/>
  <c r="BB235" i="54" a="1"/>
  <c r="BB235" i="54" s="1"/>
  <c r="BD235" i="54" s="1"/>
  <c r="BB236" i="54" a="1"/>
  <c r="BB236" i="54" s="1"/>
  <c r="BB213" i="54" a="1"/>
  <c r="BB213" i="54" s="1"/>
  <c r="BD213" i="54" s="1"/>
  <c r="BB169" i="54" a="1"/>
  <c r="BB169" i="54" s="1"/>
  <c r="BD169" i="54" s="1"/>
  <c r="G169" i="54" s="1"/>
  <c r="BB147" i="54" a="1"/>
  <c r="BB147" i="54" s="1"/>
  <c r="BB247" i="54" a="1"/>
  <c r="BB247" i="54" s="1"/>
  <c r="BD247" i="54" s="1"/>
  <c r="BB214" i="54" a="1"/>
  <c r="BB214" i="54" s="1"/>
  <c r="BB148" i="54" a="1"/>
  <c r="BB148" i="54" s="1"/>
  <c r="BD148" i="54" s="1"/>
  <c r="G148" i="54" s="1"/>
  <c r="BB159" i="54" a="1"/>
  <c r="BB159" i="54" s="1"/>
  <c r="BB170" i="54" a="1"/>
  <c r="BB170" i="54" s="1"/>
  <c r="BD170" i="54" s="1"/>
  <c r="G170" i="54" s="1"/>
  <c r="BB203" i="54" a="1"/>
  <c r="BB203" i="54" s="1"/>
  <c r="BD203" i="54" s="1"/>
  <c r="BB126" i="54" a="1"/>
  <c r="BB126" i="54" s="1"/>
  <c r="BD126" i="54" s="1"/>
  <c r="G126" i="54" s="1"/>
  <c r="BB192" i="54" a="1"/>
  <c r="BB192" i="54" s="1"/>
  <c r="BB225" i="54" a="1"/>
  <c r="BB225" i="54" s="1"/>
  <c r="BD225" i="54" s="1"/>
  <c r="BB248" i="54" a="1"/>
  <c r="BB248" i="54" s="1"/>
  <c r="BB181" i="54" a="1"/>
  <c r="BB181" i="54" s="1"/>
  <c r="BD181" i="54" s="1"/>
  <c r="G181" i="54" s="1"/>
  <c r="BB137" i="54" a="1"/>
  <c r="BB137" i="54" s="1"/>
  <c r="BB237" i="54" a="1"/>
  <c r="BB237" i="54" s="1"/>
  <c r="BD237" i="54" s="1"/>
  <c r="BB193" i="54" a="1"/>
  <c r="BB193" i="54" s="1"/>
  <c r="BD193" i="54" s="1"/>
  <c r="G193" i="54" s="1"/>
  <c r="BB171" i="54" a="1"/>
  <c r="BB171" i="54" s="1"/>
  <c r="BB149" i="54" a="1"/>
  <c r="BB149" i="54" s="1"/>
  <c r="BB182" i="54" a="1"/>
  <c r="BB182" i="54" s="1"/>
  <c r="BD182" i="54" s="1"/>
  <c r="G182" i="54" s="1"/>
  <c r="BB160" i="54" a="1"/>
  <c r="BB160" i="54" s="1"/>
  <c r="BD160" i="54" s="1"/>
  <c r="G160" i="54" s="1"/>
  <c r="BB138" i="54" a="1"/>
  <c r="BB138" i="54" s="1"/>
  <c r="BD138" i="54" s="1"/>
  <c r="G138" i="54" s="1"/>
  <c r="BB215" i="54" a="1"/>
  <c r="BB215" i="54" s="1"/>
  <c r="BB204" i="54" a="1"/>
  <c r="BB204" i="54" s="1"/>
  <c r="BB226" i="54" a="1"/>
  <c r="BB226" i="54" s="1"/>
  <c r="BB183" i="54" a="1"/>
  <c r="BB183" i="54" s="1"/>
  <c r="BB249" i="54" a="1"/>
  <c r="BB249" i="54" s="1"/>
  <c r="BD249" i="54" s="1"/>
  <c r="BB150" i="54" a="1"/>
  <c r="BB150" i="54" s="1"/>
  <c r="BD150" i="54" s="1"/>
  <c r="G150" i="54" s="1"/>
  <c r="BB205" i="54" a="1"/>
  <c r="BB205" i="54" s="1"/>
  <c r="BD205" i="54" s="1"/>
  <c r="BB227" i="54" a="1"/>
  <c r="BB227" i="54" s="1"/>
  <c r="BD227" i="54" s="1"/>
  <c r="BB238" i="54" a="1"/>
  <c r="BB238" i="54" s="1"/>
  <c r="BB194" i="54" a="1"/>
  <c r="BB194" i="54" s="1"/>
  <c r="BD194" i="54" s="1"/>
  <c r="G194" i="54" s="1"/>
  <c r="BB172" i="54" a="1"/>
  <c r="BB172" i="54" s="1"/>
  <c r="BD172" i="54" s="1"/>
  <c r="G172" i="54" s="1"/>
  <c r="BB216" i="54" a="1"/>
  <c r="BB216" i="54" s="1"/>
  <c r="BB161" i="54" a="1"/>
  <c r="BB161" i="54" s="1"/>
  <c r="BB217" i="54" a="1"/>
  <c r="BB217" i="54" s="1"/>
  <c r="BD217" i="54" s="1"/>
  <c r="BB228" i="54" a="1"/>
  <c r="BB228" i="54" s="1"/>
  <c r="BB195" i="54" a="1"/>
  <c r="BB195" i="54" s="1"/>
  <c r="BB250" i="54" a="1"/>
  <c r="BB250" i="54" s="1"/>
  <c r="BB239" i="54" a="1"/>
  <c r="BB239" i="54" s="1"/>
  <c r="BD239" i="54" s="1"/>
  <c r="BB206" i="54" a="1"/>
  <c r="BB206" i="54" s="1"/>
  <c r="BD206" i="54" s="1"/>
  <c r="BB184" i="54" a="1"/>
  <c r="BB184" i="54" s="1"/>
  <c r="BD184" i="54" s="1"/>
  <c r="BB173" i="54" a="1"/>
  <c r="BB173" i="54" s="1"/>
  <c r="BB162" i="54" a="1"/>
  <c r="BB162" i="54" s="1"/>
  <c r="BD162" i="54" s="1"/>
  <c r="G162" i="54" s="1"/>
  <c r="BB229" i="54" a="1"/>
  <c r="BB229" i="54" s="1"/>
  <c r="BD229" i="54" s="1"/>
  <c r="BB196" i="54" a="1"/>
  <c r="BB196" i="54" s="1"/>
  <c r="BD196" i="54" s="1"/>
  <c r="G196" i="54" s="1"/>
  <c r="BB240" i="54" a="1"/>
  <c r="BB240" i="54" s="1"/>
  <c r="BB185" i="54" a="1"/>
  <c r="BB185" i="54" s="1"/>
  <c r="BB251" i="54" a="1"/>
  <c r="BB251" i="54" s="1"/>
  <c r="BD251" i="54" s="1"/>
  <c r="BB207" i="54" a="1"/>
  <c r="BB207" i="54" s="1"/>
  <c r="BB174" i="54" a="1"/>
  <c r="BB174" i="54" s="1"/>
  <c r="BD174" i="54" s="1"/>
  <c r="G174" i="54" s="1"/>
  <c r="BB218" i="54" a="1"/>
  <c r="BB218" i="54" s="1"/>
  <c r="BD218" i="54" s="1"/>
  <c r="G188" i="54"/>
  <c r="BD197" i="54"/>
  <c r="G197" i="54" s="1"/>
  <c r="BB241" i="54" a="1"/>
  <c r="BB241" i="54" s="1"/>
  <c r="BD241" i="54" s="1"/>
  <c r="BD215" i="54"/>
  <c r="G190" i="54"/>
  <c r="AM253" i="54" a="1"/>
  <c r="AM253" i="54" s="1"/>
  <c r="AS253" i="54" a="1"/>
  <c r="AS253" i="54" s="1"/>
  <c r="AI253" i="54" a="1"/>
  <c r="AI253" i="54" s="1"/>
  <c r="AO253" i="54" a="1"/>
  <c r="AO253" i="54" s="1"/>
  <c r="AE253" i="54" a="1"/>
  <c r="AE253" i="54" s="1"/>
  <c r="AK253" i="54" a="1"/>
  <c r="AK253" i="54" s="1"/>
  <c r="U253" i="54"/>
  <c r="AG253" i="54" a="1"/>
  <c r="AG253" i="54" s="1"/>
  <c r="AA253" i="54" a="1"/>
  <c r="AA253" i="54" s="1"/>
  <c r="AC253" i="54" a="1"/>
  <c r="AC253" i="54" s="1"/>
  <c r="X253" i="54" a="1"/>
  <c r="X253" i="54" s="1"/>
  <c r="Y253" i="54" a="1"/>
  <c r="Y253" i="54" s="1"/>
  <c r="BB253" i="54" a="1"/>
  <c r="BB253" i="54" s="1"/>
  <c r="AB253" i="54" a="1"/>
  <c r="AB253" i="54" s="1"/>
  <c r="AX253" i="54" a="1"/>
  <c r="AX253" i="54" s="1"/>
  <c r="AZ253" i="54" a="1"/>
  <c r="AZ253" i="54" s="1"/>
  <c r="AT253" i="54" a="1"/>
  <c r="AT253" i="54" s="1"/>
  <c r="AV253" i="54" a="1"/>
  <c r="AV253" i="54" s="1"/>
  <c r="AP253" i="54" a="1"/>
  <c r="AP253" i="54" s="1"/>
  <c r="AR253" i="54" a="1"/>
  <c r="AR253" i="54" s="1"/>
  <c r="AL253" i="54" a="1"/>
  <c r="AL253" i="54" s="1"/>
  <c r="AN253" i="54" a="1"/>
  <c r="AN253" i="54" s="1"/>
  <c r="AH253" i="54" a="1"/>
  <c r="AH253" i="54" s="1"/>
  <c r="AJ253" i="54" a="1"/>
  <c r="AJ253" i="54" s="1"/>
  <c r="AD253" i="54" a="1"/>
  <c r="AD253" i="54" s="1"/>
  <c r="AF253" i="54" a="1"/>
  <c r="AF253" i="54" s="1"/>
  <c r="Z253" i="54" a="1"/>
  <c r="Z253" i="54" s="1"/>
  <c r="AY253" i="54" a="1"/>
  <c r="AY253" i="54" s="1"/>
  <c r="BC253" i="54"/>
  <c r="BA253" i="54" a="1"/>
  <c r="BA253" i="54" s="1"/>
  <c r="AU253" i="54" a="1"/>
  <c r="AU253" i="54" s="1"/>
  <c r="AQ253" i="54" a="1"/>
  <c r="AQ253" i="54" s="1"/>
  <c r="AW253" i="54" a="1"/>
  <c r="AW253" i="54" s="1"/>
  <c r="AN242" i="54" a="1"/>
  <c r="AN242" i="54" s="1"/>
  <c r="AP242" i="54" a="1"/>
  <c r="AP242" i="54" s="1"/>
  <c r="AO242" i="54" a="1"/>
  <c r="AO242" i="54" s="1"/>
  <c r="AS242" i="54" a="1"/>
  <c r="AS242" i="54" s="1"/>
  <c r="AR242" i="54" a="1"/>
  <c r="AR242" i="54" s="1"/>
  <c r="AH242" i="54" a="1"/>
  <c r="AH242" i="54" s="1"/>
  <c r="AF242" i="54" a="1"/>
  <c r="AF242" i="54" s="1"/>
  <c r="AK242" i="54" a="1"/>
  <c r="AK242" i="54" s="1"/>
  <c r="AJ242" i="54" a="1"/>
  <c r="AJ242" i="54" s="1"/>
  <c r="AL242" i="54" a="1"/>
  <c r="AL242" i="54" s="1"/>
  <c r="X242" i="54" a="1"/>
  <c r="X242" i="54" s="1"/>
  <c r="Z242" i="54" a="1"/>
  <c r="Z242" i="54" s="1"/>
  <c r="AB242" i="54" a="1"/>
  <c r="AB242" i="54" s="1"/>
  <c r="AC242" i="54" a="1"/>
  <c r="AC242" i="54" s="1"/>
  <c r="AU242" i="54" a="1"/>
  <c r="AU242" i="54" s="1"/>
  <c r="AW242" i="54" a="1"/>
  <c r="AW242" i="54" s="1"/>
  <c r="AY242" i="54" a="1"/>
  <c r="AY242" i="54" s="1"/>
  <c r="AA242" i="54" a="1"/>
  <c r="AA242" i="54" s="1"/>
  <c r="AM242" i="54" a="1"/>
  <c r="AM242" i="54" s="1"/>
  <c r="AG242" i="54" a="1"/>
  <c r="AG242" i="54" s="1"/>
  <c r="BC242" i="54"/>
  <c r="AQ242" i="54" a="1"/>
  <c r="AQ242" i="54" s="1"/>
  <c r="U242" i="54"/>
  <c r="AZ242" i="54" a="1"/>
  <c r="AZ242" i="54" s="1"/>
  <c r="BA242" i="54" a="1"/>
  <c r="BA242" i="54" s="1"/>
  <c r="Y242" i="54" a="1"/>
  <c r="Y242" i="54" s="1"/>
  <c r="AE242" i="54" a="1"/>
  <c r="AE242" i="54" s="1"/>
  <c r="AT242" i="54" a="1"/>
  <c r="AT242" i="54" s="1"/>
  <c r="AI242" i="54" a="1"/>
  <c r="AI242" i="54" s="1"/>
  <c r="AV242" i="54" a="1"/>
  <c r="AV242" i="54" s="1"/>
  <c r="BB242" i="54" a="1"/>
  <c r="BB242" i="54" s="1"/>
  <c r="AD242" i="54" a="1"/>
  <c r="AD242" i="54" s="1"/>
  <c r="AX242" i="54" a="1"/>
  <c r="AX242" i="54" s="1"/>
  <c r="W221" i="54"/>
  <c r="AH209" i="54" a="1"/>
  <c r="AH209" i="54" s="1"/>
  <c r="AF209" i="54" a="1"/>
  <c r="AF209" i="54" s="1"/>
  <c r="AT209" i="54" a="1"/>
  <c r="AT209" i="54" s="1"/>
  <c r="AA209" i="54" a="1"/>
  <c r="AA209" i="54" s="1"/>
  <c r="Y209" i="54" a="1"/>
  <c r="Y209" i="54" s="1"/>
  <c r="AV209" i="54" a="1"/>
  <c r="AV209" i="54" s="1"/>
  <c r="AC209" i="54" a="1"/>
  <c r="AC209" i="54" s="1"/>
  <c r="AZ209" i="54" a="1"/>
  <c r="AZ209" i="54" s="1"/>
  <c r="AP209" i="54" a="1"/>
  <c r="AP209" i="54" s="1"/>
  <c r="AM209" i="54" a="1"/>
  <c r="AM209" i="54" s="1"/>
  <c r="BB209" i="54" a="1"/>
  <c r="BB209" i="54" s="1"/>
  <c r="AR209" i="54" a="1"/>
  <c r="AR209" i="54" s="1"/>
  <c r="AG209" i="54" a="1"/>
  <c r="AG209" i="54" s="1"/>
  <c r="AI209" i="54" a="1"/>
  <c r="AI209" i="54" s="1"/>
  <c r="BC209" i="54"/>
  <c r="AK209" i="54" a="1"/>
  <c r="AK209" i="54" s="1"/>
  <c r="AN209" i="54" a="1"/>
  <c r="AN209" i="54" s="1"/>
  <c r="AX209" i="54" a="1"/>
  <c r="AX209" i="54" s="1"/>
  <c r="AE209" i="54" a="1"/>
  <c r="AE209" i="54" s="1"/>
  <c r="AQ209" i="54" a="1"/>
  <c r="AQ209" i="54" s="1"/>
  <c r="AS209" i="54" a="1"/>
  <c r="AS209" i="54" s="1"/>
  <c r="U209" i="54"/>
  <c r="AO209" i="54" a="1"/>
  <c r="AO209" i="54" s="1"/>
  <c r="AU209" i="54" a="1"/>
  <c r="AU209" i="54" s="1"/>
  <c r="AB209" i="54" a="1"/>
  <c r="AB209" i="54" s="1"/>
  <c r="Z209" i="54" a="1"/>
  <c r="Z209" i="54" s="1"/>
  <c r="X209" i="54" a="1"/>
  <c r="X209" i="54" s="1"/>
  <c r="AD209" i="54" a="1"/>
  <c r="AD209" i="54" s="1"/>
  <c r="BA209" i="54" a="1"/>
  <c r="BA209" i="54" s="1"/>
  <c r="AY209" i="54" a="1"/>
  <c r="AY209" i="54" s="1"/>
  <c r="AW209" i="54" a="1"/>
  <c r="AW209" i="54" s="1"/>
  <c r="AL209" i="54" a="1"/>
  <c r="AL209" i="54" s="1"/>
  <c r="AJ209" i="54" a="1"/>
  <c r="AJ209" i="54" s="1"/>
  <c r="W232" i="54"/>
  <c r="AA220" i="54" a="1"/>
  <c r="AA220" i="54" s="1"/>
  <c r="AO220" i="54" a="1"/>
  <c r="AO220" i="54" s="1"/>
  <c r="AE220" i="54" a="1"/>
  <c r="AE220" i="54" s="1"/>
  <c r="AK220" i="54" a="1"/>
  <c r="AK220" i="54" s="1"/>
  <c r="AZ220" i="54" a="1"/>
  <c r="AZ220" i="54" s="1"/>
  <c r="AG220" i="54" a="1"/>
  <c r="AG220" i="54" s="1"/>
  <c r="AY220" i="54" a="1"/>
  <c r="AY220" i="54" s="1"/>
  <c r="AN220" i="54" a="1"/>
  <c r="AN220" i="54" s="1"/>
  <c r="U220" i="54"/>
  <c r="AC220" i="54" a="1"/>
  <c r="AC220" i="54" s="1"/>
  <c r="AP220" i="54" a="1"/>
  <c r="AP220" i="54" s="1"/>
  <c r="Y220" i="54" a="1"/>
  <c r="Y220" i="54" s="1"/>
  <c r="AT220" i="54" a="1"/>
  <c r="AT220" i="54" s="1"/>
  <c r="X220" i="54" a="1"/>
  <c r="X220" i="54" s="1"/>
  <c r="AH220" i="54" a="1"/>
  <c r="AH220" i="54" s="1"/>
  <c r="BA220" i="54" a="1"/>
  <c r="BA220" i="54" s="1"/>
  <c r="AL220" i="54" a="1"/>
  <c r="AL220" i="54" s="1"/>
  <c r="AW220" i="54" a="1"/>
  <c r="AW220" i="54" s="1"/>
  <c r="AR220" i="54" a="1"/>
  <c r="AR220" i="54" s="1"/>
  <c r="Z220" i="54" a="1"/>
  <c r="Z220" i="54" s="1"/>
  <c r="AV220" i="54" a="1"/>
  <c r="AV220" i="54" s="1"/>
  <c r="AD220" i="54" a="1"/>
  <c r="AD220" i="54" s="1"/>
  <c r="AB220" i="54" a="1"/>
  <c r="AB220" i="54" s="1"/>
  <c r="BB220" i="54" a="1"/>
  <c r="BB220" i="54" s="1"/>
  <c r="AF220" i="54" a="1"/>
  <c r="AF220" i="54" s="1"/>
  <c r="BC220" i="54"/>
  <c r="AX220" i="54" a="1"/>
  <c r="AX220" i="54" s="1"/>
  <c r="AQ220" i="54" a="1"/>
  <c r="AQ220" i="54" s="1"/>
  <c r="AI220" i="54" a="1"/>
  <c r="AI220" i="54" s="1"/>
  <c r="AJ220" i="54" a="1"/>
  <c r="AJ220" i="54" s="1"/>
  <c r="AU220" i="54" a="1"/>
  <c r="AU220" i="54" s="1"/>
  <c r="AM220" i="54" a="1"/>
  <c r="AM220" i="54" s="1"/>
  <c r="AS220" i="54" a="1"/>
  <c r="AS220" i="54" s="1"/>
  <c r="BB7" i="54" a="1"/>
  <c r="BB7" i="54" s="1"/>
  <c r="BD7" i="54" s="1"/>
  <c r="G7" i="54" s="1"/>
  <c r="BB19" i="54" a="1"/>
  <c r="BB19" i="54" s="1"/>
  <c r="BD19" i="54" s="1"/>
  <c r="G19" i="54" s="1"/>
  <c r="BB8" i="54" a="1"/>
  <c r="BB8" i="54" s="1"/>
  <c r="BB20" i="54" a="1"/>
  <c r="BB20" i="54" s="1"/>
  <c r="BB32" i="54" a="1"/>
  <c r="BB32" i="54" s="1"/>
  <c r="BB9" i="54" a="1"/>
  <c r="BB9" i="54" s="1"/>
  <c r="BD9" i="54" s="1"/>
  <c r="G9" i="54" s="1"/>
  <c r="BB31" i="54" a="1"/>
  <c r="BB31" i="54" s="1"/>
  <c r="BD31" i="54" s="1"/>
  <c r="G31" i="54" s="1"/>
  <c r="BB10" i="54" a="1"/>
  <c r="BB10" i="54" s="1"/>
  <c r="BB21" i="54" a="1"/>
  <c r="BB21" i="54" s="1"/>
  <c r="BD21" i="54" s="1"/>
  <c r="G21" i="54" s="1"/>
  <c r="BB43" i="54" a="1"/>
  <c r="BB43" i="54" s="1"/>
  <c r="BD43" i="54" s="1"/>
  <c r="G43" i="54" s="1"/>
  <c r="BB44" i="54" a="1"/>
  <c r="BB44" i="54" s="1"/>
  <c r="BB22" i="54" a="1"/>
  <c r="BB22" i="54" s="1"/>
  <c r="BB56" i="54" a="1"/>
  <c r="BB56" i="54" s="1"/>
  <c r="BB33" i="54" a="1"/>
  <c r="BB33" i="54" s="1"/>
  <c r="BD33" i="54" s="1"/>
  <c r="G33" i="54" s="1"/>
  <c r="BB11" i="54" a="1"/>
  <c r="BB11" i="54" s="1"/>
  <c r="BD11" i="54" s="1"/>
  <c r="G11" i="54" s="1"/>
  <c r="BB55" i="54" a="1"/>
  <c r="BB55" i="54" s="1"/>
  <c r="BD55" i="54" s="1"/>
  <c r="G55" i="54" s="1"/>
  <c r="BB12" i="54" a="1"/>
  <c r="BB12" i="54" s="1"/>
  <c r="BB23" i="54" a="1"/>
  <c r="BB23" i="54" s="1"/>
  <c r="BD23" i="54" s="1"/>
  <c r="G23" i="54" s="1"/>
  <c r="BB68" i="54" a="1"/>
  <c r="BB68" i="54" s="1"/>
  <c r="BB67" i="54" a="1"/>
  <c r="BB67" i="54" s="1"/>
  <c r="BD67" i="54" s="1"/>
  <c r="G67" i="54" s="1"/>
  <c r="BB45" i="54" a="1"/>
  <c r="BB45" i="54" s="1"/>
  <c r="BD45" i="54" s="1"/>
  <c r="G45" i="54" s="1"/>
  <c r="BB34" i="54" a="1"/>
  <c r="BB34" i="54" s="1"/>
  <c r="BB13" i="54" a="1"/>
  <c r="BB13" i="54" s="1"/>
  <c r="BD13" i="54" s="1"/>
  <c r="G13" i="54" s="1"/>
  <c r="BB24" i="54" a="1"/>
  <c r="BB24" i="54" s="1"/>
  <c r="BB35" i="54" a="1"/>
  <c r="BB35" i="54" s="1"/>
  <c r="BD35" i="54" s="1"/>
  <c r="G35" i="54" s="1"/>
  <c r="BB80" i="54" a="1"/>
  <c r="BB80" i="54" s="1"/>
  <c r="BB46" i="54" a="1"/>
  <c r="BB46" i="54" s="1"/>
  <c r="BB57" i="54" a="1"/>
  <c r="BB57" i="54" s="1"/>
  <c r="BD57" i="54" s="1"/>
  <c r="G57" i="54" s="1"/>
  <c r="BB79" i="54" a="1"/>
  <c r="BB79" i="54" s="1"/>
  <c r="BD79" i="54" s="1"/>
  <c r="G79" i="54" s="1"/>
  <c r="BB36" i="54" a="1"/>
  <c r="BB36" i="54" s="1"/>
  <c r="BB25" i="54" a="1"/>
  <c r="BB25" i="54" s="1"/>
  <c r="BD25" i="54" s="1"/>
  <c r="G25" i="54" s="1"/>
  <c r="BB69" i="54" a="1"/>
  <c r="BB69" i="54" s="1"/>
  <c r="BD69" i="54" s="1"/>
  <c r="G69" i="54" s="1"/>
  <c r="BB47" i="54" a="1"/>
  <c r="BB47" i="54" s="1"/>
  <c r="BD47" i="54" s="1"/>
  <c r="G47" i="54" s="1"/>
  <c r="BB14" i="54" a="1"/>
  <c r="BB14" i="54" s="1"/>
  <c r="BD14" i="54" s="1"/>
  <c r="G14" i="54" s="1"/>
  <c r="BB91" i="54" a="1"/>
  <c r="BB91" i="54" s="1"/>
  <c r="BD91" i="54" s="1"/>
  <c r="G91" i="54" s="1"/>
  <c r="BB58" i="54" a="1"/>
  <c r="BB58" i="54" s="1"/>
  <c r="BB92" i="54" a="1"/>
  <c r="BB92" i="54" s="1"/>
  <c r="BB59" i="54" a="1"/>
  <c r="BB59" i="54" s="1"/>
  <c r="BD59" i="54" s="1"/>
  <c r="G59" i="54" s="1"/>
  <c r="BB103" i="54" a="1"/>
  <c r="BB103" i="54" s="1"/>
  <c r="BD103" i="54" s="1"/>
  <c r="G103" i="54" s="1"/>
  <c r="BB70" i="54" a="1"/>
  <c r="BB70" i="54" s="1"/>
  <c r="BB48" i="54" a="1"/>
  <c r="BB48" i="54" s="1"/>
  <c r="BB81" i="54" a="1"/>
  <c r="BB81" i="54" s="1"/>
  <c r="BD81" i="54" s="1"/>
  <c r="G81" i="54" s="1"/>
  <c r="BB26" i="54" a="1"/>
  <c r="BB26" i="54" s="1"/>
  <c r="BD26" i="54" s="1"/>
  <c r="G26" i="54" s="1"/>
  <c r="BB104" i="54" a="1"/>
  <c r="BB104" i="54" s="1"/>
  <c r="BB37" i="54" a="1"/>
  <c r="BB37" i="54" s="1"/>
  <c r="BD37" i="54" s="1"/>
  <c r="G37" i="54" s="1"/>
  <c r="BB15" i="54" a="1"/>
  <c r="BB15" i="54" s="1"/>
  <c r="BB116" i="54" a="1"/>
  <c r="BB116" i="54" s="1"/>
  <c r="BB49" i="54" a="1"/>
  <c r="BB49" i="54" s="1"/>
  <c r="BD49" i="54" s="1"/>
  <c r="G49" i="54" s="1"/>
  <c r="BB115" i="54" a="1"/>
  <c r="BB115" i="54" s="1"/>
  <c r="BD115" i="54" s="1"/>
  <c r="G115" i="54" s="1"/>
  <c r="BB71" i="54" a="1"/>
  <c r="BB71" i="54" s="1"/>
  <c r="BD71" i="54" s="1"/>
  <c r="G71" i="54" s="1"/>
  <c r="BB16" i="54" a="1"/>
  <c r="BB16" i="54" s="1"/>
  <c r="BD16" i="54" s="1"/>
  <c r="G16" i="54" s="1"/>
  <c r="BB38" i="54" a="1"/>
  <c r="BB38" i="54" s="1"/>
  <c r="BD38" i="54" s="1"/>
  <c r="G38" i="54" s="1"/>
  <c r="BB82" i="54" a="1"/>
  <c r="BB82" i="54" s="1"/>
  <c r="BB60" i="54" a="1"/>
  <c r="BB60" i="54" s="1"/>
  <c r="BB93" i="54" a="1"/>
  <c r="BB93" i="54" s="1"/>
  <c r="BD93" i="54" s="1"/>
  <c r="G93" i="54" s="1"/>
  <c r="BB27" i="54" a="1"/>
  <c r="BB27" i="54" s="1"/>
  <c r="BB39" i="54" a="1"/>
  <c r="BB39" i="54" s="1"/>
  <c r="BB17" i="54" a="1"/>
  <c r="BB17" i="54" s="1"/>
  <c r="BB105" i="54" a="1"/>
  <c r="BB105" i="54" s="1"/>
  <c r="BD105" i="54" s="1"/>
  <c r="G105" i="54" s="1"/>
  <c r="BB72" i="54" a="1"/>
  <c r="BB72" i="54" s="1"/>
  <c r="BB83" i="54" a="1"/>
  <c r="BB83" i="54" s="1"/>
  <c r="BD83" i="54" s="1"/>
  <c r="G83" i="54" s="1"/>
  <c r="BB28" i="54" a="1"/>
  <c r="BB28" i="54" s="1"/>
  <c r="BD28" i="54" s="1"/>
  <c r="G28" i="54" s="1"/>
  <c r="BB61" i="54" a="1"/>
  <c r="BB61" i="54" s="1"/>
  <c r="BD61" i="54" s="1"/>
  <c r="G61" i="54" s="1"/>
  <c r="BB50" i="54" a="1"/>
  <c r="BB50" i="54" s="1"/>
  <c r="BD50" i="54" s="1"/>
  <c r="G50" i="54" s="1"/>
  <c r="BB94" i="54" a="1"/>
  <c r="BB94" i="54" s="1"/>
  <c r="BB95" i="54" a="1"/>
  <c r="BB95" i="54" s="1"/>
  <c r="BD95" i="54" s="1"/>
  <c r="G95" i="54" s="1"/>
  <c r="BB84" i="54" a="1"/>
  <c r="BB84" i="54" s="1"/>
  <c r="BB106" i="54" a="1"/>
  <c r="BB106" i="54" s="1"/>
  <c r="BB51" i="54" a="1"/>
  <c r="BB51" i="54" s="1"/>
  <c r="BB117" i="54" a="1"/>
  <c r="BB117" i="54" s="1"/>
  <c r="BD117" i="54" s="1"/>
  <c r="G117" i="54" s="1"/>
  <c r="BB62" i="54" a="1"/>
  <c r="BB62" i="54" s="1"/>
  <c r="BD62" i="54" s="1"/>
  <c r="G62" i="54" s="1"/>
  <c r="BB40" i="54" a="1"/>
  <c r="BB40" i="54" s="1"/>
  <c r="BD40" i="54" s="1"/>
  <c r="G40" i="54" s="1"/>
  <c r="BB18" i="54" a="1"/>
  <c r="BB18" i="54" s="1"/>
  <c r="BD18" i="54" s="1"/>
  <c r="G18" i="54" s="1"/>
  <c r="BB29" i="54" a="1"/>
  <c r="BB29" i="54" s="1"/>
  <c r="BB73" i="54" a="1"/>
  <c r="BB73" i="54" s="1"/>
  <c r="BD73" i="54" s="1"/>
  <c r="G73" i="54" s="1"/>
  <c r="BB118" i="54" a="1"/>
  <c r="BB118" i="54" s="1"/>
  <c r="BB63" i="54" a="1"/>
  <c r="BB63" i="54" s="1"/>
  <c r="BB52" i="54" a="1"/>
  <c r="BB52" i="54" s="1"/>
  <c r="BD52" i="54" s="1"/>
  <c r="G52" i="54" s="1"/>
  <c r="BB85" i="54" a="1"/>
  <c r="BB85" i="54" s="1"/>
  <c r="BD85" i="54" s="1"/>
  <c r="G85" i="54" s="1"/>
  <c r="BB74" i="54" a="1"/>
  <c r="BB74" i="54" s="1"/>
  <c r="BD74" i="54" s="1"/>
  <c r="G74" i="54" s="1"/>
  <c r="BB30" i="54" a="1"/>
  <c r="BB30" i="54" s="1"/>
  <c r="BD30" i="54" s="1"/>
  <c r="G30" i="54" s="1"/>
  <c r="BB96" i="54" a="1"/>
  <c r="BB96" i="54" s="1"/>
  <c r="BB41" i="54" a="1"/>
  <c r="BB41" i="54" s="1"/>
  <c r="BB107" i="54" a="1"/>
  <c r="BB107" i="54" s="1"/>
  <c r="BD107" i="54" s="1"/>
  <c r="G107" i="54" s="1"/>
  <c r="BB108" i="54" a="1"/>
  <c r="BB108" i="54" s="1"/>
  <c r="BB42" i="54" a="1"/>
  <c r="BB42" i="54" s="1"/>
  <c r="BD42" i="54" s="1"/>
  <c r="G42" i="54" s="1"/>
  <c r="BB53" i="54" a="1"/>
  <c r="BB53" i="54" s="1"/>
  <c r="BB75" i="54" a="1"/>
  <c r="BB75" i="54" s="1"/>
  <c r="BB97" i="54" a="1"/>
  <c r="BB97" i="54" s="1"/>
  <c r="BD97" i="54" s="1"/>
  <c r="G97" i="54" s="1"/>
  <c r="BB119" i="54" a="1"/>
  <c r="BB119" i="54" s="1"/>
  <c r="BD119" i="54" s="1"/>
  <c r="G119" i="54" s="1"/>
  <c r="BB86" i="54" a="1"/>
  <c r="BB86" i="54" s="1"/>
  <c r="BD86" i="54" s="1"/>
  <c r="G86" i="54" s="1"/>
  <c r="BB64" i="54" a="1"/>
  <c r="BB64" i="54" s="1"/>
  <c r="BD64" i="54" s="1"/>
  <c r="G64" i="54" s="1"/>
  <c r="BB54" i="54" a="1"/>
  <c r="BB54" i="54" s="1"/>
  <c r="BD54" i="54" s="1"/>
  <c r="G54" i="54" s="1"/>
  <c r="BB87" i="54" a="1"/>
  <c r="BB87" i="54" s="1"/>
  <c r="BB98" i="54" a="1"/>
  <c r="BB98" i="54" s="1"/>
  <c r="BD98" i="54" s="1"/>
  <c r="G98" i="54" s="1"/>
  <c r="BB76" i="54" a="1"/>
  <c r="BB76" i="54" s="1"/>
  <c r="BD76" i="54" s="1"/>
  <c r="G76" i="54" s="1"/>
  <c r="BB65" i="54" a="1"/>
  <c r="BB65" i="54" s="1"/>
  <c r="BB109" i="54" a="1"/>
  <c r="BB109" i="54" s="1"/>
  <c r="BD109" i="54" s="1"/>
  <c r="G109" i="54" s="1"/>
  <c r="BB110" i="54" a="1"/>
  <c r="BB110" i="54" s="1"/>
  <c r="BD110" i="54" s="1"/>
  <c r="G110" i="54" s="1"/>
  <c r="BB77" i="54" a="1"/>
  <c r="BB77" i="54" s="1"/>
  <c r="BB88" i="54" a="1"/>
  <c r="BB88" i="54" s="1"/>
  <c r="BD88" i="54" s="1"/>
  <c r="G88" i="54" s="1"/>
  <c r="BB99" i="54" a="1"/>
  <c r="BB99" i="54" s="1"/>
  <c r="BB66" i="54" a="1"/>
  <c r="BB66" i="54" s="1"/>
  <c r="BD66" i="54" s="1"/>
  <c r="G66" i="54" s="1"/>
  <c r="BB111" i="54" a="1"/>
  <c r="BB111" i="54" s="1"/>
  <c r="BB89" i="54" a="1"/>
  <c r="BB89" i="54" s="1"/>
  <c r="BB78" i="54" a="1"/>
  <c r="BB78" i="54" s="1"/>
  <c r="BD78" i="54" s="1"/>
  <c r="G78" i="54" s="1"/>
  <c r="BB100" i="54" a="1"/>
  <c r="BB100" i="54" s="1"/>
  <c r="BD100" i="54" s="1"/>
  <c r="G100" i="54" s="1"/>
  <c r="BB90" i="54" a="1"/>
  <c r="BB90" i="54" s="1"/>
  <c r="BD90" i="54" s="1"/>
  <c r="G90" i="54" s="1"/>
  <c r="BB112" i="54" a="1"/>
  <c r="BB112" i="54" s="1"/>
  <c r="BD112" i="54" s="1"/>
  <c r="G112" i="54" s="1"/>
  <c r="BB101" i="54" a="1"/>
  <c r="BB101" i="54" s="1"/>
  <c r="BB102" i="54" a="1"/>
  <c r="BB102" i="54" s="1"/>
  <c r="BD102" i="54" s="1"/>
  <c r="G102" i="54" s="1"/>
  <c r="BB113" i="54" a="1"/>
  <c r="BB113" i="54" s="1"/>
  <c r="BB114" i="54" a="1"/>
  <c r="BB114" i="54" s="1"/>
  <c r="BD114" i="54" s="1"/>
  <c r="G114" i="54" s="1"/>
  <c r="AD49" i="47"/>
  <c r="N81" i="50"/>
  <c r="N73" i="50"/>
  <c r="BE125" i="50"/>
  <c r="BE85" i="50"/>
  <c r="BE54" i="50"/>
  <c r="BE128" i="50"/>
  <c r="BE9" i="50"/>
  <c r="BE105" i="50"/>
  <c r="BE10" i="50"/>
  <c r="BE154" i="50"/>
  <c r="BE47" i="50"/>
  <c r="BE143" i="50"/>
  <c r="BE120" i="50"/>
  <c r="BE97" i="50"/>
  <c r="BE38" i="50"/>
  <c r="BE146" i="50"/>
  <c r="BE39" i="50"/>
  <c r="BE135" i="50"/>
  <c r="BE40" i="50"/>
  <c r="BE93" i="50"/>
  <c r="BE134" i="50"/>
  <c r="BE123" i="50"/>
  <c r="BE140" i="50"/>
  <c r="BE21" i="50"/>
  <c r="BE117" i="50"/>
  <c r="BE34" i="50"/>
  <c r="BE59" i="50"/>
  <c r="BE155" i="50"/>
  <c r="BE41" i="50"/>
  <c r="BE132" i="50"/>
  <c r="BE13" i="50"/>
  <c r="BE109" i="50"/>
  <c r="BE50" i="50"/>
  <c r="BE158" i="50"/>
  <c r="BE51" i="50"/>
  <c r="BE147" i="50"/>
  <c r="BE52" i="50"/>
  <c r="BE35" i="50"/>
  <c r="BE90" i="50"/>
  <c r="BE20" i="50"/>
  <c r="BE164" i="50"/>
  <c r="BE33" i="50"/>
  <c r="BE129" i="50"/>
  <c r="BE58" i="50"/>
  <c r="BE71" i="50"/>
  <c r="BE12" i="50"/>
  <c r="BE144" i="50"/>
  <c r="BE25" i="50"/>
  <c r="BE133" i="50"/>
  <c r="BE74" i="50"/>
  <c r="BE63" i="50"/>
  <c r="BE159" i="50"/>
  <c r="BE76" i="50"/>
  <c r="BE101" i="50"/>
  <c r="BE42" i="50"/>
  <c r="BE116" i="50"/>
  <c r="BE108" i="50"/>
  <c r="BE27" i="50"/>
  <c r="BE114" i="50"/>
  <c r="BE32" i="50"/>
  <c r="BE45" i="50"/>
  <c r="BE141" i="50"/>
  <c r="BE82" i="50"/>
  <c r="BE83" i="50"/>
  <c r="BE36" i="50"/>
  <c r="BE156" i="50"/>
  <c r="BE37" i="50"/>
  <c r="BE157" i="50"/>
  <c r="BE86" i="50"/>
  <c r="BE75" i="50"/>
  <c r="BE17" i="50"/>
  <c r="BE88" i="50"/>
  <c r="BE44" i="50"/>
  <c r="BE57" i="50"/>
  <c r="BE94" i="50"/>
  <c r="BE95" i="50"/>
  <c r="BE60" i="50"/>
  <c r="BE49" i="50"/>
  <c r="BE98" i="50"/>
  <c r="BE149" i="50"/>
  <c r="BE87" i="50"/>
  <c r="BE100" i="50"/>
  <c r="BE142" i="50"/>
  <c r="BE138" i="50"/>
  <c r="BE68" i="50"/>
  <c r="BE69" i="50"/>
  <c r="BE29" i="50"/>
  <c r="BE106" i="50"/>
  <c r="BE11" i="50"/>
  <c r="BE107" i="50"/>
  <c r="BE84" i="50"/>
  <c r="BE61" i="50"/>
  <c r="BE110" i="50"/>
  <c r="BE99" i="50"/>
  <c r="BE131" i="50"/>
  <c r="BE26" i="50"/>
  <c r="BE16" i="50"/>
  <c r="BE18" i="50"/>
  <c r="BE92" i="50"/>
  <c r="BE81" i="50"/>
  <c r="BE130" i="50"/>
  <c r="BE23" i="50"/>
  <c r="BE119" i="50"/>
  <c r="BE96" i="50"/>
  <c r="BE73" i="50"/>
  <c r="BE122" i="50"/>
  <c r="BE15" i="50"/>
  <c r="BE111" i="50"/>
  <c r="BE162" i="50"/>
  <c r="L31" i="46"/>
  <c r="L30" i="46"/>
  <c r="L27" i="46"/>
  <c r="L23" i="46"/>
  <c r="L26" i="46"/>
  <c r="L33" i="46"/>
  <c r="L34" i="46"/>
  <c r="L24" i="46"/>
  <c r="L32" i="46"/>
  <c r="L25" i="46"/>
  <c r="L28" i="46"/>
  <c r="P26" i="46"/>
  <c r="L29" i="46"/>
  <c r="P27" i="46"/>
  <c r="P25" i="46"/>
  <c r="P28" i="46"/>
  <c r="F136" i="24"/>
  <c r="F40" i="24"/>
  <c r="E162" i="13"/>
  <c r="E114" i="13"/>
  <c r="E18" i="13"/>
  <c r="F113" i="13"/>
  <c r="G22" i="13"/>
  <c r="F62" i="45"/>
  <c r="E134" i="45"/>
  <c r="E85" i="45"/>
  <c r="E49" i="45"/>
  <c r="E13" i="45"/>
  <c r="E170" i="24"/>
  <c r="F98" i="24"/>
  <c r="E183" i="24"/>
  <c r="E171" i="24"/>
  <c r="E135" i="24"/>
  <c r="G128" i="24"/>
  <c r="G68" i="24"/>
  <c r="E51" i="24"/>
  <c r="G32" i="24"/>
  <c r="F112" i="13"/>
  <c r="G20" i="13"/>
  <c r="E160" i="13"/>
  <c r="E148" i="13"/>
  <c r="E136" i="13"/>
  <c r="E124" i="13"/>
  <c r="E112" i="13"/>
  <c r="E100" i="13"/>
  <c r="E88" i="13"/>
  <c r="E76" i="13"/>
  <c r="E64" i="13"/>
  <c r="E52" i="13"/>
  <c r="E40" i="13"/>
  <c r="E28" i="13"/>
  <c r="E16" i="13"/>
  <c r="F65" i="13"/>
  <c r="G34" i="24"/>
  <c r="G20" i="24"/>
  <c r="F52" i="13"/>
  <c r="G131" i="13"/>
  <c r="F122" i="45"/>
  <c r="E50" i="45"/>
  <c r="G22" i="24"/>
  <c r="E99" i="45"/>
  <c r="L14" i="45"/>
  <c r="G111" i="45"/>
  <c r="G100" i="45"/>
  <c r="G62" i="45"/>
  <c r="F124" i="13"/>
  <c r="G107" i="13"/>
  <c r="F28" i="24"/>
  <c r="F50" i="45"/>
  <c r="E27" i="45"/>
  <c r="G183" i="24"/>
  <c r="E110" i="24"/>
  <c r="G54" i="24"/>
  <c r="G18" i="45"/>
  <c r="F51" i="45"/>
  <c r="F97" i="45"/>
  <c r="F111" i="45"/>
  <c r="E147" i="45"/>
  <c r="E113" i="45"/>
  <c r="E98" i="45"/>
  <c r="E62" i="45"/>
  <c r="E26" i="45"/>
  <c r="F137" i="24"/>
  <c r="F26" i="24"/>
  <c r="G106" i="13"/>
  <c r="E177" i="24"/>
  <c r="F110" i="45"/>
  <c r="E21" i="24"/>
  <c r="F52" i="45"/>
  <c r="F98" i="45"/>
  <c r="F112" i="45"/>
  <c r="F158" i="45"/>
  <c r="E162" i="45"/>
  <c r="E146" i="45"/>
  <c r="E97" i="45"/>
  <c r="E41" i="45"/>
  <c r="E25" i="45"/>
  <c r="E117" i="24"/>
  <c r="F134" i="24"/>
  <c r="E167" i="24"/>
  <c r="E83" i="24"/>
  <c r="G119" i="24"/>
  <c r="F163" i="20"/>
  <c r="F160" i="13"/>
  <c r="G104" i="13"/>
  <c r="E135" i="45"/>
  <c r="E86" i="45"/>
  <c r="E14" i="45"/>
  <c r="F49" i="45"/>
  <c r="F86" i="24"/>
  <c r="F38" i="45"/>
  <c r="F99" i="45"/>
  <c r="F145" i="45"/>
  <c r="F159" i="45"/>
  <c r="E145" i="45"/>
  <c r="E105" i="24"/>
  <c r="F122" i="24"/>
  <c r="E178" i="24"/>
  <c r="G172" i="24"/>
  <c r="E154" i="24"/>
  <c r="G148" i="24"/>
  <c r="G124" i="24"/>
  <c r="G100" i="24"/>
  <c r="G28" i="24"/>
  <c r="G99" i="24"/>
  <c r="L15" i="45"/>
  <c r="G114" i="20"/>
  <c r="F140" i="20"/>
  <c r="E149" i="13"/>
  <c r="E101" i="13"/>
  <c r="E53" i="13"/>
  <c r="F64" i="13"/>
  <c r="F86" i="45"/>
  <c r="F146" i="45"/>
  <c r="E75" i="45"/>
  <c r="E39" i="45"/>
  <c r="F176" i="24"/>
  <c r="E8" i="24"/>
  <c r="G179" i="24"/>
  <c r="G159" i="24"/>
  <c r="G25" i="24"/>
  <c r="F95" i="20"/>
  <c r="F136" i="13"/>
  <c r="F29" i="13"/>
  <c r="F149" i="24"/>
  <c r="F125" i="24"/>
  <c r="F89" i="24"/>
  <c r="E38" i="45"/>
  <c r="G95" i="24"/>
  <c r="L17" i="13"/>
  <c r="F101" i="13"/>
  <c r="E74" i="45"/>
  <c r="F65" i="24"/>
  <c r="E158" i="45"/>
  <c r="G166" i="13"/>
  <c r="F53" i="24"/>
  <c r="G131" i="24"/>
  <c r="G71" i="24"/>
  <c r="E123" i="45"/>
  <c r="G59" i="24"/>
  <c r="F52" i="24"/>
  <c r="G180" i="24"/>
  <c r="G144" i="24"/>
  <c r="G132" i="24"/>
  <c r="G107" i="24"/>
  <c r="G96" i="24"/>
  <c r="G83" i="24"/>
  <c r="G72" i="24"/>
  <c r="G48" i="24"/>
  <c r="E18" i="24"/>
  <c r="F44" i="20"/>
  <c r="G47" i="13"/>
  <c r="E150" i="13"/>
  <c r="G144" i="13"/>
  <c r="E141" i="24"/>
  <c r="E113" i="24"/>
  <c r="E87" i="24"/>
  <c r="E58" i="24"/>
  <c r="E28" i="24"/>
  <c r="F184" i="24"/>
  <c r="F165" i="24"/>
  <c r="F182" i="24"/>
  <c r="F146" i="24"/>
  <c r="F110" i="24"/>
  <c r="F74" i="24"/>
  <c r="F38" i="24"/>
  <c r="G184" i="24"/>
  <c r="G152" i="24"/>
  <c r="G135" i="24"/>
  <c r="G116" i="24"/>
  <c r="G75" i="24"/>
  <c r="G35" i="24"/>
  <c r="G82" i="24"/>
  <c r="G55" i="24"/>
  <c r="G178" i="24"/>
  <c r="G130" i="24"/>
  <c r="G94" i="24"/>
  <c r="G78" i="24"/>
  <c r="G117" i="24"/>
  <c r="G81" i="24"/>
  <c r="G45" i="24"/>
  <c r="L15" i="24"/>
  <c r="G21" i="24"/>
  <c r="G136" i="24"/>
  <c r="G56" i="24"/>
  <c r="G15" i="24"/>
  <c r="E136" i="24"/>
  <c r="E53" i="24"/>
  <c r="F183" i="24"/>
  <c r="E111" i="24"/>
  <c r="F181" i="24"/>
  <c r="F112" i="24"/>
  <c r="F93" i="24"/>
  <c r="F68" i="24"/>
  <c r="F46" i="24"/>
  <c r="F22" i="24"/>
  <c r="G182" i="24"/>
  <c r="G167" i="24"/>
  <c r="G150" i="24"/>
  <c r="G112" i="24"/>
  <c r="G92" i="24"/>
  <c r="G51" i="24"/>
  <c r="G30" i="24"/>
  <c r="G166" i="24"/>
  <c r="G16" i="24"/>
  <c r="G141" i="24"/>
  <c r="G91" i="24"/>
  <c r="G31" i="24"/>
  <c r="E166" i="24"/>
  <c r="E134" i="24"/>
  <c r="E82" i="24"/>
  <c r="F135" i="24"/>
  <c r="F111" i="24"/>
  <c r="F88" i="24"/>
  <c r="F45" i="24"/>
  <c r="F21" i="24"/>
  <c r="F179" i="24"/>
  <c r="G185" i="24"/>
  <c r="F167" i="24"/>
  <c r="G173" i="24"/>
  <c r="F155" i="24"/>
  <c r="G161" i="24"/>
  <c r="F143" i="24"/>
  <c r="G149" i="24"/>
  <c r="F131" i="24"/>
  <c r="G137" i="24"/>
  <c r="F119" i="24"/>
  <c r="G125" i="24"/>
  <c r="F107" i="24"/>
  <c r="G113" i="24"/>
  <c r="F95" i="24"/>
  <c r="G101" i="24"/>
  <c r="F83" i="24"/>
  <c r="G89" i="24"/>
  <c r="F71" i="24"/>
  <c r="G77" i="24"/>
  <c r="F59" i="24"/>
  <c r="G65" i="24"/>
  <c r="F47" i="24"/>
  <c r="G53" i="24"/>
  <c r="F35" i="24"/>
  <c r="G41" i="24"/>
  <c r="F23" i="24"/>
  <c r="G29" i="24"/>
  <c r="G17" i="24"/>
  <c r="G181" i="24"/>
  <c r="G164" i="24"/>
  <c r="G111" i="24"/>
  <c r="G90" i="24"/>
  <c r="G154" i="24"/>
  <c r="G70" i="24"/>
  <c r="E172" i="24"/>
  <c r="G177" i="24"/>
  <c r="G57" i="24"/>
  <c r="G76" i="24"/>
  <c r="G115" i="24"/>
  <c r="G79" i="24"/>
  <c r="L13" i="24"/>
  <c r="G43" i="24"/>
  <c r="G19" i="24"/>
  <c r="G151" i="24"/>
  <c r="G114" i="24"/>
  <c r="E160" i="24"/>
  <c r="E130" i="24"/>
  <c r="E106" i="24"/>
  <c r="E77" i="24"/>
  <c r="E50" i="24"/>
  <c r="E22" i="24"/>
  <c r="F177" i="24"/>
  <c r="F157" i="24"/>
  <c r="F109" i="24"/>
  <c r="F64" i="24"/>
  <c r="G163" i="24"/>
  <c r="G147" i="24"/>
  <c r="G88" i="24"/>
  <c r="G27" i="24"/>
  <c r="L16" i="24"/>
  <c r="G46" i="24"/>
  <c r="G153" i="24"/>
  <c r="G69" i="24"/>
  <c r="G186" i="24"/>
  <c r="G103" i="24"/>
  <c r="G145" i="24"/>
  <c r="G127" i="24"/>
  <c r="G108" i="24"/>
  <c r="G47" i="24"/>
  <c r="G142" i="24"/>
  <c r="G58" i="24"/>
  <c r="G138" i="24"/>
  <c r="G105" i="24"/>
  <c r="E158" i="24"/>
  <c r="E75" i="24"/>
  <c r="E16" i="24"/>
  <c r="F153" i="24"/>
  <c r="F105" i="24"/>
  <c r="F37" i="24"/>
  <c r="F164" i="24"/>
  <c r="G110" i="24"/>
  <c r="G38" i="24"/>
  <c r="E159" i="20"/>
  <c r="G187" i="24"/>
  <c r="E88" i="24"/>
  <c r="G129" i="24"/>
  <c r="E76" i="24"/>
  <c r="G162" i="24"/>
  <c r="G66" i="24"/>
  <c r="E184" i="24"/>
  <c r="E124" i="24"/>
  <c r="E45" i="24"/>
  <c r="F85" i="24"/>
  <c r="F152" i="24"/>
  <c r="G146" i="24"/>
  <c r="F128" i="24"/>
  <c r="G134" i="24"/>
  <c r="F116" i="24"/>
  <c r="G122" i="24"/>
  <c r="F92" i="24"/>
  <c r="G98" i="24"/>
  <c r="E81" i="24"/>
  <c r="G86" i="24"/>
  <c r="E69" i="24"/>
  <c r="G74" i="24"/>
  <c r="F56" i="24"/>
  <c r="G62" i="24"/>
  <c r="F44" i="24"/>
  <c r="G50" i="24"/>
  <c r="G26" i="24"/>
  <c r="G14" i="24"/>
  <c r="G176" i="24"/>
  <c r="G160" i="24"/>
  <c r="G126" i="24"/>
  <c r="G85" i="24"/>
  <c r="G64" i="24"/>
  <c r="G44" i="24"/>
  <c r="G24" i="24"/>
  <c r="E115" i="45"/>
  <c r="E123" i="24"/>
  <c r="E99" i="24"/>
  <c r="E74" i="24"/>
  <c r="E41" i="24"/>
  <c r="E15" i="24"/>
  <c r="F172" i="24"/>
  <c r="F148" i="24"/>
  <c r="F104" i="24"/>
  <c r="F34" i="24"/>
  <c r="F187" i="24"/>
  <c r="F175" i="24"/>
  <c r="F163" i="24"/>
  <c r="F151" i="24"/>
  <c r="F139" i="24"/>
  <c r="F127" i="24"/>
  <c r="F115" i="24"/>
  <c r="F103" i="24"/>
  <c r="F91" i="24"/>
  <c r="F79" i="24"/>
  <c r="F67" i="24"/>
  <c r="F55" i="24"/>
  <c r="F43" i="24"/>
  <c r="F31" i="24"/>
  <c r="G175" i="24"/>
  <c r="G143" i="24"/>
  <c r="G104" i="24"/>
  <c r="G84" i="24"/>
  <c r="G63" i="24"/>
  <c r="G42" i="24"/>
  <c r="G106" i="24"/>
  <c r="G93" i="24"/>
  <c r="G33" i="24"/>
  <c r="E27" i="24"/>
  <c r="F160" i="24"/>
  <c r="F49" i="24"/>
  <c r="G52" i="24"/>
  <c r="E125" i="24"/>
  <c r="F133" i="24"/>
  <c r="G87" i="24"/>
  <c r="G174" i="24"/>
  <c r="G158" i="24"/>
  <c r="G140" i="24"/>
  <c r="G123" i="24"/>
  <c r="G102" i="24"/>
  <c r="G61" i="24"/>
  <c r="G40" i="24"/>
  <c r="L17" i="45"/>
  <c r="F109" i="20"/>
  <c r="G115" i="20"/>
  <c r="G118" i="24"/>
  <c r="G165" i="24"/>
  <c r="G67" i="24"/>
  <c r="G73" i="24"/>
  <c r="E185" i="24"/>
  <c r="E159" i="24"/>
  <c r="F63" i="24"/>
  <c r="F39" i="24"/>
  <c r="E182" i="24"/>
  <c r="E148" i="24"/>
  <c r="E122" i="24"/>
  <c r="E98" i="24"/>
  <c r="E40" i="24"/>
  <c r="E14" i="24"/>
  <c r="F171" i="24"/>
  <c r="F147" i="24"/>
  <c r="F124" i="24"/>
  <c r="F81" i="24"/>
  <c r="F33" i="24"/>
  <c r="F186" i="24"/>
  <c r="F174" i="24"/>
  <c r="F162" i="24"/>
  <c r="F150" i="24"/>
  <c r="F138" i="24"/>
  <c r="F126" i="24"/>
  <c r="F114" i="24"/>
  <c r="F102" i="24"/>
  <c r="F90" i="24"/>
  <c r="F78" i="24"/>
  <c r="F66" i="24"/>
  <c r="F54" i="24"/>
  <c r="F42" i="24"/>
  <c r="E147" i="24"/>
  <c r="E119" i="24"/>
  <c r="E95" i="24"/>
  <c r="E64" i="24"/>
  <c r="E39" i="24"/>
  <c r="E11" i="24"/>
  <c r="F170" i="24"/>
  <c r="F145" i="24"/>
  <c r="F123" i="24"/>
  <c r="F100" i="24"/>
  <c r="F76" i="24"/>
  <c r="F57" i="24"/>
  <c r="E173" i="24"/>
  <c r="E137" i="24"/>
  <c r="E101" i="24"/>
  <c r="E65" i="24"/>
  <c r="L17" i="24"/>
  <c r="E29" i="24"/>
  <c r="E17" i="24"/>
  <c r="G188" i="24"/>
  <c r="G157" i="24"/>
  <c r="G139" i="24"/>
  <c r="G121" i="24"/>
  <c r="G80" i="24"/>
  <c r="G60" i="24"/>
  <c r="G39" i="24"/>
  <c r="G18" i="24"/>
  <c r="E155" i="45"/>
  <c r="G149" i="45"/>
  <c r="E131" i="45"/>
  <c r="G125" i="45"/>
  <c r="E107" i="45"/>
  <c r="F92" i="20"/>
  <c r="E12" i="24"/>
  <c r="F71" i="20"/>
  <c r="E161" i="13"/>
  <c r="E128" i="13"/>
  <c r="E113" i="13"/>
  <c r="E80" i="13"/>
  <c r="E65" i="13"/>
  <c r="E32" i="13"/>
  <c r="E17" i="13"/>
  <c r="F126" i="13"/>
  <c r="F54" i="13"/>
  <c r="G156" i="13"/>
  <c r="G130" i="13"/>
  <c r="G97" i="13"/>
  <c r="G71" i="13"/>
  <c r="G44" i="13"/>
  <c r="F167" i="20"/>
  <c r="F68" i="20"/>
  <c r="E127" i="13"/>
  <c r="E79" i="13"/>
  <c r="E31" i="13"/>
  <c r="F139" i="13"/>
  <c r="F125" i="13"/>
  <c r="F53" i="13"/>
  <c r="G155" i="13"/>
  <c r="G128" i="13"/>
  <c r="G96" i="13"/>
  <c r="G70" i="13"/>
  <c r="G37" i="13"/>
  <c r="E126" i="13"/>
  <c r="E78" i="13"/>
  <c r="E30" i="13"/>
  <c r="F138" i="13"/>
  <c r="G154" i="13"/>
  <c r="G121" i="13"/>
  <c r="G95" i="13"/>
  <c r="G68" i="13"/>
  <c r="G36" i="13"/>
  <c r="G14" i="13"/>
  <c r="F143" i="20"/>
  <c r="F47" i="20"/>
  <c r="E140" i="13"/>
  <c r="E92" i="13"/>
  <c r="E77" i="13"/>
  <c r="E44" i="13"/>
  <c r="E29" i="13"/>
  <c r="F151" i="13"/>
  <c r="F137" i="13"/>
  <c r="F79" i="13"/>
  <c r="G152" i="13"/>
  <c r="G120" i="13"/>
  <c r="G94" i="13"/>
  <c r="G61" i="13"/>
  <c r="G35" i="13"/>
  <c r="E139" i="13"/>
  <c r="E91" i="13"/>
  <c r="E43" i="13"/>
  <c r="F150" i="13"/>
  <c r="F78" i="13"/>
  <c r="G119" i="13"/>
  <c r="G92" i="13"/>
  <c r="G60" i="13"/>
  <c r="G34" i="13"/>
  <c r="E138" i="13"/>
  <c r="E90" i="13"/>
  <c r="E42" i="13"/>
  <c r="F163" i="13"/>
  <c r="F77" i="13"/>
  <c r="G118" i="13"/>
  <c r="G59" i="13"/>
  <c r="G32" i="13"/>
  <c r="F119" i="20"/>
  <c r="F23" i="20"/>
  <c r="E152" i="13"/>
  <c r="E137" i="13"/>
  <c r="E104" i="13"/>
  <c r="E89" i="13"/>
  <c r="E56" i="13"/>
  <c r="E41" i="13"/>
  <c r="F162" i="13"/>
  <c r="G143" i="13"/>
  <c r="G116" i="13"/>
  <c r="G58" i="13"/>
  <c r="F116" i="20"/>
  <c r="F20" i="20"/>
  <c r="E103" i="13"/>
  <c r="E55" i="13"/>
  <c r="F161" i="13"/>
  <c r="F103" i="13"/>
  <c r="G142" i="13"/>
  <c r="G83" i="13"/>
  <c r="E102" i="13"/>
  <c r="E54" i="13"/>
  <c r="F102" i="13"/>
  <c r="F168" i="20"/>
  <c r="G162" i="20"/>
  <c r="F156" i="20"/>
  <c r="F144" i="20"/>
  <c r="G150" i="20"/>
  <c r="E161" i="20"/>
  <c r="F173" i="20"/>
  <c r="F161" i="20"/>
  <c r="E149" i="20"/>
  <c r="F149" i="20"/>
  <c r="E137" i="20"/>
  <c r="F137" i="20"/>
  <c r="E125" i="20"/>
  <c r="F125" i="20"/>
  <c r="E113" i="20"/>
  <c r="F113" i="20"/>
  <c r="E101" i="20"/>
  <c r="F101" i="20"/>
  <c r="E89" i="20"/>
  <c r="F89" i="20"/>
  <c r="E77" i="20"/>
  <c r="F77" i="20"/>
  <c r="E65" i="20"/>
  <c r="F65" i="20"/>
  <c r="E53" i="20"/>
  <c r="F53" i="20"/>
  <c r="E41" i="20"/>
  <c r="F41" i="20"/>
  <c r="E29" i="20"/>
  <c r="F29" i="20"/>
  <c r="E17" i="20"/>
  <c r="F176" i="20"/>
  <c r="E160" i="20"/>
  <c r="E148" i="20"/>
  <c r="E136" i="20"/>
  <c r="E124" i="20"/>
  <c r="E112" i="20"/>
  <c r="E100" i="20"/>
  <c r="E88" i="20"/>
  <c r="E76" i="20"/>
  <c r="E64" i="20"/>
  <c r="E52" i="20"/>
  <c r="E40" i="20"/>
  <c r="E28" i="20"/>
  <c r="E16" i="20"/>
  <c r="L16" i="20"/>
  <c r="E135" i="20"/>
  <c r="E111" i="20"/>
  <c r="E99" i="20"/>
  <c r="E75" i="20"/>
  <c r="E39" i="20"/>
  <c r="E147" i="20"/>
  <c r="E123" i="20"/>
  <c r="E63" i="20"/>
  <c r="E51" i="20"/>
  <c r="E27" i="20"/>
  <c r="E15" i="20"/>
  <c r="F164" i="20"/>
  <c r="L8" i="20"/>
  <c r="L14" i="20"/>
  <c r="F162" i="20"/>
  <c r="F138" i="20"/>
  <c r="F114" i="20"/>
  <c r="F66" i="20"/>
  <c r="F42" i="20"/>
  <c r="G102" i="20"/>
  <c r="G18" i="20"/>
  <c r="G163" i="20"/>
  <c r="G91" i="20"/>
  <c r="F132" i="20"/>
  <c r="F108" i="20"/>
  <c r="F84" i="20"/>
  <c r="F60" i="20"/>
  <c r="F36" i="20"/>
  <c r="G79" i="20"/>
  <c r="P7" i="20"/>
  <c r="F155" i="20"/>
  <c r="F131" i="20"/>
  <c r="F107" i="20"/>
  <c r="F83" i="20"/>
  <c r="F59" i="20"/>
  <c r="F35" i="20"/>
  <c r="G151" i="20"/>
  <c r="G67" i="20"/>
  <c r="L12" i="20"/>
  <c r="F152" i="20"/>
  <c r="F128" i="20"/>
  <c r="F104" i="20"/>
  <c r="F80" i="20"/>
  <c r="F56" i="20"/>
  <c r="F32" i="20"/>
  <c r="G55" i="20"/>
  <c r="G139" i="20"/>
  <c r="G43" i="20"/>
  <c r="F102" i="20"/>
  <c r="F30" i="20"/>
  <c r="G138" i="20"/>
  <c r="G31" i="20"/>
  <c r="G169" i="20"/>
  <c r="G157" i="20"/>
  <c r="G145" i="20"/>
  <c r="G133" i="20"/>
  <c r="G121" i="20"/>
  <c r="G109" i="20"/>
  <c r="G97" i="20"/>
  <c r="G85" i="20"/>
  <c r="G73" i="20"/>
  <c r="G61" i="20"/>
  <c r="G49" i="20"/>
  <c r="G37" i="20"/>
  <c r="G25" i="20"/>
  <c r="G127" i="20"/>
  <c r="G19" i="20"/>
  <c r="G168" i="20"/>
  <c r="G156" i="20"/>
  <c r="G144" i="20"/>
  <c r="G132" i="20"/>
  <c r="G120" i="20"/>
  <c r="G108" i="20"/>
  <c r="G96" i="20"/>
  <c r="G84" i="20"/>
  <c r="G72" i="20"/>
  <c r="G60" i="20"/>
  <c r="G48" i="20"/>
  <c r="G36" i="20"/>
  <c r="L18" i="20"/>
  <c r="F120" i="20"/>
  <c r="F96" i="20"/>
  <c r="F72" i="20"/>
  <c r="F48" i="20"/>
  <c r="F24" i="20"/>
  <c r="G126" i="20"/>
  <c r="F119" i="45"/>
  <c r="G13" i="45"/>
  <c r="F82" i="45"/>
  <c r="G122" i="45"/>
  <c r="F34" i="45"/>
  <c r="G14" i="45"/>
  <c r="G63" i="45"/>
  <c r="G15" i="45"/>
  <c r="G74" i="45"/>
  <c r="E46" i="45"/>
  <c r="G64" i="45"/>
  <c r="G160" i="45"/>
  <c r="E84" i="45"/>
  <c r="G17" i="45"/>
  <c r="G27" i="45"/>
  <c r="F47" i="45"/>
  <c r="G75" i="45"/>
  <c r="F95" i="45"/>
  <c r="G123" i="45"/>
  <c r="F143" i="45"/>
  <c r="E96" i="45"/>
  <c r="E83" i="45"/>
  <c r="E70" i="45"/>
  <c r="G99" i="45"/>
  <c r="G26" i="45"/>
  <c r="G101" i="45"/>
  <c r="G112" i="45"/>
  <c r="F142" i="45"/>
  <c r="E58" i="45"/>
  <c r="G38" i="45"/>
  <c r="G65" i="45"/>
  <c r="G86" i="45"/>
  <c r="G113" i="45"/>
  <c r="G134" i="45"/>
  <c r="G161" i="45"/>
  <c r="E108" i="45"/>
  <c r="E95" i="45"/>
  <c r="E82" i="45"/>
  <c r="G52" i="45"/>
  <c r="F131" i="45"/>
  <c r="G53" i="45"/>
  <c r="G16" i="45"/>
  <c r="F94" i="45"/>
  <c r="E71" i="45"/>
  <c r="F19" i="45"/>
  <c r="G28" i="45"/>
  <c r="F58" i="45"/>
  <c r="G76" i="45"/>
  <c r="F106" i="45"/>
  <c r="G124" i="45"/>
  <c r="F154" i="45"/>
  <c r="E120" i="45"/>
  <c r="E94" i="45"/>
  <c r="L10" i="45"/>
  <c r="P7" i="45"/>
  <c r="F22" i="45"/>
  <c r="G40" i="45"/>
  <c r="F70" i="45"/>
  <c r="G88" i="45"/>
  <c r="G136" i="45"/>
  <c r="E156" i="45"/>
  <c r="E143" i="45"/>
  <c r="E130" i="45"/>
  <c r="E12" i="45"/>
  <c r="L11" i="45"/>
  <c r="G29" i="45"/>
  <c r="G146" i="45"/>
  <c r="E144" i="45"/>
  <c r="G51" i="45"/>
  <c r="G147" i="45"/>
  <c r="E24" i="45"/>
  <c r="E11" i="45"/>
  <c r="G50" i="45"/>
  <c r="G98" i="45"/>
  <c r="G41" i="45"/>
  <c r="G89" i="45"/>
  <c r="G110" i="45"/>
  <c r="G137" i="45"/>
  <c r="G158" i="45"/>
  <c r="E154" i="45"/>
  <c r="E36" i="45"/>
  <c r="E23" i="45"/>
  <c r="E10" i="45"/>
  <c r="E68" i="45"/>
  <c r="E56" i="45"/>
  <c r="E44" i="45"/>
  <c r="E32" i="45"/>
  <c r="E20" i="45"/>
  <c r="G77" i="45"/>
  <c r="F71" i="45"/>
  <c r="G148" i="45"/>
  <c r="E48" i="45"/>
  <c r="E35" i="45"/>
  <c r="G162" i="45"/>
  <c r="G156" i="45"/>
  <c r="G132" i="45"/>
  <c r="G120" i="45"/>
  <c r="G108" i="45"/>
  <c r="G96" i="45"/>
  <c r="G84" i="45"/>
  <c r="G72" i="45"/>
  <c r="G60" i="45"/>
  <c r="G48" i="45"/>
  <c r="G36" i="45"/>
  <c r="G24" i="45"/>
  <c r="G159" i="45"/>
  <c r="E60" i="45"/>
  <c r="E47" i="45"/>
  <c r="E166" i="45"/>
  <c r="F23" i="45"/>
  <c r="F35" i="45"/>
  <c r="F83" i="45"/>
  <c r="E72" i="45"/>
  <c r="E59" i="45"/>
  <c r="E159" i="13"/>
  <c r="E147" i="13"/>
  <c r="E135" i="13"/>
  <c r="E123" i="13"/>
  <c r="E111" i="13"/>
  <c r="E99" i="13"/>
  <c r="E87" i="13"/>
  <c r="E75" i="13"/>
  <c r="E63" i="13"/>
  <c r="E51" i="13"/>
  <c r="E39" i="13"/>
  <c r="E27" i="13"/>
  <c r="E15" i="13"/>
  <c r="E158" i="13"/>
  <c r="E146" i="13"/>
  <c r="E134" i="13"/>
  <c r="E122" i="13"/>
  <c r="E110" i="13"/>
  <c r="E98" i="13"/>
  <c r="E86" i="13"/>
  <c r="E74" i="13"/>
  <c r="E62" i="13"/>
  <c r="E50" i="13"/>
  <c r="E38" i="13"/>
  <c r="E26" i="13"/>
  <c r="E14" i="13"/>
  <c r="G165" i="13"/>
  <c r="G153" i="13"/>
  <c r="G141" i="13"/>
  <c r="G129" i="13"/>
  <c r="G117" i="13"/>
  <c r="G105" i="13"/>
  <c r="G93" i="13"/>
  <c r="G81" i="13"/>
  <c r="G69" i="13"/>
  <c r="G57" i="13"/>
  <c r="G45" i="13"/>
  <c r="G33" i="13"/>
  <c r="G21" i="13"/>
  <c r="G151" i="13"/>
  <c r="G43" i="13"/>
  <c r="G162" i="13"/>
  <c r="G150" i="13"/>
  <c r="G138" i="13"/>
  <c r="G126" i="13"/>
  <c r="G114" i="13"/>
  <c r="G102" i="13"/>
  <c r="G90" i="13"/>
  <c r="G78" i="13"/>
  <c r="G66" i="13"/>
  <c r="G54" i="13"/>
  <c r="G42" i="13"/>
  <c r="G30" i="13"/>
  <c r="G18" i="13"/>
  <c r="G103" i="13"/>
  <c r="G55" i="13"/>
  <c r="L14" i="13"/>
  <c r="G161" i="13"/>
  <c r="G149" i="13"/>
  <c r="G137" i="13"/>
  <c r="G125" i="13"/>
  <c r="G113" i="13"/>
  <c r="G101" i="13"/>
  <c r="G89" i="13"/>
  <c r="G77" i="13"/>
  <c r="G65" i="13"/>
  <c r="G53" i="13"/>
  <c r="G41" i="13"/>
  <c r="G29" i="13"/>
  <c r="G17" i="13"/>
  <c r="G163" i="13"/>
  <c r="G115" i="13"/>
  <c r="G91" i="13"/>
  <c r="G67" i="13"/>
  <c r="G19" i="13"/>
  <c r="G160" i="13"/>
  <c r="G148" i="13"/>
  <c r="G136" i="13"/>
  <c r="G124" i="13"/>
  <c r="G112" i="13"/>
  <c r="G100" i="13"/>
  <c r="G88" i="13"/>
  <c r="G76" i="13"/>
  <c r="G64" i="13"/>
  <c r="G52" i="13"/>
  <c r="G40" i="13"/>
  <c r="G28" i="13"/>
  <c r="G16" i="13"/>
  <c r="G127" i="13"/>
  <c r="G79" i="13"/>
  <c r="G31" i="13"/>
  <c r="G159" i="13"/>
  <c r="G147" i="13"/>
  <c r="G135" i="13"/>
  <c r="G123" i="13"/>
  <c r="G111" i="13"/>
  <c r="G99" i="13"/>
  <c r="G87" i="13"/>
  <c r="G75" i="13"/>
  <c r="G63" i="13"/>
  <c r="G51" i="13"/>
  <c r="G39" i="13"/>
  <c r="G27" i="13"/>
  <c r="G15" i="13"/>
  <c r="L15" i="13"/>
  <c r="F159" i="13"/>
  <c r="F147" i="13"/>
  <c r="F135" i="13"/>
  <c r="F123" i="13"/>
  <c r="F111" i="13"/>
  <c r="F99" i="13"/>
  <c r="F87" i="13"/>
  <c r="F75" i="13"/>
  <c r="F63" i="13"/>
  <c r="F51" i="13"/>
  <c r="F39" i="13"/>
  <c r="F27" i="13"/>
  <c r="G158" i="13"/>
  <c r="G146" i="13"/>
  <c r="G134" i="13"/>
  <c r="G122" i="13"/>
  <c r="G110" i="13"/>
  <c r="G98" i="13"/>
  <c r="G86" i="13"/>
  <c r="G74" i="13"/>
  <c r="G62" i="13"/>
  <c r="G50" i="13"/>
  <c r="G38" i="13"/>
  <c r="G26" i="13"/>
  <c r="G139" i="13"/>
  <c r="G172" i="20"/>
  <c r="E167" i="20"/>
  <c r="F166" i="20"/>
  <c r="G160" i="20"/>
  <c r="F154" i="20"/>
  <c r="G148" i="20"/>
  <c r="F142" i="20"/>
  <c r="G136" i="20"/>
  <c r="F130" i="20"/>
  <c r="G124" i="20"/>
  <c r="F118" i="20"/>
  <c r="G112" i="20"/>
  <c r="F106" i="20"/>
  <c r="G100" i="20"/>
  <c r="F94" i="20"/>
  <c r="G88" i="20"/>
  <c r="F82" i="20"/>
  <c r="G76" i="20"/>
  <c r="F70" i="20"/>
  <c r="G64" i="20"/>
  <c r="F58" i="20"/>
  <c r="G52" i="20"/>
  <c r="F46" i="20"/>
  <c r="G40" i="20"/>
  <c r="F34" i="20"/>
  <c r="G28" i="20"/>
  <c r="F22" i="20"/>
  <c r="L10" i="20"/>
  <c r="G16" i="20"/>
  <c r="E142" i="20"/>
  <c r="E165" i="20"/>
  <c r="G171" i="20"/>
  <c r="F165" i="20"/>
  <c r="G166" i="20"/>
  <c r="G167" i="20"/>
  <c r="G159" i="20"/>
  <c r="E153" i="20"/>
  <c r="F153" i="20"/>
  <c r="G154" i="20"/>
  <c r="G155" i="20"/>
  <c r="E141" i="20"/>
  <c r="G147" i="20"/>
  <c r="F141" i="20"/>
  <c r="G142" i="20"/>
  <c r="G143" i="20"/>
  <c r="G135" i="20"/>
  <c r="E129" i="20"/>
  <c r="F129" i="20"/>
  <c r="G130" i="20"/>
  <c r="G131" i="20"/>
  <c r="E117" i="20"/>
  <c r="G123" i="20"/>
  <c r="F117" i="20"/>
  <c r="G118" i="20"/>
  <c r="G119" i="20"/>
  <c r="G111" i="20"/>
  <c r="E105" i="20"/>
  <c r="F105" i="20"/>
  <c r="G106" i="20"/>
  <c r="G107" i="20"/>
  <c r="G99" i="20"/>
  <c r="E93" i="20"/>
  <c r="F93" i="20"/>
  <c r="G94" i="20"/>
  <c r="G95" i="20"/>
  <c r="E81" i="20"/>
  <c r="G87" i="20"/>
  <c r="F81" i="20"/>
  <c r="G82" i="20"/>
  <c r="G83" i="20"/>
  <c r="G75" i="20"/>
  <c r="E69" i="20"/>
  <c r="F69" i="20"/>
  <c r="G70" i="20"/>
  <c r="G71" i="20"/>
  <c r="G63" i="20"/>
  <c r="E57" i="20"/>
  <c r="F57" i="20"/>
  <c r="G58" i="20"/>
  <c r="G59" i="20"/>
  <c r="G51" i="20"/>
  <c r="E45" i="20"/>
  <c r="F45" i="20"/>
  <c r="G46" i="20"/>
  <c r="G47" i="20"/>
  <c r="E33" i="20"/>
  <c r="G39" i="20"/>
  <c r="F33" i="20"/>
  <c r="G34" i="20"/>
  <c r="G35" i="20"/>
  <c r="G27" i="20"/>
  <c r="E21" i="20"/>
  <c r="F21" i="20"/>
  <c r="G22" i="20"/>
  <c r="G23" i="20"/>
  <c r="L9" i="20"/>
  <c r="G15" i="20"/>
  <c r="E9" i="20"/>
  <c r="E130" i="20"/>
  <c r="E82" i="20"/>
  <c r="E58" i="20"/>
  <c r="E46" i="20"/>
  <c r="E34" i="20"/>
  <c r="E158" i="20"/>
  <c r="E146" i="20"/>
  <c r="E134" i="20"/>
  <c r="E122" i="20"/>
  <c r="E110" i="20"/>
  <c r="E98" i="20"/>
  <c r="E86" i="20"/>
  <c r="E74" i="20"/>
  <c r="E62" i="20"/>
  <c r="E50" i="20"/>
  <c r="E38" i="20"/>
  <c r="E26" i="20"/>
  <c r="E14" i="20"/>
  <c r="E145" i="20"/>
  <c r="E121" i="20"/>
  <c r="E97" i="20"/>
  <c r="E73" i="20"/>
  <c r="E49" i="20"/>
  <c r="E25" i="20"/>
  <c r="E156" i="20"/>
  <c r="E144" i="20"/>
  <c r="E132" i="20"/>
  <c r="E120" i="20"/>
  <c r="E108" i="20"/>
  <c r="E96" i="20"/>
  <c r="E84" i="20"/>
  <c r="E72" i="20"/>
  <c r="E60" i="20"/>
  <c r="E48" i="20"/>
  <c r="E36" i="20"/>
  <c r="E24" i="20"/>
  <c r="E12" i="20"/>
  <c r="G165" i="20"/>
  <c r="G153" i="20"/>
  <c r="G141" i="20"/>
  <c r="G129" i="20"/>
  <c r="G117" i="20"/>
  <c r="G105" i="20"/>
  <c r="G93" i="20"/>
  <c r="G81" i="20"/>
  <c r="G69" i="20"/>
  <c r="G57" i="20"/>
  <c r="G45" i="20"/>
  <c r="G33" i="20"/>
  <c r="G21" i="20"/>
  <c r="L7" i="20"/>
  <c r="L11" i="20"/>
  <c r="L15" i="20"/>
  <c r="E157" i="20"/>
  <c r="E133" i="20"/>
  <c r="E109" i="20"/>
  <c r="E85" i="20"/>
  <c r="E61" i="20"/>
  <c r="E37" i="20"/>
  <c r="E13" i="20"/>
  <c r="E155" i="20"/>
  <c r="E143" i="20"/>
  <c r="E131" i="20"/>
  <c r="E119" i="20"/>
  <c r="E107" i="20"/>
  <c r="E95" i="20"/>
  <c r="E83" i="20"/>
  <c r="E71" i="20"/>
  <c r="E59" i="20"/>
  <c r="E47" i="20"/>
  <c r="E35" i="20"/>
  <c r="E23" i="20"/>
  <c r="E11" i="20"/>
  <c r="G164" i="20"/>
  <c r="G152" i="20"/>
  <c r="G140" i="20"/>
  <c r="G128" i="20"/>
  <c r="G116" i="20"/>
  <c r="G104" i="20"/>
  <c r="G92" i="20"/>
  <c r="G80" i="20"/>
  <c r="G68" i="20"/>
  <c r="G56" i="20"/>
  <c r="G44" i="20"/>
  <c r="G32" i="20"/>
  <c r="G20" i="20"/>
  <c r="E164" i="20"/>
  <c r="E116" i="20"/>
  <c r="E68" i="20"/>
  <c r="E20" i="20"/>
  <c r="G149" i="20"/>
  <c r="G113" i="20"/>
  <c r="G77" i="20"/>
  <c r="G29" i="20"/>
  <c r="E8" i="20"/>
  <c r="E163" i="20"/>
  <c r="E151" i="20"/>
  <c r="E139" i="20"/>
  <c r="E127" i="20"/>
  <c r="E115" i="20"/>
  <c r="E103" i="20"/>
  <c r="E91" i="20"/>
  <c r="E79" i="20"/>
  <c r="E67" i="20"/>
  <c r="E55" i="20"/>
  <c r="E43" i="20"/>
  <c r="E31" i="20"/>
  <c r="E19" i="20"/>
  <c r="E140" i="20"/>
  <c r="E92" i="20"/>
  <c r="E56" i="20"/>
  <c r="G161" i="20"/>
  <c r="G137" i="20"/>
  <c r="G101" i="20"/>
  <c r="G89" i="20"/>
  <c r="G65" i="20"/>
  <c r="G53" i="20"/>
  <c r="G41" i="20"/>
  <c r="G17" i="20"/>
  <c r="E162" i="20"/>
  <c r="E150" i="20"/>
  <c r="E138" i="20"/>
  <c r="E126" i="20"/>
  <c r="E114" i="20"/>
  <c r="E102" i="20"/>
  <c r="E90" i="20"/>
  <c r="E78" i="20"/>
  <c r="E66" i="20"/>
  <c r="E54" i="20"/>
  <c r="E42" i="20"/>
  <c r="E30" i="20"/>
  <c r="E18" i="20"/>
  <c r="F172" i="20"/>
  <c r="F160" i="20"/>
  <c r="F148" i="20"/>
  <c r="F136" i="20"/>
  <c r="F124" i="20"/>
  <c r="F112" i="20"/>
  <c r="F100" i="20"/>
  <c r="F88" i="20"/>
  <c r="F76" i="20"/>
  <c r="F64" i="20"/>
  <c r="F52" i="20"/>
  <c r="F40" i="20"/>
  <c r="F28" i="20"/>
  <c r="L13" i="20"/>
  <c r="L17" i="20"/>
  <c r="E152" i="20"/>
  <c r="E104" i="20"/>
  <c r="E44" i="20"/>
  <c r="F171" i="20"/>
  <c r="F159" i="20"/>
  <c r="F147" i="20"/>
  <c r="F135" i="20"/>
  <c r="F123" i="20"/>
  <c r="F111" i="20"/>
  <c r="F99" i="20"/>
  <c r="F87" i="20"/>
  <c r="F75" i="20"/>
  <c r="F63" i="20"/>
  <c r="F51" i="20"/>
  <c r="F39" i="20"/>
  <c r="F27" i="20"/>
  <c r="G170" i="20"/>
  <c r="G158" i="20"/>
  <c r="G146" i="20"/>
  <c r="G134" i="20"/>
  <c r="G122" i="20"/>
  <c r="G110" i="20"/>
  <c r="G98" i="20"/>
  <c r="G86" i="20"/>
  <c r="G74" i="20"/>
  <c r="G62" i="20"/>
  <c r="G50" i="20"/>
  <c r="G38" i="20"/>
  <c r="G26" i="20"/>
  <c r="G14" i="20"/>
  <c r="G90" i="20"/>
  <c r="G78" i="20"/>
  <c r="G66" i="20"/>
  <c r="G54" i="20"/>
  <c r="G42" i="20"/>
  <c r="G30" i="20"/>
  <c r="F170" i="20"/>
  <c r="F50" i="20"/>
  <c r="P8" i="20"/>
  <c r="E128" i="20"/>
  <c r="E80" i="20"/>
  <c r="E32" i="20"/>
  <c r="G125" i="20"/>
  <c r="F169" i="20"/>
  <c r="G24" i="20"/>
  <c r="G25" i="45"/>
  <c r="G37" i="45"/>
  <c r="G67" i="45"/>
  <c r="G91" i="45"/>
  <c r="G109" i="45"/>
  <c r="G133" i="45"/>
  <c r="G157" i="45"/>
  <c r="P8" i="45"/>
  <c r="G44" i="45"/>
  <c r="G166" i="45"/>
  <c r="G20" i="45"/>
  <c r="G68" i="45"/>
  <c r="G80" i="45"/>
  <c r="G92" i="45"/>
  <c r="G104" i="45"/>
  <c r="G116" i="45"/>
  <c r="G128" i="45"/>
  <c r="G140" i="45"/>
  <c r="G152" i="45"/>
  <c r="G164" i="45"/>
  <c r="P9" i="45"/>
  <c r="G19" i="45"/>
  <c r="G49" i="45"/>
  <c r="G73" i="45"/>
  <c r="G97" i="45"/>
  <c r="G121" i="45"/>
  <c r="G151" i="45"/>
  <c r="G32" i="45"/>
  <c r="G33" i="45"/>
  <c r="G57" i="45"/>
  <c r="G105" i="45"/>
  <c r="G129" i="45"/>
  <c r="G141" i="45"/>
  <c r="G153" i="45"/>
  <c r="G165" i="45"/>
  <c r="L18" i="45"/>
  <c r="G55" i="45"/>
  <c r="G85" i="45"/>
  <c r="G139" i="45"/>
  <c r="G21" i="45"/>
  <c r="G22" i="45"/>
  <c r="G34" i="45"/>
  <c r="G46" i="45"/>
  <c r="G58" i="45"/>
  <c r="G70" i="45"/>
  <c r="G82" i="45"/>
  <c r="G94" i="45"/>
  <c r="G106" i="45"/>
  <c r="G118" i="45"/>
  <c r="G130" i="45"/>
  <c r="G142" i="45"/>
  <c r="G154" i="45"/>
  <c r="G43" i="45"/>
  <c r="G79" i="45"/>
  <c r="G115" i="45"/>
  <c r="G163" i="45"/>
  <c r="G69" i="45"/>
  <c r="G93" i="45"/>
  <c r="G117" i="45"/>
  <c r="G23" i="45"/>
  <c r="G35" i="45"/>
  <c r="G47" i="45"/>
  <c r="G59" i="45"/>
  <c r="G71" i="45"/>
  <c r="G83" i="45"/>
  <c r="G95" i="45"/>
  <c r="G107" i="45"/>
  <c r="G119" i="45"/>
  <c r="G131" i="45"/>
  <c r="G143" i="45"/>
  <c r="G155" i="45"/>
  <c r="L7" i="45"/>
  <c r="G31" i="45"/>
  <c r="G61" i="45"/>
  <c r="G103" i="45"/>
  <c r="G127" i="45"/>
  <c r="G145" i="45"/>
  <c r="P10" i="45"/>
  <c r="G45" i="45"/>
  <c r="G81" i="45"/>
  <c r="F30" i="45"/>
  <c r="F42" i="45"/>
  <c r="F54" i="45"/>
  <c r="F66" i="45"/>
  <c r="F78" i="45"/>
  <c r="F90" i="45"/>
  <c r="F102" i="45"/>
  <c r="F114" i="45"/>
  <c r="F126" i="45"/>
  <c r="F138" i="45"/>
  <c r="F150" i="45"/>
  <c r="F162" i="45"/>
  <c r="G56" i="45"/>
  <c r="G30" i="45"/>
  <c r="G42" i="45"/>
  <c r="G54" i="45"/>
  <c r="G66" i="45"/>
  <c r="G78" i="45"/>
  <c r="G90" i="45"/>
  <c r="G102" i="45"/>
  <c r="G114" i="45"/>
  <c r="G126" i="45"/>
  <c r="G138" i="45"/>
  <c r="G144" i="45"/>
  <c r="G150" i="45"/>
  <c r="E179" i="24"/>
  <c r="E57" i="24"/>
  <c r="E35" i="24"/>
  <c r="E19" i="24"/>
  <c r="L7" i="24"/>
  <c r="L8" i="24"/>
  <c r="L9" i="24"/>
  <c r="F32" i="24"/>
  <c r="E93" i="24"/>
  <c r="E71" i="24"/>
  <c r="L10" i="24"/>
  <c r="E155" i="24"/>
  <c r="E33" i="24"/>
  <c r="E153" i="24"/>
  <c r="E131" i="24"/>
  <c r="E89" i="24"/>
  <c r="L11" i="24"/>
  <c r="E149" i="24"/>
  <c r="E47" i="24"/>
  <c r="F80" i="24"/>
  <c r="L12" i="24"/>
  <c r="E129" i="24"/>
  <c r="E107" i="24"/>
  <c r="F41" i="24"/>
  <c r="L14" i="24"/>
  <c r="E165" i="24"/>
  <c r="E143" i="24"/>
  <c r="E161" i="24"/>
  <c r="E59" i="24"/>
  <c r="L18" i="24"/>
  <c r="E181" i="24"/>
  <c r="E169" i="24"/>
  <c r="E157" i="24"/>
  <c r="E145" i="24"/>
  <c r="E133" i="24"/>
  <c r="E121" i="24"/>
  <c r="E109" i="24"/>
  <c r="E97" i="24"/>
  <c r="E85" i="24"/>
  <c r="E73" i="24"/>
  <c r="E61" i="24"/>
  <c r="E49" i="24"/>
  <c r="E37" i="24"/>
  <c r="E25" i="24"/>
  <c r="E13" i="24"/>
  <c r="E180" i="24"/>
  <c r="E168" i="24"/>
  <c r="E156" i="24"/>
  <c r="E144" i="24"/>
  <c r="E132" i="24"/>
  <c r="E120" i="24"/>
  <c r="E108" i="24"/>
  <c r="E96" i="24"/>
  <c r="E84" i="24"/>
  <c r="E72" i="24"/>
  <c r="E60" i="24"/>
  <c r="E48" i="24"/>
  <c r="E36" i="24"/>
  <c r="E24" i="24"/>
  <c r="E188" i="24"/>
  <c r="E176" i="24"/>
  <c r="E164" i="24"/>
  <c r="E152" i="24"/>
  <c r="E140" i="24"/>
  <c r="E128" i="24"/>
  <c r="E116" i="24"/>
  <c r="E104" i="24"/>
  <c r="E92" i="24"/>
  <c r="E80" i="24"/>
  <c r="E68" i="24"/>
  <c r="E56" i="24"/>
  <c r="E44" i="24"/>
  <c r="E32" i="24"/>
  <c r="E20" i="24"/>
  <c r="E187" i="24"/>
  <c r="E175" i="24"/>
  <c r="E163" i="24"/>
  <c r="E151" i="24"/>
  <c r="E139" i="24"/>
  <c r="E127" i="24"/>
  <c r="E115" i="24"/>
  <c r="E103" i="24"/>
  <c r="E91" i="24"/>
  <c r="E79" i="24"/>
  <c r="E67" i="24"/>
  <c r="E55" i="24"/>
  <c r="E43" i="24"/>
  <c r="E31" i="24"/>
  <c r="E186" i="24"/>
  <c r="E174" i="24"/>
  <c r="E162" i="24"/>
  <c r="E150" i="24"/>
  <c r="E138" i="24"/>
  <c r="E126" i="24"/>
  <c r="E114" i="24"/>
  <c r="E102" i="24"/>
  <c r="E90" i="24"/>
  <c r="E78" i="24"/>
  <c r="E66" i="24"/>
  <c r="E54" i="24"/>
  <c r="E42" i="24"/>
  <c r="E30" i="24"/>
  <c r="K15" i="13"/>
  <c r="J8" i="24"/>
  <c r="K26" i="46"/>
  <c r="J8" i="20"/>
  <c r="J16" i="20"/>
  <c r="K8" i="20"/>
  <c r="J15" i="13"/>
  <c r="K17" i="24"/>
  <c r="J17" i="13"/>
  <c r="K23" i="46"/>
  <c r="J7" i="45"/>
  <c r="J14" i="24"/>
  <c r="J12" i="45"/>
  <c r="J13" i="20"/>
  <c r="J10" i="24"/>
  <c r="J14" i="20"/>
  <c r="K15" i="45"/>
  <c r="K13" i="20"/>
  <c r="J9" i="20"/>
  <c r="K11" i="20"/>
  <c r="K18" i="24"/>
  <c r="J10" i="45"/>
  <c r="J15" i="20"/>
  <c r="K25" i="46"/>
  <c r="K10" i="45"/>
  <c r="K16" i="20"/>
  <c r="K14" i="13"/>
  <c r="K24" i="46"/>
  <c r="J25" i="46"/>
  <c r="J24" i="46"/>
  <c r="J34" i="46"/>
  <c r="J7" i="20"/>
  <c r="J16" i="13"/>
  <c r="J28" i="46"/>
  <c r="J33" i="46"/>
  <c r="K12" i="20"/>
  <c r="K15" i="24"/>
  <c r="K7" i="45"/>
  <c r="K17" i="45"/>
  <c r="K14" i="24"/>
  <c r="J29" i="46"/>
  <c r="J14" i="45"/>
  <c r="K16" i="13"/>
  <c r="J32" i="46"/>
  <c r="J27" i="46"/>
  <c r="J11" i="20"/>
  <c r="J18" i="45"/>
  <c r="K11" i="45"/>
  <c r="K9" i="20"/>
  <c r="K15" i="20"/>
  <c r="J9" i="24"/>
  <c r="K18" i="20"/>
  <c r="J30" i="46"/>
  <c r="K29" i="46"/>
  <c r="K32" i="46"/>
  <c r="J15" i="24"/>
  <c r="K27" i="46"/>
  <c r="K7" i="24"/>
  <c r="K14" i="45"/>
  <c r="K13" i="24"/>
  <c r="K17" i="20"/>
  <c r="J23" i="46"/>
  <c r="K12" i="24"/>
  <c r="K31" i="46"/>
  <c r="J18" i="24"/>
  <c r="K10" i="24"/>
  <c r="J12" i="20"/>
  <c r="J17" i="45"/>
  <c r="K18" i="45"/>
  <c r="J17" i="20"/>
  <c r="K17" i="13"/>
  <c r="J16" i="24"/>
  <c r="J15" i="45"/>
  <c r="K8" i="24"/>
  <c r="K28" i="46"/>
  <c r="K34" i="46"/>
  <c r="K14" i="20"/>
  <c r="J13" i="24"/>
  <c r="K33" i="46"/>
  <c r="K12" i="45"/>
  <c r="J12" i="24"/>
  <c r="K10" i="20"/>
  <c r="K11" i="24"/>
  <c r="J31" i="46"/>
  <c r="J10" i="20"/>
  <c r="K9" i="24"/>
  <c r="J18" i="20"/>
  <c r="K30" i="46"/>
  <c r="J26" i="46"/>
  <c r="K16" i="24"/>
  <c r="J11" i="24"/>
  <c r="D25" i="54" l="1"/>
  <c r="D99" i="54"/>
  <c r="D81" i="54"/>
  <c r="D83" i="54"/>
  <c r="D23" i="54"/>
  <c r="D14" i="54"/>
  <c r="D179" i="54"/>
  <c r="D113" i="54"/>
  <c r="D118" i="54"/>
  <c r="D35" i="54"/>
  <c r="D32" i="54"/>
  <c r="D104" i="54"/>
  <c r="D107" i="54"/>
  <c r="D89" i="54"/>
  <c r="D65" i="54"/>
  <c r="D15" i="54"/>
  <c r="D177" i="54"/>
  <c r="G201" i="54"/>
  <c r="D137" i="54"/>
  <c r="D116" i="54"/>
  <c r="D58" i="54"/>
  <c r="D41" i="54"/>
  <c r="D183" i="54"/>
  <c r="D95" i="54"/>
  <c r="D149" i="54"/>
  <c r="D77" i="54"/>
  <c r="G204" i="54"/>
  <c r="G205" i="54"/>
  <c r="D124" i="54"/>
  <c r="D125" i="54"/>
  <c r="D101" i="54"/>
  <c r="D39" i="54"/>
  <c r="D140" i="54"/>
  <c r="D147" i="54"/>
  <c r="D44" i="54"/>
  <c r="D131" i="54"/>
  <c r="D71" i="54"/>
  <c r="D36" i="54"/>
  <c r="G206" i="54"/>
  <c r="G203" i="54"/>
  <c r="D47" i="54"/>
  <c r="D64" i="54"/>
  <c r="D175" i="54"/>
  <c r="D162" i="54"/>
  <c r="D144" i="54"/>
  <c r="D72" i="54"/>
  <c r="D132" i="54"/>
  <c r="D21" i="54"/>
  <c r="G199" i="54"/>
  <c r="D27" i="54"/>
  <c r="D94" i="54"/>
  <c r="D67" i="54"/>
  <c r="D98" i="54"/>
  <c r="D97" i="54"/>
  <c r="D108" i="54"/>
  <c r="D18" i="54"/>
  <c r="D139" i="54"/>
  <c r="D22" i="54"/>
  <c r="D63" i="54"/>
  <c r="D93" i="54"/>
  <c r="D50" i="54"/>
  <c r="D49" i="54"/>
  <c r="D172" i="54"/>
  <c r="D112" i="54"/>
  <c r="D43" i="54"/>
  <c r="D143" i="54"/>
  <c r="AW143" i="50" s="1"/>
  <c r="D115" i="54"/>
  <c r="D96" i="54"/>
  <c r="D190" i="54"/>
  <c r="D80" i="54"/>
  <c r="D92" i="54"/>
  <c r="D114" i="54"/>
  <c r="D100" i="54"/>
  <c r="D76" i="54"/>
  <c r="D19" i="54"/>
  <c r="D28" i="54"/>
  <c r="D24" i="54"/>
  <c r="D180" i="54"/>
  <c r="AW180" i="50" s="1"/>
  <c r="D34" i="54"/>
  <c r="D119" i="54"/>
  <c r="D120" i="54"/>
  <c r="D52" i="54"/>
  <c r="D182" i="54"/>
  <c r="D181" i="54"/>
  <c r="D136" i="54"/>
  <c r="AW136" i="50" s="1"/>
  <c r="D46" i="54"/>
  <c r="D79" i="54"/>
  <c r="D55" i="54"/>
  <c r="D54" i="54"/>
  <c r="D74" i="54"/>
  <c r="D73" i="54"/>
  <c r="D60" i="54"/>
  <c r="D174" i="54"/>
  <c r="D129" i="54"/>
  <c r="D158" i="54"/>
  <c r="D157" i="54"/>
  <c r="D103" i="54"/>
  <c r="D90" i="54"/>
  <c r="D66" i="54"/>
  <c r="D30" i="54"/>
  <c r="D16" i="54"/>
  <c r="D138" i="54"/>
  <c r="D128" i="54"/>
  <c r="D70" i="54"/>
  <c r="D57" i="54"/>
  <c r="D33" i="54"/>
  <c r="D38" i="54"/>
  <c r="D37" i="54"/>
  <c r="D160" i="54"/>
  <c r="AW160" i="50" s="1"/>
  <c r="D75" i="54"/>
  <c r="D106" i="54"/>
  <c r="D135" i="54"/>
  <c r="D122" i="54"/>
  <c r="D121" i="54"/>
  <c r="D117" i="54"/>
  <c r="D59" i="54"/>
  <c r="D88" i="54"/>
  <c r="D42" i="54"/>
  <c r="D84" i="54"/>
  <c r="D197" i="54"/>
  <c r="D29" i="54"/>
  <c r="D142" i="54"/>
  <c r="D69" i="54"/>
  <c r="D62" i="54"/>
  <c r="D61" i="54"/>
  <c r="D163" i="54"/>
  <c r="D150" i="54"/>
  <c r="AW150" i="50" s="1"/>
  <c r="D127" i="54"/>
  <c r="D146" i="54"/>
  <c r="D145" i="54"/>
  <c r="D111" i="54"/>
  <c r="D87" i="54"/>
  <c r="D105" i="54"/>
  <c r="D91" i="54"/>
  <c r="D78" i="54"/>
  <c r="D110" i="54"/>
  <c r="D109" i="54"/>
  <c r="D31" i="54"/>
  <c r="D130" i="54"/>
  <c r="D68" i="54"/>
  <c r="D178" i="54"/>
  <c r="AW178" i="50" s="1"/>
  <c r="D56" i="54"/>
  <c r="D86" i="54"/>
  <c r="D85" i="54"/>
  <c r="D48" i="54"/>
  <c r="D126" i="54"/>
  <c r="D51" i="54"/>
  <c r="D173" i="54"/>
  <c r="D159" i="54"/>
  <c r="D123" i="54"/>
  <c r="D102" i="54"/>
  <c r="D40" i="54"/>
  <c r="D26" i="54"/>
  <c r="D141" i="54"/>
  <c r="D148" i="54"/>
  <c r="D20" i="54"/>
  <c r="D176" i="54"/>
  <c r="D161" i="54"/>
  <c r="D82" i="54"/>
  <c r="D45" i="54"/>
  <c r="D170" i="54"/>
  <c r="D134" i="54"/>
  <c r="D133" i="54"/>
  <c r="D171" i="54"/>
  <c r="D53" i="54"/>
  <c r="D17" i="54"/>
  <c r="D13" i="54"/>
  <c r="W244" i="54"/>
  <c r="AM232" i="54" a="1"/>
  <c r="AM232" i="54" s="1"/>
  <c r="AX232" i="54" a="1"/>
  <c r="AX232" i="54" s="1"/>
  <c r="AR232" i="54" a="1"/>
  <c r="AR232" i="54" s="1"/>
  <c r="BB232" i="54" a="1"/>
  <c r="BB232" i="54" s="1"/>
  <c r="AE232" i="54" a="1"/>
  <c r="AE232" i="54" s="1"/>
  <c r="AW232" i="54" a="1"/>
  <c r="AW232" i="54" s="1"/>
  <c r="AJ232" i="54" a="1"/>
  <c r="AJ232" i="54" s="1"/>
  <c r="AT232" i="54" a="1"/>
  <c r="AT232" i="54" s="1"/>
  <c r="AP232" i="54" a="1"/>
  <c r="AP232" i="54" s="1"/>
  <c r="AO232" i="54" a="1"/>
  <c r="AO232" i="54" s="1"/>
  <c r="AB232" i="54" a="1"/>
  <c r="AB232" i="54" s="1"/>
  <c r="Y232" i="54" a="1"/>
  <c r="Y232" i="54" s="1"/>
  <c r="AH232" i="54" a="1"/>
  <c r="AH232" i="54" s="1"/>
  <c r="AL232" i="54" a="1"/>
  <c r="AL232" i="54" s="1"/>
  <c r="AY232" i="54" a="1"/>
  <c r="AY232" i="54" s="1"/>
  <c r="AG232" i="54" a="1"/>
  <c r="AG232" i="54" s="1"/>
  <c r="BC232" i="54"/>
  <c r="Z232" i="54" a="1"/>
  <c r="Z232" i="54" s="1"/>
  <c r="BA232" i="54" a="1"/>
  <c r="BA232" i="54" s="1"/>
  <c r="AS232" i="54" a="1"/>
  <c r="AS232" i="54" s="1"/>
  <c r="AQ232" i="54" a="1"/>
  <c r="AQ232" i="54" s="1"/>
  <c r="AV232" i="54" a="1"/>
  <c r="AV232" i="54" s="1"/>
  <c r="AN232" i="54" a="1"/>
  <c r="AN232" i="54" s="1"/>
  <c r="X232" i="54" a="1"/>
  <c r="X232" i="54" s="1"/>
  <c r="AU232" i="54" a="1"/>
  <c r="AU232" i="54" s="1"/>
  <c r="AK232" i="54" a="1"/>
  <c r="AK232" i="54" s="1"/>
  <c r="AI232" i="54" a="1"/>
  <c r="AI232" i="54" s="1"/>
  <c r="AF232" i="54" a="1"/>
  <c r="AF232" i="54" s="1"/>
  <c r="U232" i="54"/>
  <c r="AC232" i="54" a="1"/>
  <c r="AC232" i="54" s="1"/>
  <c r="AD232" i="54" a="1"/>
  <c r="AD232" i="54" s="1"/>
  <c r="AZ232" i="54" a="1"/>
  <c r="AZ232" i="54" s="1"/>
  <c r="AA232" i="54" a="1"/>
  <c r="AA232" i="54" s="1"/>
  <c r="BD198" i="54"/>
  <c r="G198" i="54" s="1"/>
  <c r="BD242" i="54"/>
  <c r="W233" i="54"/>
  <c r="AX221" i="54" a="1"/>
  <c r="AX221" i="54" s="1"/>
  <c r="AF221" i="54" a="1"/>
  <c r="AF221" i="54" s="1"/>
  <c r="AK221" i="54" a="1"/>
  <c r="AK221" i="54" s="1"/>
  <c r="AZ221" i="54" a="1"/>
  <c r="AZ221" i="54" s="1"/>
  <c r="AG221" i="54" a="1"/>
  <c r="AG221" i="54" s="1"/>
  <c r="X221" i="54" a="1"/>
  <c r="X221" i="54" s="1"/>
  <c r="AS221" i="54" a="1"/>
  <c r="AS221" i="54" s="1"/>
  <c r="AI221" i="54" a="1"/>
  <c r="AI221" i="54" s="1"/>
  <c r="AW221" i="54" a="1"/>
  <c r="AW221" i="54" s="1"/>
  <c r="Y221" i="54" a="1"/>
  <c r="Y221" i="54" s="1"/>
  <c r="AB221" i="54" a="1"/>
  <c r="AB221" i="54" s="1"/>
  <c r="AQ221" i="54" a="1"/>
  <c r="AQ221" i="54" s="1"/>
  <c r="AE221" i="54" a="1"/>
  <c r="AE221" i="54" s="1"/>
  <c r="AU221" i="54" a="1"/>
  <c r="AU221" i="54" s="1"/>
  <c r="BA221" i="54" a="1"/>
  <c r="BA221" i="54" s="1"/>
  <c r="Z221" i="54" a="1"/>
  <c r="Z221" i="54" s="1"/>
  <c r="U221" i="54"/>
  <c r="AD221" i="54" a="1"/>
  <c r="AD221" i="54" s="1"/>
  <c r="AJ221" i="54" a="1"/>
  <c r="AJ221" i="54" s="1"/>
  <c r="AY221" i="54" a="1"/>
  <c r="AY221" i="54" s="1"/>
  <c r="AO221" i="54" a="1"/>
  <c r="AO221" i="54" s="1"/>
  <c r="AL221" i="54" a="1"/>
  <c r="AL221" i="54" s="1"/>
  <c r="AV221" i="54" a="1"/>
  <c r="AV221" i="54" s="1"/>
  <c r="AH221" i="54" a="1"/>
  <c r="AH221" i="54" s="1"/>
  <c r="AM221" i="54" a="1"/>
  <c r="AM221" i="54" s="1"/>
  <c r="BC221" i="54"/>
  <c r="AR221" i="54" a="1"/>
  <c r="AR221" i="54" s="1"/>
  <c r="AT221" i="54" a="1"/>
  <c r="AT221" i="54" s="1"/>
  <c r="AN221" i="54" a="1"/>
  <c r="AN221" i="54" s="1"/>
  <c r="AC221" i="54" a="1"/>
  <c r="AC221" i="54" s="1"/>
  <c r="AP221" i="54" a="1"/>
  <c r="AP221" i="54" s="1"/>
  <c r="BB221" i="54" a="1"/>
  <c r="BB221" i="54" s="1"/>
  <c r="AA221" i="54" a="1"/>
  <c r="AA221" i="54" s="1"/>
  <c r="W222" i="54"/>
  <c r="AI210" i="54" a="1"/>
  <c r="AI210" i="54" s="1"/>
  <c r="AW210" i="54" a="1"/>
  <c r="AW210" i="54" s="1"/>
  <c r="AX210" i="54" a="1"/>
  <c r="AX210" i="54" s="1"/>
  <c r="AU210" i="54" a="1"/>
  <c r="AU210" i="54" s="1"/>
  <c r="Z210" i="54" a="1"/>
  <c r="Z210" i="54" s="1"/>
  <c r="AJ210" i="54" a="1"/>
  <c r="AJ210" i="54" s="1"/>
  <c r="U210" i="54"/>
  <c r="G214" i="54" s="1"/>
  <c r="AO210" i="54" a="1"/>
  <c r="AO210" i="54" s="1"/>
  <c r="AZ210" i="54" a="1"/>
  <c r="AZ210" i="54" s="1"/>
  <c r="AL210" i="54" a="1"/>
  <c r="AL210" i="54" s="1"/>
  <c r="AN210" i="54" a="1"/>
  <c r="AN210" i="54" s="1"/>
  <c r="AG210" i="54" a="1"/>
  <c r="AG210" i="54" s="1"/>
  <c r="AQ210" i="54" a="1"/>
  <c r="AQ210" i="54" s="1"/>
  <c r="AB210" i="54" a="1"/>
  <c r="AB210" i="54" s="1"/>
  <c r="AE210" i="54" a="1"/>
  <c r="AE210" i="54" s="1"/>
  <c r="BA210" i="54" a="1"/>
  <c r="BA210" i="54" s="1"/>
  <c r="AH210" i="54" a="1"/>
  <c r="AH210" i="54" s="1"/>
  <c r="Y210" i="54" a="1"/>
  <c r="Y210" i="54" s="1"/>
  <c r="AV210" i="54" a="1"/>
  <c r="AV210" i="54" s="1"/>
  <c r="AT210" i="54" a="1"/>
  <c r="AT210" i="54" s="1"/>
  <c r="BC210" i="54"/>
  <c r="AY210" i="54" a="1"/>
  <c r="AY210" i="54" s="1"/>
  <c r="AS210" i="54" a="1"/>
  <c r="AS210" i="54" s="1"/>
  <c r="AK210" i="54" a="1"/>
  <c r="AK210" i="54" s="1"/>
  <c r="AM210" i="54" a="1"/>
  <c r="AM210" i="54" s="1"/>
  <c r="AA210" i="54" a="1"/>
  <c r="AA210" i="54" s="1"/>
  <c r="BB210" i="54" a="1"/>
  <c r="BB210" i="54" s="1"/>
  <c r="AP210" i="54" a="1"/>
  <c r="AP210" i="54" s="1"/>
  <c r="AC210" i="54" a="1"/>
  <c r="AC210" i="54" s="1"/>
  <c r="AR210" i="54" a="1"/>
  <c r="AR210" i="54" s="1"/>
  <c r="AD210" i="54" a="1"/>
  <c r="AD210" i="54" s="1"/>
  <c r="AF210" i="54" a="1"/>
  <c r="AF210" i="54" s="1"/>
  <c r="X210" i="54" a="1"/>
  <c r="X210" i="54" s="1"/>
  <c r="BD209" i="54"/>
  <c r="G209" i="54" s="1"/>
  <c r="BD220" i="54"/>
  <c r="G220" i="54" s="1"/>
  <c r="G208" i="54"/>
  <c r="BD231" i="54"/>
  <c r="G215" i="54"/>
  <c r="G211" i="54"/>
  <c r="BD253" i="54"/>
  <c r="G212" i="54" s="1"/>
  <c r="AX243" i="54" a="1"/>
  <c r="AX243" i="54" s="1"/>
  <c r="AR243" i="54" a="1"/>
  <c r="AR243" i="54" s="1"/>
  <c r="BA243" i="54" a="1"/>
  <c r="BA243" i="54" s="1"/>
  <c r="AV243" i="54" a="1"/>
  <c r="AV243" i="54" s="1"/>
  <c r="AP243" i="54" a="1"/>
  <c r="AP243" i="54" s="1"/>
  <c r="AL243" i="54" a="1"/>
  <c r="AL243" i="54" s="1"/>
  <c r="AS243" i="54" a="1"/>
  <c r="AS243" i="54" s="1"/>
  <c r="AF243" i="54" a="1"/>
  <c r="AF243" i="54" s="1"/>
  <c r="BC243" i="54"/>
  <c r="AH243" i="54" a="1"/>
  <c r="AH243" i="54" s="1"/>
  <c r="AJ243" i="54" a="1"/>
  <c r="AJ243" i="54" s="1"/>
  <c r="X243" i="54" a="1"/>
  <c r="X243" i="54" s="1"/>
  <c r="AC243" i="54" a="1"/>
  <c r="AC243" i="54" s="1"/>
  <c r="AE243" i="54" a="1"/>
  <c r="AE243" i="54" s="1"/>
  <c r="AK243" i="54" a="1"/>
  <c r="AK243" i="54" s="1"/>
  <c r="AU243" i="54" a="1"/>
  <c r="AU243" i="54" s="1"/>
  <c r="Z243" i="54" a="1"/>
  <c r="Z243" i="54" s="1"/>
  <c r="AD243" i="54" a="1"/>
  <c r="AD243" i="54" s="1"/>
  <c r="AB243" i="54" a="1"/>
  <c r="AB243" i="54" s="1"/>
  <c r="AY243" i="54" a="1"/>
  <c r="AY243" i="54" s="1"/>
  <c r="AW243" i="54" a="1"/>
  <c r="AW243" i="54" s="1"/>
  <c r="AM243" i="54" a="1"/>
  <c r="AM243" i="54" s="1"/>
  <c r="AA243" i="54" a="1"/>
  <c r="AA243" i="54" s="1"/>
  <c r="BB243" i="54" a="1"/>
  <c r="BB243" i="54" s="1"/>
  <c r="Y243" i="54" a="1"/>
  <c r="Y243" i="54" s="1"/>
  <c r="AN243" i="54" a="1"/>
  <c r="AN243" i="54" s="1"/>
  <c r="AO243" i="54" a="1"/>
  <c r="AO243" i="54" s="1"/>
  <c r="AQ243" i="54" a="1"/>
  <c r="AQ243" i="54" s="1"/>
  <c r="AZ243" i="54" a="1"/>
  <c r="AZ243" i="54" s="1"/>
  <c r="U243" i="54"/>
  <c r="AG243" i="54" a="1"/>
  <c r="AG243" i="54" s="1"/>
  <c r="AI243" i="54" a="1"/>
  <c r="AI243" i="54" s="1"/>
  <c r="AT243" i="54" a="1"/>
  <c r="AT243" i="54" s="1"/>
  <c r="L26" i="24"/>
  <c r="L27" i="24"/>
  <c r="L31" i="24"/>
  <c r="L23" i="24"/>
  <c r="L33" i="24"/>
  <c r="L30" i="24"/>
  <c r="L25" i="24"/>
  <c r="L24" i="24"/>
  <c r="L28" i="24"/>
  <c r="L32" i="24"/>
  <c r="L34" i="24"/>
  <c r="L31" i="45"/>
  <c r="L33" i="45"/>
  <c r="L32" i="45"/>
  <c r="L34" i="45"/>
  <c r="L24" i="45"/>
  <c r="L28" i="45"/>
  <c r="L35" i="45"/>
  <c r="L27" i="45"/>
  <c r="P27" i="45"/>
  <c r="L26" i="45"/>
  <c r="L30" i="45"/>
  <c r="L25" i="45"/>
  <c r="P28" i="45"/>
  <c r="P26" i="45"/>
  <c r="P25" i="45"/>
  <c r="L29" i="45"/>
  <c r="J27" i="45"/>
  <c r="K29" i="45"/>
  <c r="J25" i="45"/>
  <c r="J28" i="45"/>
  <c r="K24" i="45"/>
  <c r="J33" i="45"/>
  <c r="J33" i="24"/>
  <c r="J31" i="24"/>
  <c r="J27" i="24"/>
  <c r="K32" i="45"/>
  <c r="K33" i="45"/>
  <c r="J34" i="45"/>
  <c r="J31" i="45"/>
  <c r="K24" i="24"/>
  <c r="K34" i="45"/>
  <c r="J29" i="45"/>
  <c r="K26" i="45"/>
  <c r="K31" i="45"/>
  <c r="K33" i="24"/>
  <c r="J26" i="45"/>
  <c r="K31" i="24"/>
  <c r="K35" i="45"/>
  <c r="J34" i="24"/>
  <c r="J32" i="45"/>
  <c r="K28" i="24"/>
  <c r="J28" i="24"/>
  <c r="K26" i="24"/>
  <c r="J30" i="45"/>
  <c r="J24" i="24"/>
  <c r="J24" i="45"/>
  <c r="J23" i="24"/>
  <c r="K27" i="45"/>
  <c r="K34" i="24"/>
  <c r="K32" i="24"/>
  <c r="K23" i="24"/>
  <c r="K30" i="45"/>
  <c r="J32" i="24"/>
  <c r="J25" i="24"/>
  <c r="K30" i="24"/>
  <c r="J30" i="24"/>
  <c r="J26" i="24"/>
  <c r="K28" i="45"/>
  <c r="K25" i="24"/>
  <c r="J35" i="45"/>
  <c r="K25" i="45"/>
  <c r="K27" i="24"/>
  <c r="F183" i="54" l="1"/>
  <c r="D199" i="54"/>
  <c r="E160" i="54"/>
  <c r="D206" i="54"/>
  <c r="D198" i="54"/>
  <c r="E199" i="54" s="1"/>
  <c r="AW171" i="50"/>
  <c r="E198" i="54"/>
  <c r="AE244" i="54" a="1"/>
  <c r="AE244" i="54" s="1"/>
  <c r="AZ244" i="54" a="1"/>
  <c r="AZ244" i="54" s="1"/>
  <c r="AA244" i="54" a="1"/>
  <c r="AA244" i="54" s="1"/>
  <c r="AG244" i="54" a="1"/>
  <c r="AG244" i="54" s="1"/>
  <c r="U244" i="54"/>
  <c r="AK244" i="54" a="1"/>
  <c r="AK244" i="54" s="1"/>
  <c r="AX244" i="54" a="1"/>
  <c r="AX244" i="54" s="1"/>
  <c r="Y244" i="54" a="1"/>
  <c r="Y244" i="54" s="1"/>
  <c r="BB244" i="54" a="1"/>
  <c r="BB244" i="54" s="1"/>
  <c r="AC244" i="54" a="1"/>
  <c r="AC244" i="54" s="1"/>
  <c r="AP244" i="54" a="1"/>
  <c r="AP244" i="54" s="1"/>
  <c r="AN244" i="54" a="1"/>
  <c r="AN244" i="54" s="1"/>
  <c r="BC244" i="54"/>
  <c r="AT244" i="54" a="1"/>
  <c r="AT244" i="54" s="1"/>
  <c r="AR244" i="54" a="1"/>
  <c r="AR244" i="54" s="1"/>
  <c r="AF244" i="54" a="1"/>
  <c r="AF244" i="54" s="1"/>
  <c r="AH244" i="54" a="1"/>
  <c r="AH244" i="54" s="1"/>
  <c r="AI244" i="54" a="1"/>
  <c r="AI244" i="54" s="1"/>
  <c r="AJ244" i="54" a="1"/>
  <c r="AJ244" i="54" s="1"/>
  <c r="AL244" i="54" a="1"/>
  <c r="AL244" i="54" s="1"/>
  <c r="AS244" i="54" a="1"/>
  <c r="AS244" i="54" s="1"/>
  <c r="X244" i="54" a="1"/>
  <c r="X244" i="54" s="1"/>
  <c r="Z244" i="54" a="1"/>
  <c r="Z244" i="54" s="1"/>
  <c r="AB244" i="54" a="1"/>
  <c r="AB244" i="54" s="1"/>
  <c r="AD244" i="54" a="1"/>
  <c r="AD244" i="54" s="1"/>
  <c r="AY244" i="54" a="1"/>
  <c r="AY244" i="54" s="1"/>
  <c r="AW244" i="54" a="1"/>
  <c r="AW244" i="54" s="1"/>
  <c r="AU244" i="54" a="1"/>
  <c r="AU244" i="54" s="1"/>
  <c r="BA244" i="54" a="1"/>
  <c r="BA244" i="54" s="1"/>
  <c r="AQ244" i="54" a="1"/>
  <c r="AQ244" i="54" s="1"/>
  <c r="AV244" i="54" a="1"/>
  <c r="AV244" i="54" s="1"/>
  <c r="AM244" i="54" a="1"/>
  <c r="AM244" i="54" s="1"/>
  <c r="AO244" i="54" a="1"/>
  <c r="AO244" i="54" s="1"/>
  <c r="W234" i="54"/>
  <c r="AQ222" i="54" a="1"/>
  <c r="AQ222" i="54" s="1"/>
  <c r="X222" i="54" a="1"/>
  <c r="X222" i="54" s="1"/>
  <c r="AW222" i="54" a="1"/>
  <c r="AW222" i="54" s="1"/>
  <c r="AZ222" i="54" a="1"/>
  <c r="AZ222" i="54" s="1"/>
  <c r="AH222" i="54" a="1"/>
  <c r="AH222" i="54" s="1"/>
  <c r="AC222" i="54" a="1"/>
  <c r="AC222" i="54" s="1"/>
  <c r="AI222" i="54" a="1"/>
  <c r="AI222" i="54" s="1"/>
  <c r="AX222" i="54" a="1"/>
  <c r="AX222" i="54" s="1"/>
  <c r="AN222" i="54" a="1"/>
  <c r="AN222" i="54" s="1"/>
  <c r="AR222" i="54" a="1"/>
  <c r="AR222" i="54" s="1"/>
  <c r="Y222" i="54" a="1"/>
  <c r="Y222" i="54" s="1"/>
  <c r="AT222" i="54" a="1"/>
  <c r="AT222" i="54" s="1"/>
  <c r="AM222" i="54" a="1"/>
  <c r="AM222" i="54" s="1"/>
  <c r="AF222" i="54" a="1"/>
  <c r="AF222" i="54" s="1"/>
  <c r="BA222" i="54" a="1"/>
  <c r="BA222" i="54" s="1"/>
  <c r="AJ222" i="54" a="1"/>
  <c r="AJ222" i="54" s="1"/>
  <c r="AD222" i="54" a="1"/>
  <c r="AD222" i="54" s="1"/>
  <c r="AK222" i="54" a="1"/>
  <c r="AK222" i="54" s="1"/>
  <c r="AY222" i="54" a="1"/>
  <c r="AY222" i="54" s="1"/>
  <c r="AB222" i="54" a="1"/>
  <c r="AB222" i="54" s="1"/>
  <c r="AV222" i="54" a="1"/>
  <c r="AV222" i="54" s="1"/>
  <c r="AA222" i="54" a="1"/>
  <c r="AA222" i="54" s="1"/>
  <c r="AP222" i="54" a="1"/>
  <c r="AP222" i="54" s="1"/>
  <c r="BB222" i="54" a="1"/>
  <c r="BB222" i="54" s="1"/>
  <c r="AU222" i="54" a="1"/>
  <c r="AU222" i="54" s="1"/>
  <c r="AO222" i="54" a="1"/>
  <c r="AO222" i="54" s="1"/>
  <c r="AG222" i="54" a="1"/>
  <c r="AG222" i="54" s="1"/>
  <c r="AS222" i="54" a="1"/>
  <c r="AS222" i="54" s="1"/>
  <c r="BC222" i="54"/>
  <c r="U222" i="54"/>
  <c r="G231" i="54" s="1"/>
  <c r="AE222" i="54" a="1"/>
  <c r="AE222" i="54" s="1"/>
  <c r="AL222" i="54" a="1"/>
  <c r="AL222" i="54" s="1"/>
  <c r="Z222" i="54" a="1"/>
  <c r="Z222" i="54" s="1"/>
  <c r="BD243" i="54"/>
  <c r="W245" i="54"/>
  <c r="AZ233" i="54" a="1"/>
  <c r="AZ233" i="54" s="1"/>
  <c r="AL233" i="54" a="1"/>
  <c r="AL233" i="54" s="1"/>
  <c r="AI233" i="54" a="1"/>
  <c r="AI233" i="54" s="1"/>
  <c r="AO233" i="54" a="1"/>
  <c r="AO233" i="54" s="1"/>
  <c r="AQ233" i="54" a="1"/>
  <c r="AQ233" i="54" s="1"/>
  <c r="AK233" i="54" a="1"/>
  <c r="AK233" i="54" s="1"/>
  <c r="AP233" i="54" a="1"/>
  <c r="AP233" i="54" s="1"/>
  <c r="AE233" i="54" a="1"/>
  <c r="AE233" i="54" s="1"/>
  <c r="AF233" i="54" a="1"/>
  <c r="AF233" i="54" s="1"/>
  <c r="AH233" i="54" a="1"/>
  <c r="AH233" i="54" s="1"/>
  <c r="AR233" i="54" a="1"/>
  <c r="AR233" i="54" s="1"/>
  <c r="AD233" i="54" a="1"/>
  <c r="AD233" i="54" s="1"/>
  <c r="AB233" i="54" a="1"/>
  <c r="AB233" i="54" s="1"/>
  <c r="AX233" i="54" a="1"/>
  <c r="AX233" i="54" s="1"/>
  <c r="AG233" i="54" a="1"/>
  <c r="AG233" i="54" s="1"/>
  <c r="AT233" i="54" a="1"/>
  <c r="AT233" i="54" s="1"/>
  <c r="Z233" i="54" a="1"/>
  <c r="Z233" i="54" s="1"/>
  <c r="U233" i="54"/>
  <c r="AV233" i="54" a="1"/>
  <c r="AV233" i="54" s="1"/>
  <c r="BA233" i="54" a="1"/>
  <c r="BA233" i="54" s="1"/>
  <c r="X233" i="54" a="1"/>
  <c r="X233" i="54" s="1"/>
  <c r="AJ233" i="54" a="1"/>
  <c r="AJ233" i="54" s="1"/>
  <c r="AC233" i="54" a="1"/>
  <c r="AC233" i="54" s="1"/>
  <c r="AW233" i="54" a="1"/>
  <c r="AW233" i="54" s="1"/>
  <c r="AY233" i="54" a="1"/>
  <c r="AY233" i="54" s="1"/>
  <c r="BB233" i="54" a="1"/>
  <c r="BB233" i="54" s="1"/>
  <c r="BC233" i="54"/>
  <c r="AS233" i="54" a="1"/>
  <c r="AS233" i="54" s="1"/>
  <c r="AN233" i="54" a="1"/>
  <c r="AN233" i="54" s="1"/>
  <c r="Y233" i="54" a="1"/>
  <c r="Y233" i="54" s="1"/>
  <c r="AU233" i="54" a="1"/>
  <c r="AU233" i="54" s="1"/>
  <c r="AA233" i="54" a="1"/>
  <c r="AA233" i="54" s="1"/>
  <c r="AM233" i="54" a="1"/>
  <c r="AM233" i="54" s="1"/>
  <c r="G229" i="54"/>
  <c r="G213" i="54"/>
  <c r="G224" i="54"/>
  <c r="G228" i="54"/>
  <c r="BD221" i="54"/>
  <c r="G221" i="54" s="1"/>
  <c r="G219" i="54"/>
  <c r="G217" i="54"/>
  <c r="G218" i="54"/>
  <c r="G184" i="54"/>
  <c r="G164" i="54"/>
  <c r="G151" i="54"/>
  <c r="G191" i="54"/>
  <c r="G223" i="54"/>
  <c r="G216" i="54"/>
  <c r="G207" i="54"/>
  <c r="G200" i="54"/>
  <c r="BD210" i="54"/>
  <c r="G210" i="54" s="1"/>
  <c r="BD232" i="54"/>
  <c r="G232" i="54" s="1"/>
  <c r="E178" i="54"/>
  <c r="F190" i="54"/>
  <c r="E183" i="54"/>
  <c r="E180" i="54"/>
  <c r="E177" i="54"/>
  <c r="AW114" i="50"/>
  <c r="F101" i="54"/>
  <c r="AW94" i="50"/>
  <c r="AW111" i="50"/>
  <c r="AW122" i="50"/>
  <c r="E21" i="54"/>
  <c r="E89" i="54"/>
  <c r="AW115" i="50"/>
  <c r="F97" i="54"/>
  <c r="E100" i="54"/>
  <c r="AW108" i="50"/>
  <c r="AW109" i="50"/>
  <c r="F85" i="54"/>
  <c r="AW82" i="50"/>
  <c r="AW95" i="50"/>
  <c r="F112" i="54"/>
  <c r="AW103" i="50"/>
  <c r="E90" i="54"/>
  <c r="F27" i="54"/>
  <c r="E25" i="54"/>
  <c r="F26" i="54"/>
  <c r="AW117" i="50"/>
  <c r="AW18" i="50"/>
  <c r="F136" i="54"/>
  <c r="F125" i="54"/>
  <c r="F81" i="54"/>
  <c r="F87" i="54"/>
  <c r="E80" i="54"/>
  <c r="E37" i="54"/>
  <c r="AW177" i="50"/>
  <c r="AV177" i="50" s="1"/>
  <c r="E105" i="54"/>
  <c r="F31" i="54"/>
  <c r="E17" i="54"/>
  <c r="E49" i="54"/>
  <c r="F60" i="54"/>
  <c r="E136" i="54"/>
  <c r="AW96" i="50"/>
  <c r="E72" i="54"/>
  <c r="F132" i="54"/>
  <c r="F150" i="54"/>
  <c r="F71" i="54"/>
  <c r="E71" i="54"/>
  <c r="AW71" i="50"/>
  <c r="AW25" i="50"/>
  <c r="F57" i="54"/>
  <c r="E57" i="54"/>
  <c r="AW57" i="50"/>
  <c r="E43" i="54"/>
  <c r="F43" i="54"/>
  <c r="AW43" i="50"/>
  <c r="E63" i="54"/>
  <c r="F63" i="54"/>
  <c r="AW63" i="50"/>
  <c r="F37" i="54"/>
  <c r="AW37" i="50"/>
  <c r="E66" i="54"/>
  <c r="F66" i="54"/>
  <c r="E45" i="54"/>
  <c r="F45" i="54"/>
  <c r="AW45" i="50"/>
  <c r="E32" i="54"/>
  <c r="F32" i="54"/>
  <c r="AW32" i="50"/>
  <c r="E74" i="54"/>
  <c r="F74" i="54"/>
  <c r="AW74" i="50"/>
  <c r="AW17" i="50"/>
  <c r="E54" i="54"/>
  <c r="F54" i="54"/>
  <c r="AW54" i="50"/>
  <c r="F49" i="54"/>
  <c r="AW49" i="50"/>
  <c r="F46" i="54"/>
  <c r="E46" i="54"/>
  <c r="AW46" i="50"/>
  <c r="E65" i="54"/>
  <c r="F65" i="54"/>
  <c r="AW65" i="50"/>
  <c r="E53" i="54"/>
  <c r="F53" i="54"/>
  <c r="AW53" i="50"/>
  <c r="AW100" i="50"/>
  <c r="E26" i="54"/>
  <c r="AW26" i="50"/>
  <c r="E42" i="54"/>
  <c r="F42" i="54"/>
  <c r="AW42" i="50"/>
  <c r="AW20" i="50"/>
  <c r="AV20" i="50" s="1"/>
  <c r="AW66" i="50"/>
  <c r="E101" i="54"/>
  <c r="AW101" i="50"/>
  <c r="E23" i="54"/>
  <c r="AW23" i="50"/>
  <c r="E56" i="54"/>
  <c r="F56" i="54"/>
  <c r="AW56" i="50"/>
  <c r="E31" i="54"/>
  <c r="AW31" i="50"/>
  <c r="F80" i="54"/>
  <c r="AW80" i="50"/>
  <c r="F89" i="54"/>
  <c r="AW89" i="50"/>
  <c r="E77" i="54"/>
  <c r="F77" i="54"/>
  <c r="AW77" i="50"/>
  <c r="E76" i="54"/>
  <c r="F76" i="54"/>
  <c r="AW76" i="50"/>
  <c r="E28" i="54"/>
  <c r="AW28" i="50"/>
  <c r="E58" i="54"/>
  <c r="F58" i="54"/>
  <c r="AW58" i="50"/>
  <c r="E44" i="54"/>
  <c r="F44" i="54"/>
  <c r="AW44" i="50"/>
  <c r="AW125" i="50"/>
  <c r="E33" i="54"/>
  <c r="AW33" i="50"/>
  <c r="E130" i="54"/>
  <c r="AW130" i="50"/>
  <c r="E70" i="54"/>
  <c r="F70" i="54"/>
  <c r="AW70" i="50"/>
  <c r="E27" i="54"/>
  <c r="AW27" i="50"/>
  <c r="E34" i="54"/>
  <c r="F34" i="54"/>
  <c r="AW34" i="50"/>
  <c r="F73" i="54"/>
  <c r="E73" i="54"/>
  <c r="AW73" i="50"/>
  <c r="AW85" i="50"/>
  <c r="E75" i="54"/>
  <c r="F75" i="54"/>
  <c r="AW75" i="50"/>
  <c r="F62" i="54"/>
  <c r="E62" i="54"/>
  <c r="AW62" i="50"/>
  <c r="E112" i="54"/>
  <c r="AW131" i="50"/>
  <c r="E131" i="54"/>
  <c r="E38" i="54"/>
  <c r="F38" i="54"/>
  <c r="AW38" i="50"/>
  <c r="F143" i="54"/>
  <c r="E64" i="54"/>
  <c r="F64" i="54"/>
  <c r="AW64" i="50"/>
  <c r="E69" i="54"/>
  <c r="F69" i="54"/>
  <c r="AW69" i="50"/>
  <c r="E29" i="54"/>
  <c r="F29" i="54"/>
  <c r="AW29" i="50"/>
  <c r="E22" i="54"/>
  <c r="AW22" i="50"/>
  <c r="E150" i="54"/>
  <c r="F78" i="54"/>
  <c r="E78" i="54"/>
  <c r="AW78" i="50"/>
  <c r="F61" i="54"/>
  <c r="AW61" i="50"/>
  <c r="E55" i="54"/>
  <c r="F55" i="54"/>
  <c r="AW55" i="50"/>
  <c r="AW113" i="50"/>
  <c r="E35" i="54"/>
  <c r="F35" i="54"/>
  <c r="AW35" i="50"/>
  <c r="E40" i="54"/>
  <c r="F40" i="54"/>
  <c r="AW40" i="50"/>
  <c r="E30" i="54"/>
  <c r="AW30" i="50"/>
  <c r="E41" i="54"/>
  <c r="F41" i="54"/>
  <c r="AW41" i="50"/>
  <c r="AW128" i="50"/>
  <c r="E128" i="54"/>
  <c r="E50" i="54"/>
  <c r="F50" i="54"/>
  <c r="AW50" i="50"/>
  <c r="AW79" i="50"/>
  <c r="E47" i="54"/>
  <c r="F47" i="54"/>
  <c r="AW47" i="50"/>
  <c r="AW127" i="50"/>
  <c r="E127" i="54"/>
  <c r="E52" i="54"/>
  <c r="F52" i="54"/>
  <c r="AW52" i="50"/>
  <c r="F129" i="54"/>
  <c r="E129" i="54"/>
  <c r="AW129" i="50"/>
  <c r="E67" i="54"/>
  <c r="F67" i="54"/>
  <c r="AW67" i="50"/>
  <c r="E59" i="54"/>
  <c r="F59" i="54"/>
  <c r="AW59" i="50"/>
  <c r="E39" i="54"/>
  <c r="F39" i="54"/>
  <c r="AW39" i="50"/>
  <c r="E68" i="54"/>
  <c r="F68" i="54"/>
  <c r="AW68" i="50"/>
  <c r="E51" i="54"/>
  <c r="F51" i="54"/>
  <c r="AW51" i="50"/>
  <c r="E126" i="54"/>
  <c r="AW126" i="50"/>
  <c r="AW175" i="50"/>
  <c r="E175" i="54"/>
  <c r="F175" i="54"/>
  <c r="E163" i="54"/>
  <c r="AW163" i="50"/>
  <c r="AW172" i="50"/>
  <c r="E172" i="54"/>
  <c r="F172" i="54"/>
  <c r="AW157" i="50"/>
  <c r="F157" i="54"/>
  <c r="AW170" i="50"/>
  <c r="F170" i="54"/>
  <c r="AW142" i="50"/>
  <c r="E142" i="54"/>
  <c r="F142" i="54"/>
  <c r="AV150" i="50"/>
  <c r="AW140" i="50"/>
  <c r="E140" i="54"/>
  <c r="F140" i="54"/>
  <c r="F137" i="54"/>
  <c r="E137" i="54"/>
  <c r="AW137" i="50"/>
  <c r="AW173" i="50"/>
  <c r="E173" i="54"/>
  <c r="F173" i="54"/>
  <c r="AW144" i="50"/>
  <c r="F144" i="54"/>
  <c r="E144" i="54"/>
  <c r="AW133" i="50"/>
  <c r="E133" i="54"/>
  <c r="E135" i="54"/>
  <c r="AW135" i="50"/>
  <c r="E148" i="54"/>
  <c r="F148" i="54"/>
  <c r="AW148" i="50"/>
  <c r="E134" i="54"/>
  <c r="AW134" i="50"/>
  <c r="AV178" i="50"/>
  <c r="AW182" i="50"/>
  <c r="E182" i="54"/>
  <c r="F182" i="54"/>
  <c r="F139" i="54"/>
  <c r="AW139" i="50"/>
  <c r="E139" i="54"/>
  <c r="E132" i="54"/>
  <c r="AW132" i="50"/>
  <c r="F160" i="54"/>
  <c r="E147" i="54"/>
  <c r="F147" i="54"/>
  <c r="AW147" i="50"/>
  <c r="AV143" i="50"/>
  <c r="F161" i="54"/>
  <c r="AW161" i="50"/>
  <c r="E161" i="54"/>
  <c r="AV136" i="50"/>
  <c r="E143" i="54"/>
  <c r="E138" i="54"/>
  <c r="F138" i="54"/>
  <c r="AW138" i="50"/>
  <c r="AV160" i="50"/>
  <c r="F171" i="54"/>
  <c r="AW159" i="50"/>
  <c r="E159" i="54"/>
  <c r="F159" i="54"/>
  <c r="AW181" i="50"/>
  <c r="E181" i="54"/>
  <c r="E149" i="54"/>
  <c r="F149" i="54"/>
  <c r="AW149" i="50"/>
  <c r="E141" i="54"/>
  <c r="F141" i="54"/>
  <c r="AW141" i="50"/>
  <c r="AW176" i="50"/>
  <c r="E176" i="54"/>
  <c r="AW162" i="50"/>
  <c r="E162" i="54"/>
  <c r="F162" i="54"/>
  <c r="AV180" i="50"/>
  <c r="E145" i="54"/>
  <c r="AW145" i="50"/>
  <c r="F145" i="54"/>
  <c r="E171" i="54"/>
  <c r="F158" i="54"/>
  <c r="E158" i="54"/>
  <c r="AW158" i="50"/>
  <c r="AW179" i="50"/>
  <c r="E179" i="54"/>
  <c r="AW174" i="50"/>
  <c r="E174" i="54"/>
  <c r="F174" i="54"/>
  <c r="E146" i="54"/>
  <c r="F146" i="54"/>
  <c r="AW146" i="50"/>
  <c r="AV171" i="50"/>
  <c r="P10" i="24"/>
  <c r="P9" i="24"/>
  <c r="P8" i="24"/>
  <c r="P7" i="24"/>
  <c r="P10" i="20"/>
  <c r="P9" i="20"/>
  <c r="L24" i="13"/>
  <c r="L25" i="13"/>
  <c r="L26" i="13"/>
  <c r="L27" i="13"/>
  <c r="L28" i="13"/>
  <c r="L29" i="13"/>
  <c r="L30" i="13"/>
  <c r="L31" i="13"/>
  <c r="L32" i="13"/>
  <c r="L33" i="13"/>
  <c r="L34" i="13"/>
  <c r="L23" i="13"/>
  <c r="P10" i="13"/>
  <c r="P9" i="13"/>
  <c r="P8" i="13"/>
  <c r="P7" i="13"/>
  <c r="J31" i="13"/>
  <c r="J25" i="13"/>
  <c r="K24" i="13"/>
  <c r="K29" i="13"/>
  <c r="K33" i="13"/>
  <c r="J33" i="13"/>
  <c r="K34" i="13"/>
  <c r="J27" i="13"/>
  <c r="K32" i="13"/>
  <c r="K28" i="13"/>
  <c r="J24" i="13"/>
  <c r="K25" i="13"/>
  <c r="J32" i="13"/>
  <c r="K30" i="13"/>
  <c r="J26" i="13"/>
  <c r="J34" i="13"/>
  <c r="J30" i="13"/>
  <c r="J23" i="13"/>
  <c r="K26" i="13"/>
  <c r="K31" i="13"/>
  <c r="J29" i="13"/>
  <c r="K23" i="13"/>
  <c r="K27" i="13"/>
  <c r="J28" i="13"/>
  <c r="D200" i="54" l="1"/>
  <c r="E200" i="54" s="1"/>
  <c r="D217" i="54"/>
  <c r="D215" i="54"/>
  <c r="D201" i="54"/>
  <c r="D189" i="54"/>
  <c r="D188" i="54"/>
  <c r="F200" i="54" s="1"/>
  <c r="D185" i="54"/>
  <c r="D186" i="54"/>
  <c r="D187" i="54"/>
  <c r="D184" i="54"/>
  <c r="D156" i="54"/>
  <c r="D154" i="54"/>
  <c r="D153" i="54"/>
  <c r="D151" i="54"/>
  <c r="D155" i="54"/>
  <c r="D152" i="54"/>
  <c r="D220" i="54"/>
  <c r="D219" i="54"/>
  <c r="D216" i="54"/>
  <c r="D169" i="54"/>
  <c r="D167" i="54"/>
  <c r="D166" i="54"/>
  <c r="D164" i="54"/>
  <c r="D168" i="54"/>
  <c r="D165" i="54"/>
  <c r="D218" i="54"/>
  <c r="D205" i="54"/>
  <c r="D204" i="54"/>
  <c r="D213" i="54"/>
  <c r="F213" i="54" s="1"/>
  <c r="D212" i="54"/>
  <c r="D209" i="54"/>
  <c r="D210" i="54"/>
  <c r="D211" i="54"/>
  <c r="D208" i="54"/>
  <c r="D207" i="54"/>
  <c r="D202" i="54"/>
  <c r="D221" i="54"/>
  <c r="D203" i="54"/>
  <c r="F215" i="54" s="1"/>
  <c r="D214" i="54"/>
  <c r="E215" i="54" s="1"/>
  <c r="D196" i="54"/>
  <c r="D194" i="54"/>
  <c r="D192" i="54"/>
  <c r="D191" i="54"/>
  <c r="D195" i="54"/>
  <c r="D193" i="54"/>
  <c r="F93" i="54"/>
  <c r="E60" i="54"/>
  <c r="E95" i="54"/>
  <c r="F113" i="54"/>
  <c r="E104" i="54"/>
  <c r="E61" i="54"/>
  <c r="F82" i="54"/>
  <c r="AW93" i="50"/>
  <c r="AV93" i="50" s="1"/>
  <c r="AW36" i="50"/>
  <c r="AV36" i="50" s="1"/>
  <c r="F94" i="54"/>
  <c r="E94" i="54"/>
  <c r="AW15" i="50"/>
  <c r="AV15" i="50" s="1"/>
  <c r="F134" i="54"/>
  <c r="W246" i="54"/>
  <c r="AA234" i="54" a="1"/>
  <c r="AA234" i="54" s="1"/>
  <c r="AW234" i="54" a="1"/>
  <c r="AW234" i="54" s="1"/>
  <c r="AQ234" i="54" a="1"/>
  <c r="AQ234" i="54" s="1"/>
  <c r="BA234" i="54" a="1"/>
  <c r="BA234" i="54" s="1"/>
  <c r="BB234" i="54" a="1"/>
  <c r="BB234" i="54" s="1"/>
  <c r="U234" i="54"/>
  <c r="AH234" i="54" a="1"/>
  <c r="AH234" i="54" s="1"/>
  <c r="AS234" i="54" a="1"/>
  <c r="AS234" i="54" s="1"/>
  <c r="AD234" i="54" a="1"/>
  <c r="AD234" i="54" s="1"/>
  <c r="AN234" i="54" a="1"/>
  <c r="AN234" i="54" s="1"/>
  <c r="X234" i="54" a="1"/>
  <c r="X234" i="54" s="1"/>
  <c r="AK234" i="54" a="1"/>
  <c r="AK234" i="54" s="1"/>
  <c r="Z234" i="54" a="1"/>
  <c r="Z234" i="54" s="1"/>
  <c r="AE234" i="54" a="1"/>
  <c r="AE234" i="54" s="1"/>
  <c r="AY234" i="54" a="1"/>
  <c r="AY234" i="54" s="1"/>
  <c r="AL234" i="54" a="1"/>
  <c r="AL234" i="54" s="1"/>
  <c r="AR234" i="54" a="1"/>
  <c r="AR234" i="54" s="1"/>
  <c r="AC234" i="54" a="1"/>
  <c r="AC234" i="54" s="1"/>
  <c r="AP234" i="54" a="1"/>
  <c r="AP234" i="54" s="1"/>
  <c r="AU234" i="54" a="1"/>
  <c r="AU234" i="54" s="1"/>
  <c r="AJ234" i="54" a="1"/>
  <c r="AJ234" i="54" s="1"/>
  <c r="AX234" i="54" a="1"/>
  <c r="AX234" i="54" s="1"/>
  <c r="BC234" i="54"/>
  <c r="AM234" i="54" a="1"/>
  <c r="AM234" i="54" s="1"/>
  <c r="AO234" i="54" a="1"/>
  <c r="AO234" i="54" s="1"/>
  <c r="AG234" i="54" a="1"/>
  <c r="AG234" i="54" s="1"/>
  <c r="AF234" i="54" a="1"/>
  <c r="AF234" i="54" s="1"/>
  <c r="AB234" i="54" a="1"/>
  <c r="AB234" i="54" s="1"/>
  <c r="AT234" i="54" a="1"/>
  <c r="AT234" i="54" s="1"/>
  <c r="AV234" i="54" a="1"/>
  <c r="AV234" i="54" s="1"/>
  <c r="Y234" i="54" a="1"/>
  <c r="Y234" i="54" s="1"/>
  <c r="AZ234" i="54" a="1"/>
  <c r="AZ234" i="54" s="1"/>
  <c r="AI234" i="54" a="1"/>
  <c r="AI234" i="54" s="1"/>
  <c r="E82" i="54"/>
  <c r="AW81" i="50"/>
  <c r="AV81" i="50" s="1"/>
  <c r="E81" i="54"/>
  <c r="F72" i="54"/>
  <c r="AW21" i="50"/>
  <c r="AV21" i="50" s="1"/>
  <c r="E120" i="54"/>
  <c r="G227" i="54"/>
  <c r="G225" i="54"/>
  <c r="G230" i="54"/>
  <c r="AW88" i="50"/>
  <c r="AV88" i="50" s="1"/>
  <c r="AW72" i="50"/>
  <c r="AV72" i="50" s="1"/>
  <c r="F88" i="54"/>
  <c r="E201" i="54"/>
  <c r="F201" i="54"/>
  <c r="AW112" i="50"/>
  <c r="AV112" i="50" s="1"/>
  <c r="E86" i="54"/>
  <c r="E103" i="54"/>
  <c r="BD222" i="54"/>
  <c r="G222" i="54" s="1"/>
  <c r="F79" i="54"/>
  <c r="AW104" i="50"/>
  <c r="AV104" i="50" s="1"/>
  <c r="F33" i="54"/>
  <c r="E121" i="54"/>
  <c r="E123" i="54"/>
  <c r="E79" i="54"/>
  <c r="F84" i="54"/>
  <c r="E115" i="54"/>
  <c r="G226" i="54"/>
  <c r="Y245" i="54" a="1"/>
  <c r="Y245" i="54" s="1"/>
  <c r="AI245" i="54" a="1"/>
  <c r="AI245" i="54" s="1"/>
  <c r="AK245" i="54" a="1"/>
  <c r="AK245" i="54" s="1"/>
  <c r="AC245" i="54" a="1"/>
  <c r="AC245" i="54" s="1"/>
  <c r="U245" i="54"/>
  <c r="AV245" i="54" a="1"/>
  <c r="AV245" i="54" s="1"/>
  <c r="AA245" i="54" a="1"/>
  <c r="AA245" i="54" s="1"/>
  <c r="AZ245" i="54" a="1"/>
  <c r="AZ245" i="54" s="1"/>
  <c r="AX245" i="54" a="1"/>
  <c r="AX245" i="54" s="1"/>
  <c r="AN245" i="54" a="1"/>
  <c r="AN245" i="54" s="1"/>
  <c r="BB245" i="54" a="1"/>
  <c r="BB245" i="54" s="1"/>
  <c r="AR245" i="54" a="1"/>
  <c r="AR245" i="54" s="1"/>
  <c r="AL245" i="54" a="1"/>
  <c r="AL245" i="54" s="1"/>
  <c r="AH245" i="54" a="1"/>
  <c r="AH245" i="54" s="1"/>
  <c r="AP245" i="54" a="1"/>
  <c r="AP245" i="54" s="1"/>
  <c r="AF245" i="54" a="1"/>
  <c r="AF245" i="54" s="1"/>
  <c r="AT245" i="54" a="1"/>
  <c r="AT245" i="54" s="1"/>
  <c r="AE245" i="54" a="1"/>
  <c r="AE245" i="54" s="1"/>
  <c r="AJ245" i="54" a="1"/>
  <c r="AJ245" i="54" s="1"/>
  <c r="Z245" i="54" a="1"/>
  <c r="Z245" i="54" s="1"/>
  <c r="BC245" i="54"/>
  <c r="X245" i="54" a="1"/>
  <c r="X245" i="54" s="1"/>
  <c r="AD245" i="54" a="1"/>
  <c r="AD245" i="54" s="1"/>
  <c r="AW245" i="54" a="1"/>
  <c r="AW245" i="54" s="1"/>
  <c r="AB245" i="54" a="1"/>
  <c r="AB245" i="54" s="1"/>
  <c r="BA245" i="54" a="1"/>
  <c r="BA245" i="54" s="1"/>
  <c r="AU245" i="54" a="1"/>
  <c r="AU245" i="54" s="1"/>
  <c r="AO245" i="54" a="1"/>
  <c r="AO245" i="54" s="1"/>
  <c r="AY245" i="54" a="1"/>
  <c r="AY245" i="54" s="1"/>
  <c r="AS245" i="54" a="1"/>
  <c r="AS245" i="54" s="1"/>
  <c r="AM245" i="54" a="1"/>
  <c r="AM245" i="54" s="1"/>
  <c r="AG245" i="54" a="1"/>
  <c r="AG245" i="54" s="1"/>
  <c r="AQ245" i="54" a="1"/>
  <c r="AQ245" i="54" s="1"/>
  <c r="F126" i="54"/>
  <c r="F124" i="54"/>
  <c r="AW120" i="50"/>
  <c r="AV120" i="50" s="1"/>
  <c r="AW90" i="50"/>
  <c r="AV90" i="50" s="1"/>
  <c r="F90" i="54"/>
  <c r="AW87" i="50"/>
  <c r="AV87" i="50" s="1"/>
  <c r="AW60" i="50"/>
  <c r="AV60" i="50" s="1"/>
  <c r="E114" i="54"/>
  <c r="BD233" i="54"/>
  <c r="G233" i="54" s="1"/>
  <c r="BD244" i="54"/>
  <c r="E88" i="54"/>
  <c r="F118" i="54"/>
  <c r="AW119" i="50"/>
  <c r="AV119" i="50" s="1"/>
  <c r="F119" i="54"/>
  <c r="F109" i="54"/>
  <c r="F133" i="54"/>
  <c r="F36" i="54"/>
  <c r="E36" i="54"/>
  <c r="E106" i="54"/>
  <c r="E119" i="54"/>
  <c r="E122" i="54"/>
  <c r="AW97" i="50"/>
  <c r="AV97" i="50" s="1"/>
  <c r="F115" i="54"/>
  <c r="F117" i="54"/>
  <c r="F127" i="54"/>
  <c r="F121" i="54"/>
  <c r="F100" i="54"/>
  <c r="F135" i="54"/>
  <c r="E124" i="54"/>
  <c r="AW123" i="50"/>
  <c r="AV123" i="50" s="1"/>
  <c r="F105" i="54"/>
  <c r="F131" i="54"/>
  <c r="F123" i="54"/>
  <c r="AW105" i="50"/>
  <c r="AV105" i="50" s="1"/>
  <c r="F25" i="54"/>
  <c r="AW102" i="50"/>
  <c r="AV102" i="50" s="1"/>
  <c r="F96" i="54"/>
  <c r="F130" i="54"/>
  <c r="E97" i="54"/>
  <c r="AW19" i="50"/>
  <c r="AV19" i="50" s="1"/>
  <c r="F102" i="54"/>
  <c r="E102" i="54"/>
  <c r="E96" i="54"/>
  <c r="AW106" i="50"/>
  <c r="AV106" i="50" s="1"/>
  <c r="AW118" i="50"/>
  <c r="AV118" i="50" s="1"/>
  <c r="AW107" i="50"/>
  <c r="AV107" i="50" s="1"/>
  <c r="AW99" i="50"/>
  <c r="AV99" i="50" s="1"/>
  <c r="F106" i="54"/>
  <c r="E87" i="54"/>
  <c r="F107" i="54"/>
  <c r="E109" i="54"/>
  <c r="F120" i="54"/>
  <c r="E118" i="54"/>
  <c r="F103" i="54"/>
  <c r="F108" i="54"/>
  <c r="E107" i="54"/>
  <c r="AW86" i="50"/>
  <c r="AV86" i="50" s="1"/>
  <c r="AW84" i="50"/>
  <c r="AV84" i="50" s="1"/>
  <c r="E108" i="54"/>
  <c r="F99" i="54"/>
  <c r="F86" i="54"/>
  <c r="AW24" i="50"/>
  <c r="AV24" i="50" s="1"/>
  <c r="AW121" i="50"/>
  <c r="AV121" i="50" s="1"/>
  <c r="AW91" i="50"/>
  <c r="AV91" i="50" s="1"/>
  <c r="E92" i="54"/>
  <c r="E84" i="54"/>
  <c r="F110" i="54"/>
  <c r="F91" i="54"/>
  <c r="E117" i="54"/>
  <c r="F128" i="54"/>
  <c r="F104" i="54"/>
  <c r="AW83" i="50"/>
  <c r="AV83" i="50" s="1"/>
  <c r="F95" i="54"/>
  <c r="F83" i="54"/>
  <c r="E91" i="54"/>
  <c r="E83" i="54"/>
  <c r="AW110" i="50"/>
  <c r="AV110" i="50" s="1"/>
  <c r="F114" i="54"/>
  <c r="F122" i="54"/>
  <c r="E93" i="54"/>
  <c r="AW124" i="50"/>
  <c r="AV124" i="50" s="1"/>
  <c r="E110" i="54"/>
  <c r="AW116" i="50"/>
  <c r="AV116" i="50" s="1"/>
  <c r="E85" i="54"/>
  <c r="E18" i="54"/>
  <c r="F30" i="54"/>
  <c r="AW16" i="50"/>
  <c r="AV16" i="50" s="1"/>
  <c r="E24" i="54"/>
  <c r="E16" i="54"/>
  <c r="E19" i="54"/>
  <c r="E15" i="54"/>
  <c r="AW14" i="50"/>
  <c r="AV14" i="50" s="1"/>
  <c r="F28" i="54"/>
  <c r="E20" i="54"/>
  <c r="F48" i="54"/>
  <c r="AW98" i="50"/>
  <c r="AV98" i="50" s="1"/>
  <c r="F98" i="54"/>
  <c r="E99" i="54"/>
  <c r="F111" i="54"/>
  <c r="E98" i="54"/>
  <c r="E125" i="54"/>
  <c r="E111" i="54"/>
  <c r="AW48" i="50"/>
  <c r="AV48" i="50" s="1"/>
  <c r="E48" i="54"/>
  <c r="AW92" i="50"/>
  <c r="AV92" i="50" s="1"/>
  <c r="E116" i="54"/>
  <c r="F116" i="54"/>
  <c r="F92" i="54"/>
  <c r="E113" i="54"/>
  <c r="AV41" i="50"/>
  <c r="AV69" i="50"/>
  <c r="AV80" i="50"/>
  <c r="AV56" i="50"/>
  <c r="AW183" i="50"/>
  <c r="AV131" i="50"/>
  <c r="AV115" i="50"/>
  <c r="AV111" i="50"/>
  <c r="AV53" i="50"/>
  <c r="AV17" i="50"/>
  <c r="AV50" i="50"/>
  <c r="AV22" i="50"/>
  <c r="AV38" i="50"/>
  <c r="AV85" i="50"/>
  <c r="AV43" i="50"/>
  <c r="AV34" i="50"/>
  <c r="AV66" i="50"/>
  <c r="AV27" i="50"/>
  <c r="AV33" i="50"/>
  <c r="AV94" i="50"/>
  <c r="AV125" i="50"/>
  <c r="AV59" i="50"/>
  <c r="AV55" i="50"/>
  <c r="AV122" i="50"/>
  <c r="AV74" i="50"/>
  <c r="AV129" i="50"/>
  <c r="AV52" i="50"/>
  <c r="AV117" i="50"/>
  <c r="AV64" i="50"/>
  <c r="AV75" i="50"/>
  <c r="AV114" i="50"/>
  <c r="AV77" i="50"/>
  <c r="AV42" i="50"/>
  <c r="AV78" i="50"/>
  <c r="AV65" i="50"/>
  <c r="AV126" i="50"/>
  <c r="AV30" i="50"/>
  <c r="AV40" i="50"/>
  <c r="AV70" i="50"/>
  <c r="AV23" i="50"/>
  <c r="AV67" i="50"/>
  <c r="AV47" i="50"/>
  <c r="AV109" i="50"/>
  <c r="AV32" i="50"/>
  <c r="AV61" i="50"/>
  <c r="AV103" i="50"/>
  <c r="AV95" i="50"/>
  <c r="AV82" i="50"/>
  <c r="AV44" i="50"/>
  <c r="AV28" i="50"/>
  <c r="AV26" i="50"/>
  <c r="AV37" i="50"/>
  <c r="AV128" i="50"/>
  <c r="AV18" i="50"/>
  <c r="AV96" i="50"/>
  <c r="AV89" i="50"/>
  <c r="AV46" i="50"/>
  <c r="AV54" i="50"/>
  <c r="AV57" i="50"/>
  <c r="AV68" i="50"/>
  <c r="AV51" i="50"/>
  <c r="AV35" i="50"/>
  <c r="AV29" i="50"/>
  <c r="AV73" i="50"/>
  <c r="AV130" i="50"/>
  <c r="AV31" i="50"/>
  <c r="AV71" i="50"/>
  <c r="AV39" i="50"/>
  <c r="AV108" i="50"/>
  <c r="AV101" i="50"/>
  <c r="AV45" i="50"/>
  <c r="AV113" i="50"/>
  <c r="AV127" i="50"/>
  <c r="AV62" i="50"/>
  <c r="AV58" i="50"/>
  <c r="AV76" i="50"/>
  <c r="AV100" i="50"/>
  <c r="AV63" i="50"/>
  <c r="AV79" i="50"/>
  <c r="AV49" i="50"/>
  <c r="AV25" i="50"/>
  <c r="AV162" i="50"/>
  <c r="AV146" i="50"/>
  <c r="AV135" i="50"/>
  <c r="AV182" i="50"/>
  <c r="AV173" i="50"/>
  <c r="AV137" i="50"/>
  <c r="AV157" i="50"/>
  <c r="AV176" i="50"/>
  <c r="AV147" i="50"/>
  <c r="AV161" i="50"/>
  <c r="AV141" i="50"/>
  <c r="AV133" i="50"/>
  <c r="AV142" i="50"/>
  <c r="AV163" i="50"/>
  <c r="AV134" i="50"/>
  <c r="AV138" i="50"/>
  <c r="AV159" i="50"/>
  <c r="AV179" i="50"/>
  <c r="AV145" i="50"/>
  <c r="AV174" i="50"/>
  <c r="AV149" i="50"/>
  <c r="AV175" i="50"/>
  <c r="AV181" i="50"/>
  <c r="AV148" i="50"/>
  <c r="AV140" i="50"/>
  <c r="AV170" i="50"/>
  <c r="AV158" i="50"/>
  <c r="AV139" i="50"/>
  <c r="AV132" i="50"/>
  <c r="AV144" i="50"/>
  <c r="AV172" i="50"/>
  <c r="A8" i="20"/>
  <c r="A9" i="20" s="1"/>
  <c r="A10" i="20" s="1"/>
  <c r="A8" i="13"/>
  <c r="A32" i="24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186" i="24" s="1"/>
  <c r="A187" i="24" s="1"/>
  <c r="A188" i="24" s="1"/>
  <c r="A189" i="24" s="1"/>
  <c r="A190" i="24" s="1"/>
  <c r="A191" i="24" s="1"/>
  <c r="A192" i="24" s="1"/>
  <c r="A193" i="24" s="1"/>
  <c r="A194" i="24" s="1"/>
  <c r="A195" i="24" s="1"/>
  <c r="A196" i="24" s="1"/>
  <c r="A197" i="24" s="1"/>
  <c r="A198" i="24" s="1"/>
  <c r="A199" i="24" s="1"/>
  <c r="A200" i="24" s="1"/>
  <c r="A201" i="24" s="1"/>
  <c r="A202" i="24" s="1"/>
  <c r="A203" i="24" s="1"/>
  <c r="A204" i="24" s="1"/>
  <c r="A205" i="24" s="1"/>
  <c r="A206" i="24" s="1"/>
  <c r="A207" i="24" s="1"/>
  <c r="A208" i="24" s="1"/>
  <c r="A209" i="24" s="1"/>
  <c r="A210" i="24" s="1"/>
  <c r="A211" i="24" s="1"/>
  <c r="A212" i="24" s="1"/>
  <c r="A213" i="24" s="1"/>
  <c r="A214" i="24" s="1"/>
  <c r="A215" i="24" s="1"/>
  <c r="A216" i="24" s="1"/>
  <c r="A217" i="24" s="1"/>
  <c r="A218" i="24" s="1"/>
  <c r="A219" i="24" s="1"/>
  <c r="A220" i="24" s="1"/>
  <c r="A221" i="24" s="1"/>
  <c r="A222" i="24" s="1"/>
  <c r="A223" i="24" s="1"/>
  <c r="A224" i="24" s="1"/>
  <c r="A225" i="24" s="1"/>
  <c r="A226" i="24" s="1"/>
  <c r="A227" i="24" s="1"/>
  <c r="A228" i="24" s="1"/>
  <c r="A229" i="24" s="1"/>
  <c r="A230" i="24" s="1"/>
  <c r="A231" i="24" s="1"/>
  <c r="A232" i="24" s="1"/>
  <c r="A233" i="24" s="1"/>
  <c r="A234" i="24" s="1"/>
  <c r="A235" i="24" s="1"/>
  <c r="A236" i="24" s="1"/>
  <c r="A237" i="24" s="1"/>
  <c r="A238" i="24" s="1"/>
  <c r="A239" i="24" s="1"/>
  <c r="A240" i="24" s="1"/>
  <c r="A241" i="24" s="1"/>
  <c r="A242" i="24" s="1"/>
  <c r="A243" i="24" s="1"/>
  <c r="A244" i="24" s="1"/>
  <c r="A245" i="24" s="1"/>
  <c r="A246" i="24" s="1"/>
  <c r="A247" i="24" s="1"/>
  <c r="A248" i="24" s="1"/>
  <c r="A249" i="24" s="1"/>
  <c r="A250" i="24" s="1"/>
  <c r="A251" i="24" s="1"/>
  <c r="A252" i="24" s="1"/>
  <c r="A253" i="24" s="1"/>
  <c r="A254" i="24" s="1"/>
  <c r="A255" i="24" s="1"/>
  <c r="A256" i="24" s="1"/>
  <c r="A257" i="24" s="1"/>
  <c r="A258" i="24" s="1"/>
  <c r="D222" i="54" l="1"/>
  <c r="E222" i="54" s="1"/>
  <c r="E203" i="54"/>
  <c r="D223" i="54"/>
  <c r="E213" i="54"/>
  <c r="D233" i="54"/>
  <c r="F203" i="54"/>
  <c r="D224" i="54"/>
  <c r="D231" i="54"/>
  <c r="D230" i="54"/>
  <c r="D232" i="54"/>
  <c r="D229" i="54"/>
  <c r="D228" i="54"/>
  <c r="D227" i="54"/>
  <c r="D225" i="54"/>
  <c r="D226" i="54"/>
  <c r="E219" i="54"/>
  <c r="F219" i="54"/>
  <c r="F151" i="54"/>
  <c r="E151" i="54"/>
  <c r="AW151" i="50"/>
  <c r="AV151" i="50" s="1"/>
  <c r="F163" i="54"/>
  <c r="F179" i="54"/>
  <c r="AW167" i="50"/>
  <c r="AV167" i="50" s="1"/>
  <c r="F167" i="54"/>
  <c r="E167" i="54"/>
  <c r="AW165" i="50"/>
  <c r="AV165" i="50" s="1"/>
  <c r="F165" i="54"/>
  <c r="F177" i="54"/>
  <c r="E184" i="54"/>
  <c r="F184" i="54"/>
  <c r="E216" i="54"/>
  <c r="F216" i="54"/>
  <c r="AW168" i="50"/>
  <c r="AV168" i="50" s="1"/>
  <c r="F180" i="54"/>
  <c r="E168" i="54"/>
  <c r="F168" i="54"/>
  <c r="F204" i="54"/>
  <c r="E204" i="54"/>
  <c r="E187" i="54"/>
  <c r="F199" i="54"/>
  <c r="F187" i="54"/>
  <c r="E202" i="54"/>
  <c r="F202" i="54"/>
  <c r="E185" i="54"/>
  <c r="F197" i="54"/>
  <c r="F185" i="54"/>
  <c r="E205" i="54"/>
  <c r="F205" i="54"/>
  <c r="E206" i="54"/>
  <c r="BD245" i="54"/>
  <c r="E186" i="54"/>
  <c r="F198" i="54"/>
  <c r="F186" i="54"/>
  <c r="E188" i="54"/>
  <c r="F188" i="54"/>
  <c r="F221" i="54"/>
  <c r="E221" i="54"/>
  <c r="F224" i="54"/>
  <c r="E217" i="54"/>
  <c r="F217" i="54"/>
  <c r="E223" i="54"/>
  <c r="F223" i="54"/>
  <c r="E189" i="54"/>
  <c r="F189" i="54"/>
  <c r="E190" i="54"/>
  <c r="F208" i="54"/>
  <c r="E208" i="54"/>
  <c r="BD234" i="54"/>
  <c r="G234" i="54" s="1"/>
  <c r="E218" i="54"/>
  <c r="F218" i="54"/>
  <c r="E207" i="54"/>
  <c r="F207" i="54"/>
  <c r="E191" i="54"/>
  <c r="F191" i="54"/>
  <c r="F220" i="54"/>
  <c r="E220" i="54"/>
  <c r="E211" i="54"/>
  <c r="F211" i="54"/>
  <c r="AW152" i="50"/>
  <c r="AV152" i="50" s="1"/>
  <c r="E152" i="54"/>
  <c r="F152" i="54"/>
  <c r="E195" i="54"/>
  <c r="F195" i="54"/>
  <c r="F222" i="54"/>
  <c r="F210" i="54"/>
  <c r="E210" i="54"/>
  <c r="AW155" i="50"/>
  <c r="AV155" i="50" s="1"/>
  <c r="E155" i="54"/>
  <c r="F155" i="54"/>
  <c r="E214" i="54"/>
  <c r="F214" i="54"/>
  <c r="E192" i="54"/>
  <c r="F192" i="54"/>
  <c r="E209" i="54"/>
  <c r="F209" i="54"/>
  <c r="AW154" i="50"/>
  <c r="AV154" i="50" s="1"/>
  <c r="F154" i="54"/>
  <c r="E154" i="54"/>
  <c r="F178" i="54"/>
  <c r="E166" i="54"/>
  <c r="AW166" i="50"/>
  <c r="AV166" i="50" s="1"/>
  <c r="F166" i="54"/>
  <c r="E193" i="54"/>
  <c r="F193" i="54"/>
  <c r="F212" i="54"/>
  <c r="E212" i="54"/>
  <c r="E157" i="54"/>
  <c r="F156" i="54"/>
  <c r="AW156" i="50"/>
  <c r="AV156" i="50" s="1"/>
  <c r="E156" i="54"/>
  <c r="AW169" i="50"/>
  <c r="AV169" i="50" s="1"/>
  <c r="E169" i="54"/>
  <c r="F169" i="54"/>
  <c r="F181" i="54"/>
  <c r="E170" i="54"/>
  <c r="E194" i="54"/>
  <c r="F194" i="54"/>
  <c r="F206" i="54"/>
  <c r="AW153" i="50"/>
  <c r="AV153" i="50" s="1"/>
  <c r="E153" i="54"/>
  <c r="F153" i="54"/>
  <c r="E165" i="54"/>
  <c r="AW164" i="50"/>
  <c r="AV164" i="50" s="1"/>
  <c r="F164" i="54"/>
  <c r="E164" i="54"/>
  <c r="F176" i="54"/>
  <c r="E196" i="54"/>
  <c r="F196" i="54"/>
  <c r="E197" i="54"/>
  <c r="AH246" i="54" a="1"/>
  <c r="AH246" i="54" s="1"/>
  <c r="AR246" i="54" a="1"/>
  <c r="AR246" i="54" s="1"/>
  <c r="AL246" i="54" a="1"/>
  <c r="AL246" i="54" s="1"/>
  <c r="AF246" i="54" a="1"/>
  <c r="AF246" i="54" s="1"/>
  <c r="AU246" i="54" a="1"/>
  <c r="AU246" i="54" s="1"/>
  <c r="AJ246" i="54" a="1"/>
  <c r="AJ246" i="54" s="1"/>
  <c r="Z246" i="54" a="1"/>
  <c r="Z246" i="54" s="1"/>
  <c r="X246" i="54" a="1"/>
  <c r="X246" i="54" s="1"/>
  <c r="AD246" i="54" a="1"/>
  <c r="AD246" i="54" s="1"/>
  <c r="AB246" i="54" a="1"/>
  <c r="AB246" i="54" s="1"/>
  <c r="AN246" i="54" a="1"/>
  <c r="AN246" i="54" s="1"/>
  <c r="AW246" i="54" a="1"/>
  <c r="AW246" i="54" s="1"/>
  <c r="AY246" i="54" a="1"/>
  <c r="AY246" i="54" s="1"/>
  <c r="BA246" i="54" a="1"/>
  <c r="BA246" i="54" s="1"/>
  <c r="AM246" i="54" a="1"/>
  <c r="AM246" i="54" s="1"/>
  <c r="BC246" i="54"/>
  <c r="AO246" i="54" a="1"/>
  <c r="AO246" i="54" s="1"/>
  <c r="AQ246" i="54" a="1"/>
  <c r="AQ246" i="54" s="1"/>
  <c r="AT246" i="54" a="1"/>
  <c r="AT246" i="54" s="1"/>
  <c r="AE246" i="54" a="1"/>
  <c r="AE246" i="54" s="1"/>
  <c r="AS246" i="54" a="1"/>
  <c r="AS246" i="54" s="1"/>
  <c r="AI246" i="54" a="1"/>
  <c r="AI246" i="54" s="1"/>
  <c r="AG246" i="54" a="1"/>
  <c r="AG246" i="54" s="1"/>
  <c r="U246" i="54"/>
  <c r="AK246" i="54" a="1"/>
  <c r="AK246" i="54" s="1"/>
  <c r="AA246" i="54" a="1"/>
  <c r="AA246" i="54" s="1"/>
  <c r="Y246" i="54" a="1"/>
  <c r="Y246" i="54" s="1"/>
  <c r="AX246" i="54" a="1"/>
  <c r="AX246" i="54" s="1"/>
  <c r="AC246" i="54" a="1"/>
  <c r="AC246" i="54" s="1"/>
  <c r="BB246" i="54" a="1"/>
  <c r="BB246" i="54" s="1"/>
  <c r="AV246" i="54" a="1"/>
  <c r="AV246" i="54" s="1"/>
  <c r="AP246" i="54" a="1"/>
  <c r="AP246" i="54" s="1"/>
  <c r="AZ246" i="54" a="1"/>
  <c r="AZ246" i="54" s="1"/>
  <c r="D12" i="54"/>
  <c r="E13" i="54" s="1"/>
  <c r="AW13" i="50"/>
  <c r="AV13" i="50" s="1"/>
  <c r="E14" i="54"/>
  <c r="AV183" i="50"/>
  <c r="L81" i="50"/>
  <c r="L73" i="50"/>
  <c r="A11" i="20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A188" i="20" s="1"/>
  <c r="A189" i="20" s="1"/>
  <c r="A190" i="20" s="1"/>
  <c r="A191" i="20" s="1"/>
  <c r="A192" i="20" s="1"/>
  <c r="A193" i="20" s="1"/>
  <c r="A194" i="20" s="1"/>
  <c r="A195" i="20" s="1"/>
  <c r="A196" i="20" s="1"/>
  <c r="A197" i="20" s="1"/>
  <c r="A198" i="20" s="1"/>
  <c r="A199" i="20" s="1"/>
  <c r="A200" i="20" s="1"/>
  <c r="A201" i="20" s="1"/>
  <c r="A202" i="20" s="1"/>
  <c r="A203" i="20" s="1"/>
  <c r="A204" i="20" s="1"/>
  <c r="A205" i="20" s="1"/>
  <c r="A206" i="20" s="1"/>
  <c r="A207" i="20" s="1"/>
  <c r="A208" i="20" s="1"/>
  <c r="A209" i="20" s="1"/>
  <c r="A210" i="20" s="1"/>
  <c r="A211" i="20" s="1"/>
  <c r="A212" i="20" s="1"/>
  <c r="A213" i="20" s="1"/>
  <c r="A214" i="20" s="1"/>
  <c r="A215" i="20" s="1"/>
  <c r="A216" i="20" s="1"/>
  <c r="A217" i="20" s="1"/>
  <c r="A218" i="20" s="1"/>
  <c r="A219" i="20" s="1"/>
  <c r="A220" i="20" s="1"/>
  <c r="A221" i="20" s="1"/>
  <c r="A222" i="20" s="1"/>
  <c r="A223" i="20" s="1"/>
  <c r="A224" i="20" s="1"/>
  <c r="A225" i="20" s="1"/>
  <c r="A226" i="20" s="1"/>
  <c r="A227" i="20" s="1"/>
  <c r="A228" i="20" s="1"/>
  <c r="A229" i="20" s="1"/>
  <c r="A230" i="20" s="1"/>
  <c r="A231" i="20" s="1"/>
  <c r="A232" i="20" s="1"/>
  <c r="A233" i="20" s="1"/>
  <c r="A234" i="20" s="1"/>
  <c r="A9" i="13"/>
  <c r="E224" i="54" l="1"/>
  <c r="F231" i="54"/>
  <c r="E231" i="54"/>
  <c r="D234" i="54"/>
  <c r="AW12" i="50"/>
  <c r="AV12" i="50" s="1"/>
  <c r="BD246" i="54"/>
  <c r="E229" i="54"/>
  <c r="F229" i="54"/>
  <c r="E225" i="54"/>
  <c r="F225" i="54"/>
  <c r="E230" i="54"/>
  <c r="F230" i="54"/>
  <c r="F227" i="54"/>
  <c r="E227" i="54"/>
  <c r="F24" i="54"/>
  <c r="E232" i="54"/>
  <c r="F232" i="54"/>
  <c r="D11" i="54"/>
  <c r="E12" i="54" s="1"/>
  <c r="F226" i="54"/>
  <c r="E226" i="54"/>
  <c r="E233" i="54"/>
  <c r="F233" i="54"/>
  <c r="E228" i="54"/>
  <c r="F228" i="54"/>
  <c r="H74" i="50"/>
  <c r="I74" i="50" s="1"/>
  <c r="A37" i="55"/>
  <c r="L82" i="50"/>
  <c r="M82" i="50" s="1"/>
  <c r="L74" i="50"/>
  <c r="M74" i="50" s="1"/>
  <c r="A44" i="55"/>
  <c r="A55" i="55"/>
  <c r="L34" i="50"/>
  <c r="L25" i="50"/>
  <c r="L26" i="50"/>
  <c r="A59" i="55"/>
  <c r="H26" i="50"/>
  <c r="F26" i="50"/>
  <c r="D26" i="50" s="1"/>
  <c r="H25" i="50"/>
  <c r="N26" i="50"/>
  <c r="J26" i="50"/>
  <c r="L33" i="50"/>
  <c r="N33" i="50"/>
  <c r="J25" i="50"/>
  <c r="N25" i="50"/>
  <c r="H33" i="50"/>
  <c r="F34" i="50"/>
  <c r="D34" i="50" s="1"/>
  <c r="H34" i="50"/>
  <c r="F33" i="50"/>
  <c r="N34" i="50"/>
  <c r="J82" i="50"/>
  <c r="K82" i="50" s="1"/>
  <c r="F82" i="50"/>
  <c r="G82" i="50" s="1"/>
  <c r="N74" i="50"/>
  <c r="O74" i="50" s="1"/>
  <c r="H82" i="50"/>
  <c r="I82" i="50" s="1"/>
  <c r="N82" i="50"/>
  <c r="O82" i="50" s="1"/>
  <c r="J74" i="50"/>
  <c r="K74" i="50" s="1"/>
  <c r="J33" i="50"/>
  <c r="E82" i="50"/>
  <c r="F74" i="50"/>
  <c r="G74" i="50" s="1"/>
  <c r="F25" i="50"/>
  <c r="J34" i="50"/>
  <c r="A10" i="13"/>
  <c r="F234" i="54" l="1"/>
  <c r="E234" i="54"/>
  <c r="AW11" i="50"/>
  <c r="AV11" i="50" s="1"/>
  <c r="F23" i="54"/>
  <c r="D10" i="54"/>
  <c r="E26" i="50"/>
  <c r="O26" i="50"/>
  <c r="K26" i="50"/>
  <c r="I34" i="50"/>
  <c r="E34" i="50"/>
  <c r="K34" i="50"/>
  <c r="M26" i="50"/>
  <c r="I26" i="50"/>
  <c r="G26" i="50"/>
  <c r="M34" i="50"/>
  <c r="G34" i="50"/>
  <c r="O34" i="50"/>
  <c r="A11" i="13"/>
  <c r="E11" i="54" l="1"/>
  <c r="F22" i="54"/>
  <c r="AW10" i="50"/>
  <c r="AV10" i="50" s="1"/>
  <c r="D9" i="54"/>
  <c r="D8" i="54" s="1"/>
  <c r="A12" i="13"/>
  <c r="F21" i="54" l="1"/>
  <c r="AW9" i="50"/>
  <c r="AV9" i="50" s="1"/>
  <c r="E10" i="54"/>
  <c r="A13" i="13"/>
  <c r="F20" i="54" l="1"/>
  <c r="AW8" i="50"/>
  <c r="AV8" i="50" s="1"/>
  <c r="E9" i="54"/>
  <c r="D7" i="54"/>
  <c r="AW7" i="50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E8" i="54" l="1"/>
  <c r="F19" i="54"/>
  <c r="AV7" i="50"/>
  <c r="BC8" i="50" s="1"/>
  <c r="BD216" i="50"/>
  <c r="BD198" i="50"/>
  <c r="BD208" i="50"/>
  <c r="BD194" i="50"/>
  <c r="BD234" i="50"/>
  <c r="BD205" i="50"/>
  <c r="BD231" i="50"/>
  <c r="BD7" i="50"/>
  <c r="BD201" i="50"/>
  <c r="BD192" i="50"/>
  <c r="BD187" i="50"/>
  <c r="BD232" i="50"/>
  <c r="BD189" i="50"/>
  <c r="BD188" i="50"/>
  <c r="BD191" i="50"/>
  <c r="BD193" i="50"/>
  <c r="BD197" i="50"/>
  <c r="BD220" i="50"/>
  <c r="BD230" i="50"/>
  <c r="BD228" i="50"/>
  <c r="BD209" i="50"/>
  <c r="BD213" i="50"/>
  <c r="BD212" i="50"/>
  <c r="BD211" i="50"/>
  <c r="BD229" i="50"/>
  <c r="BD200" i="50"/>
  <c r="BD190" i="50"/>
  <c r="BD214" i="50"/>
  <c r="BD221" i="50"/>
  <c r="BD233" i="50"/>
  <c r="BD204" i="50"/>
  <c r="BD195" i="50"/>
  <c r="BD184" i="50"/>
  <c r="BD226" i="50"/>
  <c r="BD223" i="50"/>
  <c r="BD202" i="50"/>
  <c r="BD218" i="50"/>
  <c r="BD222" i="50"/>
  <c r="BD210" i="50"/>
  <c r="BD215" i="50"/>
  <c r="BD199" i="50"/>
  <c r="BD219" i="50"/>
  <c r="BD196" i="50"/>
  <c r="BD227" i="50"/>
  <c r="BD203" i="50"/>
  <c r="BD224" i="50"/>
  <c r="BD225" i="50"/>
  <c r="BD217" i="50"/>
  <c r="BD185" i="50"/>
  <c r="BD186" i="50"/>
  <c r="BD206" i="50"/>
  <c r="BD207" i="50"/>
  <c r="BD180" i="50"/>
  <c r="BD136" i="50"/>
  <c r="BD178" i="50"/>
  <c r="BD165" i="50"/>
  <c r="BD168" i="50"/>
  <c r="BD143" i="50"/>
  <c r="BD160" i="50"/>
  <c r="BD164" i="50"/>
  <c r="BD177" i="50"/>
  <c r="BD152" i="50"/>
  <c r="BD150" i="50"/>
  <c r="BD171" i="50"/>
  <c r="BD154" i="50"/>
  <c r="BD106" i="50"/>
  <c r="BD17" i="50"/>
  <c r="BD19" i="50"/>
  <c r="BD129" i="50"/>
  <c r="BD114" i="50"/>
  <c r="BD21" i="50"/>
  <c r="BD57" i="50"/>
  <c r="BD135" i="50"/>
  <c r="BD166" i="50"/>
  <c r="BD159" i="50"/>
  <c r="BD175" i="50"/>
  <c r="BD144" i="50"/>
  <c r="BD113" i="50"/>
  <c r="BD141" i="50"/>
  <c r="BD97" i="50"/>
  <c r="BD79" i="50"/>
  <c r="BD179" i="50"/>
  <c r="BD104" i="50"/>
  <c r="BD102" i="50"/>
  <c r="BD108" i="50"/>
  <c r="BD105" i="50"/>
  <c r="BD131" i="50"/>
  <c r="BD30" i="50"/>
  <c r="BD23" i="50"/>
  <c r="BD61" i="50"/>
  <c r="BD73" i="50"/>
  <c r="BD39" i="50"/>
  <c r="BD62" i="50"/>
  <c r="BD153" i="50"/>
  <c r="BD169" i="50"/>
  <c r="BD148" i="50"/>
  <c r="BD25" i="50"/>
  <c r="BD133" i="50"/>
  <c r="BD95" i="50"/>
  <c r="BD26" i="50"/>
  <c r="BD87" i="50"/>
  <c r="BD83" i="50"/>
  <c r="BD118" i="50"/>
  <c r="BD45" i="50"/>
  <c r="BD43" i="50"/>
  <c r="BD59" i="50"/>
  <c r="BD116" i="50"/>
  <c r="BD123" i="50"/>
  <c r="BD28" i="50"/>
  <c r="BD128" i="50"/>
  <c r="BD68" i="50"/>
  <c r="BD49" i="50"/>
  <c r="BD182" i="50"/>
  <c r="BD161" i="50"/>
  <c r="BD167" i="50"/>
  <c r="BD181" i="50"/>
  <c r="BD172" i="50"/>
  <c r="BD127" i="50"/>
  <c r="BD31" i="50"/>
  <c r="BD41" i="50"/>
  <c r="BD84" i="50"/>
  <c r="BD119" i="50"/>
  <c r="BD40" i="50"/>
  <c r="BD130" i="50"/>
  <c r="BD86" i="50"/>
  <c r="BD72" i="50"/>
  <c r="BD173" i="50"/>
  <c r="BD50" i="50"/>
  <c r="BD27" i="50"/>
  <c r="BD88" i="50"/>
  <c r="BD18" i="50"/>
  <c r="BD93" i="50"/>
  <c r="BD80" i="50"/>
  <c r="BD34" i="50"/>
  <c r="BD24" i="50"/>
  <c r="BD109" i="50"/>
  <c r="BD103" i="50"/>
  <c r="BD51" i="50"/>
  <c r="BD60" i="50"/>
  <c r="BD98" i="50"/>
  <c r="BD54" i="50"/>
  <c r="BD124" i="50"/>
  <c r="BD33" i="50"/>
  <c r="BD36" i="50"/>
  <c r="BD52" i="50"/>
  <c r="BD14" i="50"/>
  <c r="BD140" i="50"/>
  <c r="BD65" i="50"/>
  <c r="BD47" i="50"/>
  <c r="BD71" i="50"/>
  <c r="BD56" i="50"/>
  <c r="BD66" i="50"/>
  <c r="BD58" i="50"/>
  <c r="BD176" i="50"/>
  <c r="BD63" i="50"/>
  <c r="BD85" i="50"/>
  <c r="BD44" i="50"/>
  <c r="BD155" i="50"/>
  <c r="BD138" i="50"/>
  <c r="BD132" i="50"/>
  <c r="BD120" i="50"/>
  <c r="BD126" i="50"/>
  <c r="BD15" i="50"/>
  <c r="BD115" i="50"/>
  <c r="BD55" i="50"/>
  <c r="BD117" i="50"/>
  <c r="BD96" i="50"/>
  <c r="BD162" i="50"/>
  <c r="BD137" i="50"/>
  <c r="BD142" i="50"/>
  <c r="BD145" i="50"/>
  <c r="BD170" i="50"/>
  <c r="BD121" i="50"/>
  <c r="BD76" i="50"/>
  <c r="BD100" i="50"/>
  <c r="BD151" i="50"/>
  <c r="BD75" i="50"/>
  <c r="BD107" i="50"/>
  <c r="BD147" i="50"/>
  <c r="BD156" i="50"/>
  <c r="BD94" i="50"/>
  <c r="BD77" i="50"/>
  <c r="BD82" i="50"/>
  <c r="BD134" i="50"/>
  <c r="BD29" i="50"/>
  <c r="BD99" i="50"/>
  <c r="BD110" i="50"/>
  <c r="BD69" i="50"/>
  <c r="BD111" i="50"/>
  <c r="BD22" i="50"/>
  <c r="BD122" i="50"/>
  <c r="BD64" i="50"/>
  <c r="BD78" i="50"/>
  <c r="BD89" i="50"/>
  <c r="BD146" i="50"/>
  <c r="BD157" i="50"/>
  <c r="BD163" i="50"/>
  <c r="BD174" i="50"/>
  <c r="BD158" i="50"/>
  <c r="BD90" i="50"/>
  <c r="BD139" i="50"/>
  <c r="BD91" i="50"/>
  <c r="BD101" i="50"/>
  <c r="BD125" i="50"/>
  <c r="BD42" i="50"/>
  <c r="BD92" i="50"/>
  <c r="BD70" i="50"/>
  <c r="BD67" i="50"/>
  <c r="BD32" i="50"/>
  <c r="BD35" i="50"/>
  <c r="BD16" i="50"/>
  <c r="BD20" i="50"/>
  <c r="BD38" i="50"/>
  <c r="BD74" i="50"/>
  <c r="BD112" i="50"/>
  <c r="BD37" i="50"/>
  <c r="BD46" i="50"/>
  <c r="BD149" i="50"/>
  <c r="BD53" i="50"/>
  <c r="BD81" i="50"/>
  <c r="BD48" i="50"/>
  <c r="BD13" i="50"/>
  <c r="BD183" i="50"/>
  <c r="BD12" i="50"/>
  <c r="BD11" i="50"/>
  <c r="BD10" i="50"/>
  <c r="BD9" i="50"/>
  <c r="BD8" i="50"/>
  <c r="F19" i="24"/>
  <c r="G13" i="24"/>
  <c r="BR201" i="50" l="1"/>
  <c r="BR178" i="50"/>
  <c r="BR196" i="50"/>
  <c r="BR232" i="50"/>
  <c r="BR230" i="50"/>
  <c r="BR219" i="50"/>
  <c r="BR182" i="50"/>
  <c r="BR209" i="50"/>
  <c r="BR188" i="50"/>
  <c r="BR194" i="50"/>
  <c r="BR226" i="50"/>
  <c r="BR192" i="50"/>
  <c r="BR204" i="50"/>
  <c r="BR206" i="50"/>
  <c r="BR229" i="50"/>
  <c r="BR220" i="50"/>
  <c r="BR174" i="50"/>
  <c r="BR208" i="50"/>
  <c r="BR175" i="50"/>
  <c r="BR195" i="50"/>
  <c r="BR173" i="50"/>
  <c r="BR183" i="50"/>
  <c r="BR215" i="50"/>
  <c r="BR217" i="50"/>
  <c r="BR181" i="50"/>
  <c r="BR234" i="50"/>
  <c r="BR227" i="50"/>
  <c r="BR218" i="50"/>
  <c r="BR210" i="50"/>
  <c r="BR185" i="50"/>
  <c r="BR193" i="50"/>
  <c r="BR197" i="50"/>
  <c r="BI8" i="50"/>
  <c r="BJ8" i="50"/>
  <c r="BK8" i="50"/>
  <c r="BL8" i="50"/>
  <c r="BM8" i="50"/>
  <c r="BH8" i="50"/>
  <c r="BF8" i="50"/>
  <c r="BG8" i="50"/>
  <c r="BR212" i="50"/>
  <c r="BR207" i="50"/>
  <c r="BR233" i="50"/>
  <c r="BR199" i="50"/>
  <c r="BR216" i="50"/>
  <c r="BR172" i="50"/>
  <c r="BR211" i="50"/>
  <c r="BR228" i="50"/>
  <c r="BR213" i="50"/>
  <c r="BR180" i="50"/>
  <c r="BR205" i="50"/>
  <c r="BR170" i="50"/>
  <c r="BR214" i="50"/>
  <c r="BR184" i="50"/>
  <c r="BR191" i="50"/>
  <c r="BR231" i="50"/>
  <c r="BR225" i="50"/>
  <c r="BR203" i="50"/>
  <c r="BR224" i="50"/>
  <c r="BR179" i="50"/>
  <c r="BR177" i="50"/>
  <c r="BR187" i="50"/>
  <c r="BR190" i="50"/>
  <c r="BR189" i="50"/>
  <c r="BR202" i="50"/>
  <c r="BR221" i="50"/>
  <c r="BR171" i="50"/>
  <c r="BR223" i="50"/>
  <c r="BR186" i="50"/>
  <c r="BR176" i="50"/>
  <c r="BR222" i="50"/>
  <c r="BR200" i="50"/>
  <c r="BR198" i="50"/>
  <c r="BC7" i="50"/>
  <c r="BC192" i="50"/>
  <c r="BC212" i="50"/>
  <c r="BC222" i="50"/>
  <c r="BC227" i="50"/>
  <c r="BC190" i="50"/>
  <c r="BC225" i="50"/>
  <c r="BC216" i="50"/>
  <c r="BC208" i="50"/>
  <c r="BC233" i="50"/>
  <c r="BC229" i="50"/>
  <c r="BC206" i="50"/>
  <c r="BC188" i="50"/>
  <c r="BC202" i="50"/>
  <c r="BC209" i="50"/>
  <c r="BC196" i="50"/>
  <c r="BC187" i="50"/>
  <c r="BC199" i="50"/>
  <c r="BC203" i="50"/>
  <c r="BC194" i="50"/>
  <c r="BC221" i="50"/>
  <c r="BC191" i="50"/>
  <c r="BC224" i="50"/>
  <c r="BC193" i="50"/>
  <c r="BC210" i="50"/>
  <c r="BC197" i="50"/>
  <c r="BC200" i="50"/>
  <c r="BC204" i="50"/>
  <c r="BC213" i="50"/>
  <c r="BC214" i="50"/>
  <c r="BC228" i="50"/>
  <c r="BC215" i="50"/>
  <c r="BC226" i="50"/>
  <c r="BC231" i="50"/>
  <c r="BC230" i="50"/>
  <c r="BC201" i="50"/>
  <c r="BC232" i="50"/>
  <c r="BC234" i="50"/>
  <c r="BC220" i="50"/>
  <c r="BC185" i="50"/>
  <c r="BC195" i="50"/>
  <c r="BC223" i="50"/>
  <c r="BC198" i="50"/>
  <c r="BC189" i="50"/>
  <c r="BC217" i="50"/>
  <c r="BC186" i="50"/>
  <c r="BC205" i="50"/>
  <c r="BC219" i="50"/>
  <c r="BC207" i="50"/>
  <c r="BC211" i="50"/>
  <c r="BC218" i="50"/>
  <c r="BC184" i="50"/>
  <c r="BC164" i="50"/>
  <c r="BC178" i="50"/>
  <c r="BC171" i="50"/>
  <c r="BC152" i="50"/>
  <c r="BC143" i="50"/>
  <c r="BC136" i="50"/>
  <c r="BC165" i="50"/>
  <c r="BC180" i="50"/>
  <c r="BC160" i="50"/>
  <c r="BC154" i="50"/>
  <c r="BC168" i="50"/>
  <c r="BC150" i="50"/>
  <c r="BC177" i="50"/>
  <c r="BC17" i="50"/>
  <c r="BC81" i="50"/>
  <c r="BC70" i="50"/>
  <c r="BC46" i="50"/>
  <c r="BC56" i="50"/>
  <c r="BC80" i="50"/>
  <c r="BC166" i="50"/>
  <c r="BC161" i="50"/>
  <c r="BC83" i="50"/>
  <c r="BC23" i="50"/>
  <c r="BC114" i="50"/>
  <c r="BC49" i="50"/>
  <c r="BC87" i="50"/>
  <c r="BC115" i="50"/>
  <c r="BC54" i="50"/>
  <c r="BC120" i="50"/>
  <c r="BC68" i="50"/>
  <c r="BC140" i="50"/>
  <c r="BC52" i="50"/>
  <c r="BC44" i="50"/>
  <c r="BC133" i="50"/>
  <c r="BC18" i="50"/>
  <c r="BC127" i="50"/>
  <c r="BC88" i="50"/>
  <c r="BC123" i="50"/>
  <c r="BC145" i="50"/>
  <c r="BC122" i="50"/>
  <c r="BC59" i="50"/>
  <c r="BC157" i="50"/>
  <c r="BC77" i="50"/>
  <c r="BC179" i="50"/>
  <c r="BC172" i="50"/>
  <c r="BC94" i="50"/>
  <c r="BC31" i="50"/>
  <c r="BC26" i="50"/>
  <c r="BC132" i="50"/>
  <c r="BC65" i="50"/>
  <c r="BC151" i="50"/>
  <c r="BC106" i="50"/>
  <c r="BC159" i="50"/>
  <c r="BC92" i="50"/>
  <c r="BC55" i="50"/>
  <c r="BC21" i="50"/>
  <c r="BC93" i="50"/>
  <c r="BC30" i="50"/>
  <c r="BC131" i="50"/>
  <c r="BC144" i="50"/>
  <c r="BC128" i="50"/>
  <c r="BC105" i="50"/>
  <c r="BC36" i="50"/>
  <c r="BC176" i="50"/>
  <c r="BC98" i="50"/>
  <c r="BC138" i="50"/>
  <c r="BC42" i="50"/>
  <c r="BC57" i="50"/>
  <c r="BC89" i="50"/>
  <c r="BC60" i="50"/>
  <c r="BC82" i="50"/>
  <c r="BC27" i="50"/>
  <c r="BC116" i="50"/>
  <c r="BC16" i="50"/>
  <c r="BC37" i="50"/>
  <c r="BC125" i="50"/>
  <c r="BC129" i="50"/>
  <c r="BC97" i="50"/>
  <c r="BC20" i="50"/>
  <c r="BC50" i="50"/>
  <c r="BC175" i="50"/>
  <c r="BC170" i="50"/>
  <c r="BC43" i="50"/>
  <c r="BC111" i="50"/>
  <c r="BC173" i="50"/>
  <c r="BC90" i="50"/>
  <c r="BC45" i="50"/>
  <c r="BC108" i="50"/>
  <c r="BC113" i="50"/>
  <c r="BC109" i="50"/>
  <c r="BC163" i="50"/>
  <c r="BC102" i="50"/>
  <c r="BC41" i="50"/>
  <c r="BC85" i="50"/>
  <c r="BC112" i="50"/>
  <c r="BC147" i="50"/>
  <c r="BC48" i="50"/>
  <c r="BC28" i="50"/>
  <c r="BC118" i="50"/>
  <c r="BC142" i="50"/>
  <c r="BC169" i="50"/>
  <c r="BC22" i="50"/>
  <c r="BC117" i="50"/>
  <c r="BC155" i="50"/>
  <c r="BC72" i="50"/>
  <c r="BC107" i="50"/>
  <c r="BC86" i="50"/>
  <c r="BC182" i="50"/>
  <c r="BC19" i="50"/>
  <c r="BC62" i="50"/>
  <c r="BC158" i="50"/>
  <c r="BC35" i="50"/>
  <c r="BC39" i="50"/>
  <c r="BC84" i="50"/>
  <c r="BC76" i="50"/>
  <c r="BC53" i="50"/>
  <c r="BC74" i="50"/>
  <c r="BC78" i="50"/>
  <c r="BC104" i="50"/>
  <c r="BC63" i="50"/>
  <c r="BC33" i="50"/>
  <c r="BC139" i="50"/>
  <c r="BC121" i="50"/>
  <c r="BC96" i="50"/>
  <c r="BC153" i="50"/>
  <c r="BC156" i="50"/>
  <c r="BC135" i="50"/>
  <c r="BC69" i="50"/>
  <c r="BC25" i="50"/>
  <c r="BC14" i="50"/>
  <c r="BC101" i="50"/>
  <c r="BC130" i="50"/>
  <c r="BC134" i="50"/>
  <c r="BC71" i="50"/>
  <c r="BC148" i="50"/>
  <c r="BC174" i="50"/>
  <c r="BC24" i="50"/>
  <c r="BC67" i="50"/>
  <c r="BC61" i="50"/>
  <c r="BC38" i="50"/>
  <c r="BC64" i="50"/>
  <c r="BC124" i="50"/>
  <c r="BC15" i="50"/>
  <c r="BC162" i="50"/>
  <c r="BC58" i="50"/>
  <c r="BC110" i="50"/>
  <c r="BC79" i="50"/>
  <c r="BC126" i="50"/>
  <c r="BC119" i="50"/>
  <c r="BC32" i="50"/>
  <c r="BC137" i="50"/>
  <c r="BC149" i="50"/>
  <c r="BC47" i="50"/>
  <c r="BC99" i="50"/>
  <c r="BC100" i="50"/>
  <c r="BC51" i="50"/>
  <c r="BC103" i="50"/>
  <c r="BC29" i="50"/>
  <c r="BC141" i="50"/>
  <c r="BC181" i="50"/>
  <c r="BC91" i="50"/>
  <c r="BC167" i="50"/>
  <c r="BC40" i="50"/>
  <c r="BC95" i="50"/>
  <c r="BC75" i="50"/>
  <c r="BC73" i="50"/>
  <c r="BC66" i="50"/>
  <c r="BC146" i="50"/>
  <c r="BC34" i="50"/>
  <c r="BC183" i="50"/>
  <c r="BC13" i="50"/>
  <c r="BC12" i="50"/>
  <c r="BC11" i="50"/>
  <c r="BC10" i="50"/>
  <c r="BC9" i="50"/>
  <c r="P25" i="24"/>
  <c r="P26" i="24"/>
  <c r="L29" i="24"/>
  <c r="P28" i="24"/>
  <c r="P27" i="24"/>
  <c r="K29" i="24"/>
  <c r="J29" i="24"/>
  <c r="BG157" i="50" l="1"/>
  <c r="BH157" i="50"/>
  <c r="BI157" i="50"/>
  <c r="BJ157" i="50"/>
  <c r="BK157" i="50"/>
  <c r="BR162" i="50"/>
  <c r="BL157" i="50"/>
  <c r="BM157" i="50"/>
  <c r="BF157" i="50"/>
  <c r="BF13" i="50"/>
  <c r="BG13" i="50"/>
  <c r="BH13" i="50"/>
  <c r="BI13" i="50"/>
  <c r="BJ13" i="50"/>
  <c r="BK13" i="50"/>
  <c r="BR18" i="50"/>
  <c r="BL13" i="50"/>
  <c r="BM13" i="50"/>
  <c r="BG131" i="50"/>
  <c r="BH131" i="50"/>
  <c r="BI131" i="50"/>
  <c r="BJ131" i="50"/>
  <c r="BK131" i="50"/>
  <c r="BR136" i="50"/>
  <c r="BL131" i="50"/>
  <c r="BM131" i="50"/>
  <c r="BF131" i="50"/>
  <c r="BF139" i="50"/>
  <c r="BR144" i="50"/>
  <c r="BG139" i="50"/>
  <c r="BH139" i="50"/>
  <c r="BI139" i="50"/>
  <c r="BJ139" i="50"/>
  <c r="BL139" i="50"/>
  <c r="BK139" i="50"/>
  <c r="BM139" i="50"/>
  <c r="BL21" i="50"/>
  <c r="BM21" i="50"/>
  <c r="BF21" i="50"/>
  <c r="BK21" i="50"/>
  <c r="BR26" i="50"/>
  <c r="BG21" i="50"/>
  <c r="BH21" i="50"/>
  <c r="BI21" i="50"/>
  <c r="BJ21" i="50"/>
  <c r="BL146" i="50"/>
  <c r="BM146" i="50"/>
  <c r="BF146" i="50"/>
  <c r="BG146" i="50"/>
  <c r="BH146" i="50"/>
  <c r="BI146" i="50"/>
  <c r="BJ146" i="50"/>
  <c r="BK146" i="50"/>
  <c r="BR151" i="50"/>
  <c r="BF45" i="50"/>
  <c r="BG45" i="50"/>
  <c r="BH45" i="50"/>
  <c r="BI45" i="50"/>
  <c r="BJ45" i="50"/>
  <c r="BK45" i="50"/>
  <c r="BR50" i="50"/>
  <c r="BL45" i="50"/>
  <c r="BM45" i="50"/>
  <c r="BF77" i="50"/>
  <c r="BG77" i="50"/>
  <c r="BH77" i="50"/>
  <c r="BI77" i="50"/>
  <c r="BJ77" i="50"/>
  <c r="BK77" i="50"/>
  <c r="BR82" i="50"/>
  <c r="BL77" i="50"/>
  <c r="BM77" i="50"/>
  <c r="BF186" i="50"/>
  <c r="BG186" i="50"/>
  <c r="BI186" i="50"/>
  <c r="BL186" i="50"/>
  <c r="BH186" i="50"/>
  <c r="BJ186" i="50"/>
  <c r="BK186" i="50"/>
  <c r="BM186" i="50"/>
  <c r="BK34" i="50"/>
  <c r="BR39" i="50"/>
  <c r="BL34" i="50"/>
  <c r="BM34" i="50"/>
  <c r="BJ34" i="50"/>
  <c r="BG34" i="50"/>
  <c r="BH34" i="50"/>
  <c r="BI34" i="50"/>
  <c r="BF34" i="50"/>
  <c r="BF93" i="50"/>
  <c r="BG93" i="50"/>
  <c r="BH93" i="50"/>
  <c r="BI93" i="50"/>
  <c r="BJ93" i="50"/>
  <c r="BK93" i="50"/>
  <c r="BR98" i="50"/>
  <c r="BL93" i="50"/>
  <c r="BM93" i="50"/>
  <c r="BK206" i="50"/>
  <c r="BL206" i="50"/>
  <c r="BM206" i="50"/>
  <c r="BF206" i="50"/>
  <c r="BG206" i="50"/>
  <c r="BH206" i="50"/>
  <c r="BI206" i="50"/>
  <c r="BJ206" i="50"/>
  <c r="BF67" i="50"/>
  <c r="BG67" i="50"/>
  <c r="BH67" i="50"/>
  <c r="BI67" i="50"/>
  <c r="BJ67" i="50"/>
  <c r="BK67" i="50"/>
  <c r="BR72" i="50"/>
  <c r="BL67" i="50"/>
  <c r="BM67" i="50"/>
  <c r="BM24" i="50"/>
  <c r="BF24" i="50"/>
  <c r="BG24" i="50"/>
  <c r="BL24" i="50"/>
  <c r="BK24" i="50"/>
  <c r="BJ24" i="50"/>
  <c r="BI24" i="50"/>
  <c r="BR29" i="50"/>
  <c r="BH24" i="50"/>
  <c r="BM159" i="50"/>
  <c r="BF159" i="50"/>
  <c r="BG159" i="50"/>
  <c r="BH159" i="50"/>
  <c r="BJ159" i="50"/>
  <c r="BL159" i="50"/>
  <c r="BI159" i="50"/>
  <c r="BK159" i="50"/>
  <c r="BR164" i="50"/>
  <c r="BF61" i="50"/>
  <c r="BG61" i="50"/>
  <c r="BH61" i="50"/>
  <c r="BI61" i="50"/>
  <c r="BJ61" i="50"/>
  <c r="BK61" i="50"/>
  <c r="BR66" i="50"/>
  <c r="BL61" i="50"/>
  <c r="BM61" i="50"/>
  <c r="BF168" i="50"/>
  <c r="BG168" i="50"/>
  <c r="BH168" i="50"/>
  <c r="BI168" i="50"/>
  <c r="BL168" i="50"/>
  <c r="BJ168" i="50"/>
  <c r="BK168" i="50"/>
  <c r="BM168" i="50"/>
  <c r="BF30" i="50"/>
  <c r="BG30" i="50"/>
  <c r="BH30" i="50"/>
  <c r="BI30" i="50"/>
  <c r="BL30" i="50"/>
  <c r="BM30" i="50"/>
  <c r="BK30" i="50"/>
  <c r="BR35" i="50"/>
  <c r="BJ30" i="50"/>
  <c r="BJ47" i="50"/>
  <c r="BK47" i="50"/>
  <c r="BR52" i="50"/>
  <c r="BL47" i="50"/>
  <c r="BM47" i="50"/>
  <c r="BI47" i="50"/>
  <c r="BF47" i="50"/>
  <c r="BG47" i="50"/>
  <c r="BH47" i="50"/>
  <c r="BH160" i="50"/>
  <c r="BI160" i="50"/>
  <c r="BJ160" i="50"/>
  <c r="BK160" i="50"/>
  <c r="BL160" i="50"/>
  <c r="BM160" i="50"/>
  <c r="BG160" i="50"/>
  <c r="BF160" i="50"/>
  <c r="BH204" i="50"/>
  <c r="BK204" i="50"/>
  <c r="BL204" i="50"/>
  <c r="BM204" i="50"/>
  <c r="BF204" i="50"/>
  <c r="BG204" i="50"/>
  <c r="BI204" i="50"/>
  <c r="BJ204" i="50"/>
  <c r="BK66" i="50"/>
  <c r="BR71" i="50"/>
  <c r="BL66" i="50"/>
  <c r="BM66" i="50"/>
  <c r="BJ66" i="50"/>
  <c r="BF66" i="50"/>
  <c r="BG66" i="50"/>
  <c r="BH66" i="50"/>
  <c r="BI66" i="50"/>
  <c r="BF55" i="50"/>
  <c r="BG55" i="50"/>
  <c r="BH55" i="50"/>
  <c r="BI55" i="50"/>
  <c r="BJ55" i="50"/>
  <c r="BK55" i="50"/>
  <c r="BR60" i="50"/>
  <c r="BL55" i="50"/>
  <c r="BM55" i="50"/>
  <c r="BI60" i="50"/>
  <c r="BJ60" i="50"/>
  <c r="BK60" i="50"/>
  <c r="BR65" i="50"/>
  <c r="BL60" i="50"/>
  <c r="BM60" i="50"/>
  <c r="BH60" i="50"/>
  <c r="BF60" i="50"/>
  <c r="BG60" i="50"/>
  <c r="BK127" i="50"/>
  <c r="BR132" i="50"/>
  <c r="BL127" i="50"/>
  <c r="BM127" i="50"/>
  <c r="BF127" i="50"/>
  <c r="BG127" i="50"/>
  <c r="BH127" i="50"/>
  <c r="BI127" i="50"/>
  <c r="BJ127" i="50"/>
  <c r="BI121" i="50"/>
  <c r="BJ121" i="50"/>
  <c r="BK121" i="50"/>
  <c r="BR126" i="50"/>
  <c r="BL121" i="50"/>
  <c r="BM121" i="50"/>
  <c r="BF121" i="50"/>
  <c r="BG121" i="50"/>
  <c r="BH121" i="50"/>
  <c r="BF205" i="50"/>
  <c r="BG205" i="50"/>
  <c r="BH205" i="50"/>
  <c r="BI205" i="50"/>
  <c r="BJ205" i="50"/>
  <c r="BK205" i="50"/>
  <c r="BM205" i="50"/>
  <c r="BL205" i="50"/>
  <c r="BF154" i="50"/>
  <c r="BG154" i="50"/>
  <c r="BH154" i="50"/>
  <c r="BI154" i="50"/>
  <c r="BJ154" i="50"/>
  <c r="BK154" i="50"/>
  <c r="BR159" i="50"/>
  <c r="BL154" i="50"/>
  <c r="BM154" i="50"/>
  <c r="BF33" i="50"/>
  <c r="BG33" i="50"/>
  <c r="BH33" i="50"/>
  <c r="BI33" i="50"/>
  <c r="BJ33" i="50"/>
  <c r="BK33" i="50"/>
  <c r="BR38" i="50"/>
  <c r="BL33" i="50"/>
  <c r="BM33" i="50"/>
  <c r="BF217" i="50"/>
  <c r="BG217" i="50"/>
  <c r="BH217" i="50"/>
  <c r="BI217" i="50"/>
  <c r="BJ217" i="50"/>
  <c r="BK217" i="50"/>
  <c r="BL217" i="50"/>
  <c r="BM217" i="50"/>
  <c r="BK174" i="50"/>
  <c r="BL174" i="50"/>
  <c r="BM174" i="50"/>
  <c r="BH174" i="50"/>
  <c r="BJ174" i="50"/>
  <c r="BI174" i="50"/>
  <c r="BF174" i="50"/>
  <c r="BG174" i="50"/>
  <c r="BF189" i="50"/>
  <c r="BG189" i="50"/>
  <c r="BH189" i="50"/>
  <c r="BJ189" i="50"/>
  <c r="BM189" i="50"/>
  <c r="BI189" i="50"/>
  <c r="BK189" i="50"/>
  <c r="BL189" i="50"/>
  <c r="BI200" i="50"/>
  <c r="BL200" i="50"/>
  <c r="BH200" i="50"/>
  <c r="BM200" i="50"/>
  <c r="BF200" i="50"/>
  <c r="BG200" i="50"/>
  <c r="BJ200" i="50"/>
  <c r="BK200" i="50"/>
  <c r="BF83" i="50"/>
  <c r="BG83" i="50"/>
  <c r="BH83" i="50"/>
  <c r="BI83" i="50"/>
  <c r="BJ83" i="50"/>
  <c r="BK83" i="50"/>
  <c r="BR88" i="50"/>
  <c r="BL83" i="50"/>
  <c r="BM83" i="50"/>
  <c r="BF169" i="50"/>
  <c r="BG169" i="50"/>
  <c r="BH169" i="50"/>
  <c r="BI169" i="50"/>
  <c r="BL169" i="50"/>
  <c r="BJ169" i="50"/>
  <c r="BK169" i="50"/>
  <c r="BM169" i="50"/>
  <c r="BF208" i="50"/>
  <c r="BG208" i="50"/>
  <c r="BH208" i="50"/>
  <c r="BI208" i="50"/>
  <c r="BJ208" i="50"/>
  <c r="BK208" i="50"/>
  <c r="BL208" i="50"/>
  <c r="BM208" i="50"/>
  <c r="BK111" i="50"/>
  <c r="BR116" i="50"/>
  <c r="BL111" i="50"/>
  <c r="BM111" i="50"/>
  <c r="BF111" i="50"/>
  <c r="BJ111" i="50"/>
  <c r="BG111" i="50"/>
  <c r="BH111" i="50"/>
  <c r="BI111" i="50"/>
  <c r="BF151" i="50"/>
  <c r="BG151" i="50"/>
  <c r="BH151" i="50"/>
  <c r="BI151" i="50"/>
  <c r="BJ151" i="50"/>
  <c r="BK151" i="50"/>
  <c r="BR156" i="50"/>
  <c r="BL151" i="50"/>
  <c r="BM151" i="50"/>
  <c r="BL225" i="50"/>
  <c r="BM225" i="50"/>
  <c r="BH225" i="50"/>
  <c r="BF225" i="50"/>
  <c r="BG225" i="50"/>
  <c r="BI225" i="50"/>
  <c r="BJ225" i="50"/>
  <c r="BK225" i="50"/>
  <c r="BG86" i="50"/>
  <c r="BH86" i="50"/>
  <c r="BI86" i="50"/>
  <c r="BJ86" i="50"/>
  <c r="BK86" i="50"/>
  <c r="BL86" i="50"/>
  <c r="BM86" i="50"/>
  <c r="BF86" i="50"/>
  <c r="BR91" i="50"/>
  <c r="BG115" i="50"/>
  <c r="BH115" i="50"/>
  <c r="BI115" i="50"/>
  <c r="BJ115" i="50"/>
  <c r="BK115" i="50"/>
  <c r="BR120" i="50"/>
  <c r="BL115" i="50"/>
  <c r="BM115" i="50"/>
  <c r="BF115" i="50"/>
  <c r="BG99" i="50"/>
  <c r="BH99" i="50"/>
  <c r="BI99" i="50"/>
  <c r="BJ99" i="50"/>
  <c r="BK99" i="50"/>
  <c r="BR104" i="50"/>
  <c r="BL99" i="50"/>
  <c r="BM99" i="50"/>
  <c r="BF99" i="50"/>
  <c r="BF214" i="50"/>
  <c r="BG214" i="50"/>
  <c r="BH214" i="50"/>
  <c r="BI214" i="50"/>
  <c r="BJ214" i="50"/>
  <c r="BK214" i="50"/>
  <c r="BL214" i="50"/>
  <c r="BM214" i="50"/>
  <c r="BF116" i="50"/>
  <c r="BG116" i="50"/>
  <c r="BH116" i="50"/>
  <c r="BI116" i="50"/>
  <c r="BJ116" i="50"/>
  <c r="BK116" i="50"/>
  <c r="BR121" i="50"/>
  <c r="BL116" i="50"/>
  <c r="BM116" i="50"/>
  <c r="BH188" i="50"/>
  <c r="BI188" i="50"/>
  <c r="BK188" i="50"/>
  <c r="BL188" i="50"/>
  <c r="BM188" i="50"/>
  <c r="BF188" i="50"/>
  <c r="BG188" i="50"/>
  <c r="BJ188" i="50"/>
  <c r="BJ108" i="50"/>
  <c r="BK108" i="50"/>
  <c r="BR113" i="50"/>
  <c r="BL108" i="50"/>
  <c r="BM108" i="50"/>
  <c r="BI108" i="50"/>
  <c r="BH108" i="50"/>
  <c r="BG108" i="50"/>
  <c r="BF108" i="50"/>
  <c r="BL114" i="50"/>
  <c r="BM114" i="50"/>
  <c r="BF114" i="50"/>
  <c r="BG114" i="50"/>
  <c r="BK114" i="50"/>
  <c r="BR119" i="50"/>
  <c r="BH114" i="50"/>
  <c r="BI114" i="50"/>
  <c r="BJ114" i="50"/>
  <c r="BH229" i="50"/>
  <c r="BI229" i="50"/>
  <c r="BJ229" i="50"/>
  <c r="BK229" i="50"/>
  <c r="BL229" i="50"/>
  <c r="BM229" i="50"/>
  <c r="BF229" i="50"/>
  <c r="BG229" i="50"/>
  <c r="BJ92" i="50"/>
  <c r="BK92" i="50"/>
  <c r="BR97" i="50"/>
  <c r="BL92" i="50"/>
  <c r="BM92" i="50"/>
  <c r="BI92" i="50"/>
  <c r="BF92" i="50"/>
  <c r="BH92" i="50"/>
  <c r="BG92" i="50"/>
  <c r="BG210" i="50"/>
  <c r="BH210" i="50"/>
  <c r="BI210" i="50"/>
  <c r="BJ210" i="50"/>
  <c r="BK210" i="50"/>
  <c r="BL210" i="50"/>
  <c r="BM210" i="50"/>
  <c r="BF210" i="50"/>
  <c r="BG178" i="50"/>
  <c r="BH178" i="50"/>
  <c r="BI178" i="50"/>
  <c r="BJ178" i="50"/>
  <c r="BK178" i="50"/>
  <c r="BM178" i="50"/>
  <c r="BF178" i="50"/>
  <c r="BL178" i="50"/>
  <c r="BL209" i="50"/>
  <c r="BM209" i="50"/>
  <c r="BF209" i="50"/>
  <c r="BG209" i="50"/>
  <c r="BH209" i="50"/>
  <c r="BI209" i="50"/>
  <c r="BJ209" i="50"/>
  <c r="BK209" i="50"/>
  <c r="BF87" i="50"/>
  <c r="BG87" i="50"/>
  <c r="BH87" i="50"/>
  <c r="BI87" i="50"/>
  <c r="BJ87" i="50"/>
  <c r="BK87" i="50"/>
  <c r="BL87" i="50"/>
  <c r="BR92" i="50"/>
  <c r="BM87" i="50"/>
  <c r="BF49" i="50"/>
  <c r="BG49" i="50"/>
  <c r="BH49" i="50"/>
  <c r="BI49" i="50"/>
  <c r="BJ49" i="50"/>
  <c r="BK49" i="50"/>
  <c r="BL49" i="50"/>
  <c r="BR54" i="50"/>
  <c r="BM49" i="50"/>
  <c r="BF149" i="50"/>
  <c r="BG149" i="50"/>
  <c r="BH149" i="50"/>
  <c r="BI149" i="50"/>
  <c r="BJ149" i="50"/>
  <c r="BL149" i="50"/>
  <c r="BK149" i="50"/>
  <c r="BM149" i="50"/>
  <c r="BR154" i="50"/>
  <c r="BM117" i="50"/>
  <c r="BF117" i="50"/>
  <c r="BG117" i="50"/>
  <c r="BH117" i="50"/>
  <c r="BI117" i="50"/>
  <c r="BJ117" i="50"/>
  <c r="BK117" i="50"/>
  <c r="BL117" i="50"/>
  <c r="BR122" i="50"/>
  <c r="BF165" i="50"/>
  <c r="BG165" i="50"/>
  <c r="BH165" i="50"/>
  <c r="BI165" i="50"/>
  <c r="BL165" i="50"/>
  <c r="BJ165" i="50"/>
  <c r="BK165" i="50"/>
  <c r="BM165" i="50"/>
  <c r="BF32" i="50"/>
  <c r="BG32" i="50"/>
  <c r="BH32" i="50"/>
  <c r="BI32" i="50"/>
  <c r="BJ32" i="50"/>
  <c r="BK32" i="50"/>
  <c r="BR37" i="50"/>
  <c r="BL32" i="50"/>
  <c r="BM32" i="50"/>
  <c r="BF223" i="50"/>
  <c r="BG223" i="50"/>
  <c r="BH223" i="50"/>
  <c r="BI223" i="50"/>
  <c r="BJ223" i="50"/>
  <c r="BK223" i="50"/>
  <c r="BL223" i="50"/>
  <c r="BM223" i="50"/>
  <c r="BH134" i="50"/>
  <c r="BI134" i="50"/>
  <c r="BJ134" i="50"/>
  <c r="BK134" i="50"/>
  <c r="BR139" i="50"/>
  <c r="BL134" i="50"/>
  <c r="BM134" i="50"/>
  <c r="BF134" i="50"/>
  <c r="BG134" i="50"/>
  <c r="BM88" i="50"/>
  <c r="BF88" i="50"/>
  <c r="BG88" i="50"/>
  <c r="BH88" i="50"/>
  <c r="BI88" i="50"/>
  <c r="BJ88" i="50"/>
  <c r="BK88" i="50"/>
  <c r="BL88" i="50"/>
  <c r="BR93" i="50"/>
  <c r="BL130" i="50"/>
  <c r="BM130" i="50"/>
  <c r="BF130" i="50"/>
  <c r="BH130" i="50"/>
  <c r="BR135" i="50"/>
  <c r="BI130" i="50"/>
  <c r="BJ130" i="50"/>
  <c r="BK130" i="50"/>
  <c r="BG130" i="50"/>
  <c r="BF106" i="50"/>
  <c r="BG106" i="50"/>
  <c r="BH106" i="50"/>
  <c r="BI106" i="50"/>
  <c r="BJ106" i="50"/>
  <c r="BK106" i="50"/>
  <c r="BR111" i="50"/>
  <c r="BL106" i="50"/>
  <c r="BM106" i="50"/>
  <c r="BG185" i="50"/>
  <c r="BH185" i="50"/>
  <c r="BJ185" i="50"/>
  <c r="BK185" i="50"/>
  <c r="BL185" i="50"/>
  <c r="BI185" i="50"/>
  <c r="BM185" i="50"/>
  <c r="BF185" i="50"/>
  <c r="BH118" i="50"/>
  <c r="BI118" i="50"/>
  <c r="BJ118" i="50"/>
  <c r="BK118" i="50"/>
  <c r="BR123" i="50"/>
  <c r="BL118" i="50"/>
  <c r="BM118" i="50"/>
  <c r="BF118" i="50"/>
  <c r="BG118" i="50"/>
  <c r="BF39" i="50"/>
  <c r="BG39" i="50"/>
  <c r="BH39" i="50"/>
  <c r="BI39" i="50"/>
  <c r="BJ39" i="50"/>
  <c r="BK39" i="50"/>
  <c r="BR44" i="50"/>
  <c r="BL39" i="50"/>
  <c r="BM39" i="50"/>
  <c r="BF132" i="50"/>
  <c r="BG132" i="50"/>
  <c r="BH132" i="50"/>
  <c r="BI132" i="50"/>
  <c r="BK132" i="50"/>
  <c r="BL132" i="50"/>
  <c r="BJ132" i="50"/>
  <c r="BM132" i="50"/>
  <c r="BR137" i="50"/>
  <c r="BI44" i="50"/>
  <c r="BJ44" i="50"/>
  <c r="BK44" i="50"/>
  <c r="BR49" i="50"/>
  <c r="BL44" i="50"/>
  <c r="BM44" i="50"/>
  <c r="BH44" i="50"/>
  <c r="BF44" i="50"/>
  <c r="BG44" i="50"/>
  <c r="BF46" i="50"/>
  <c r="BG46" i="50"/>
  <c r="BH46" i="50"/>
  <c r="BI46" i="50"/>
  <c r="BJ46" i="50"/>
  <c r="BK46" i="50"/>
  <c r="BR51" i="50"/>
  <c r="BL46" i="50"/>
  <c r="BM46" i="50"/>
  <c r="BF164" i="50"/>
  <c r="BG164" i="50"/>
  <c r="BH164" i="50"/>
  <c r="BI164" i="50"/>
  <c r="BJ164" i="50"/>
  <c r="BK164" i="50"/>
  <c r="BL164" i="50"/>
  <c r="BM164" i="50"/>
  <c r="BI232" i="50"/>
  <c r="BJ232" i="50"/>
  <c r="BK232" i="50"/>
  <c r="BL232" i="50"/>
  <c r="BM232" i="50"/>
  <c r="BF232" i="50"/>
  <c r="BG232" i="50"/>
  <c r="BH232" i="50"/>
  <c r="BF221" i="50"/>
  <c r="BG221" i="50"/>
  <c r="BH221" i="50"/>
  <c r="BI221" i="50"/>
  <c r="BJ221" i="50"/>
  <c r="BK221" i="50"/>
  <c r="BL221" i="50"/>
  <c r="BM221" i="50"/>
  <c r="BF227" i="50"/>
  <c r="BG227" i="50"/>
  <c r="BH227" i="50"/>
  <c r="BI227" i="50"/>
  <c r="BJ227" i="50"/>
  <c r="BK227" i="50"/>
  <c r="BL227" i="50"/>
  <c r="BM227" i="50"/>
  <c r="BF100" i="50"/>
  <c r="BG100" i="50"/>
  <c r="BH100" i="50"/>
  <c r="BI100" i="50"/>
  <c r="BJ100" i="50"/>
  <c r="BK100" i="50"/>
  <c r="BR105" i="50"/>
  <c r="BL100" i="50"/>
  <c r="BM100" i="50"/>
  <c r="BM228" i="50"/>
  <c r="BI228" i="50"/>
  <c r="BF228" i="50"/>
  <c r="BG228" i="50"/>
  <c r="BH228" i="50"/>
  <c r="BJ228" i="50"/>
  <c r="BK228" i="50"/>
  <c r="BL228" i="50"/>
  <c r="BF183" i="50"/>
  <c r="BH183" i="50"/>
  <c r="BK183" i="50"/>
  <c r="BM183" i="50"/>
  <c r="BG183" i="50"/>
  <c r="BI183" i="50"/>
  <c r="BJ183" i="50"/>
  <c r="BL183" i="50"/>
  <c r="BF16" i="50"/>
  <c r="BG16" i="50"/>
  <c r="BH16" i="50"/>
  <c r="BI16" i="50"/>
  <c r="BJ16" i="50"/>
  <c r="BK16" i="50"/>
  <c r="BR21" i="50"/>
  <c r="BL16" i="50"/>
  <c r="BM16" i="50"/>
  <c r="BM72" i="50"/>
  <c r="BF72" i="50"/>
  <c r="BG72" i="50"/>
  <c r="BL72" i="50"/>
  <c r="BH72" i="50"/>
  <c r="BR77" i="50"/>
  <c r="BI72" i="50"/>
  <c r="BJ72" i="50"/>
  <c r="BK72" i="50"/>
  <c r="BH213" i="50"/>
  <c r="BI213" i="50"/>
  <c r="BJ213" i="50"/>
  <c r="BK213" i="50"/>
  <c r="BL213" i="50"/>
  <c r="BM213" i="50"/>
  <c r="BF213" i="50"/>
  <c r="BG213" i="50"/>
  <c r="BF155" i="50"/>
  <c r="BG155" i="50"/>
  <c r="BH155" i="50"/>
  <c r="BI155" i="50"/>
  <c r="BJ155" i="50"/>
  <c r="BK155" i="50"/>
  <c r="BR160" i="50"/>
  <c r="BL155" i="50"/>
  <c r="BM155" i="50"/>
  <c r="BM180" i="50"/>
  <c r="BF180" i="50"/>
  <c r="BG180" i="50"/>
  <c r="BJ180" i="50"/>
  <c r="BL180" i="50"/>
  <c r="BH180" i="50"/>
  <c r="BI180" i="50"/>
  <c r="BK180" i="50"/>
  <c r="BF148" i="50"/>
  <c r="BG148" i="50"/>
  <c r="BH148" i="50"/>
  <c r="BI148" i="50"/>
  <c r="BJ148" i="50"/>
  <c r="BK148" i="50"/>
  <c r="BR153" i="50"/>
  <c r="BL148" i="50"/>
  <c r="BM148" i="50"/>
  <c r="BF23" i="50"/>
  <c r="BG23" i="50"/>
  <c r="BH23" i="50"/>
  <c r="BI23" i="50"/>
  <c r="BJ23" i="50"/>
  <c r="BK23" i="50"/>
  <c r="BR28" i="50"/>
  <c r="BL23" i="50"/>
  <c r="BM23" i="50"/>
  <c r="BF78" i="50"/>
  <c r="BG78" i="50"/>
  <c r="BH78" i="50"/>
  <c r="BI78" i="50"/>
  <c r="BJ78" i="50"/>
  <c r="BK78" i="50"/>
  <c r="BR83" i="50"/>
  <c r="BL78" i="50"/>
  <c r="BM78" i="50"/>
  <c r="BH197" i="50"/>
  <c r="BK197" i="50"/>
  <c r="BL197" i="50"/>
  <c r="BG197" i="50"/>
  <c r="BF197" i="50"/>
  <c r="BI197" i="50"/>
  <c r="BJ197" i="50"/>
  <c r="BM197" i="50"/>
  <c r="BF161" i="50"/>
  <c r="BG161" i="50"/>
  <c r="BH161" i="50"/>
  <c r="BI161" i="50"/>
  <c r="BJ161" i="50"/>
  <c r="BK161" i="50"/>
  <c r="BL161" i="50"/>
  <c r="BM161" i="50"/>
  <c r="BK95" i="50"/>
  <c r="BR100" i="50"/>
  <c r="BL95" i="50"/>
  <c r="BM95" i="50"/>
  <c r="BF95" i="50"/>
  <c r="BJ95" i="50"/>
  <c r="BG95" i="50"/>
  <c r="BH95" i="50"/>
  <c r="BI95" i="50"/>
  <c r="BI216" i="50"/>
  <c r="BJ216" i="50"/>
  <c r="BK216" i="50"/>
  <c r="BL216" i="50"/>
  <c r="BM216" i="50"/>
  <c r="BF216" i="50"/>
  <c r="BH216" i="50"/>
  <c r="BG216" i="50"/>
  <c r="BK18" i="50"/>
  <c r="BR23" i="50"/>
  <c r="BL18" i="50"/>
  <c r="BM18" i="50"/>
  <c r="BJ18" i="50"/>
  <c r="BF18" i="50"/>
  <c r="BI18" i="50"/>
  <c r="BH18" i="50"/>
  <c r="BG18" i="50"/>
  <c r="BF26" i="50"/>
  <c r="BG26" i="50"/>
  <c r="BH26" i="50"/>
  <c r="BI26" i="50"/>
  <c r="BJ26" i="50"/>
  <c r="BK26" i="50"/>
  <c r="BR31" i="50"/>
  <c r="BL26" i="50"/>
  <c r="BM26" i="50"/>
  <c r="BG201" i="50"/>
  <c r="BJ201" i="50"/>
  <c r="BK201" i="50"/>
  <c r="BL201" i="50"/>
  <c r="BF201" i="50"/>
  <c r="BH201" i="50"/>
  <c r="BI201" i="50"/>
  <c r="BM201" i="50"/>
  <c r="BL37" i="50"/>
  <c r="BM37" i="50"/>
  <c r="BF37" i="50"/>
  <c r="BK37" i="50"/>
  <c r="BR42" i="50"/>
  <c r="BG37" i="50"/>
  <c r="BH37" i="50"/>
  <c r="BI37" i="50"/>
  <c r="BJ37" i="50"/>
  <c r="BF202" i="50"/>
  <c r="BG202" i="50"/>
  <c r="BI202" i="50"/>
  <c r="BH202" i="50"/>
  <c r="BM202" i="50"/>
  <c r="BJ202" i="50"/>
  <c r="BK202" i="50"/>
  <c r="BL202" i="50"/>
  <c r="BF104" i="50"/>
  <c r="BG104" i="50"/>
  <c r="BH104" i="50"/>
  <c r="BI104" i="50"/>
  <c r="BM104" i="50"/>
  <c r="BJ104" i="50"/>
  <c r="BK104" i="50"/>
  <c r="BL104" i="50"/>
  <c r="BR109" i="50"/>
  <c r="BK82" i="50"/>
  <c r="BR87" i="50"/>
  <c r="BL82" i="50"/>
  <c r="BM82" i="50"/>
  <c r="BJ82" i="50"/>
  <c r="BF82" i="50"/>
  <c r="BG82" i="50"/>
  <c r="BH82" i="50"/>
  <c r="BI82" i="50"/>
  <c r="BF71" i="50"/>
  <c r="BG71" i="50"/>
  <c r="BH71" i="50"/>
  <c r="BI71" i="50"/>
  <c r="BJ71" i="50"/>
  <c r="BK71" i="50"/>
  <c r="BR76" i="50"/>
  <c r="BL71" i="50"/>
  <c r="BM71" i="50"/>
  <c r="BF75" i="50"/>
  <c r="BG75" i="50"/>
  <c r="BH75" i="50"/>
  <c r="BM75" i="50"/>
  <c r="BI75" i="50"/>
  <c r="BJ75" i="50"/>
  <c r="BR80" i="50"/>
  <c r="BK75" i="50"/>
  <c r="BL75" i="50"/>
  <c r="BF173" i="50"/>
  <c r="BG173" i="50"/>
  <c r="BH173" i="50"/>
  <c r="BI173" i="50"/>
  <c r="BJ173" i="50"/>
  <c r="BM173" i="50"/>
  <c r="BK173" i="50"/>
  <c r="BL173" i="50"/>
  <c r="BF126" i="50"/>
  <c r="BG126" i="50"/>
  <c r="BI126" i="50"/>
  <c r="BJ126" i="50"/>
  <c r="BR131" i="50"/>
  <c r="BH126" i="50"/>
  <c r="BK126" i="50"/>
  <c r="BL126" i="50"/>
  <c r="BM126" i="50"/>
  <c r="BJ79" i="50"/>
  <c r="BK79" i="50"/>
  <c r="BR84" i="50"/>
  <c r="BL79" i="50"/>
  <c r="BM79" i="50"/>
  <c r="BI79" i="50"/>
  <c r="BF79" i="50"/>
  <c r="BG79" i="50"/>
  <c r="BH79" i="50"/>
  <c r="BF43" i="50"/>
  <c r="BG43" i="50"/>
  <c r="BH43" i="50"/>
  <c r="BM43" i="50"/>
  <c r="BI43" i="50"/>
  <c r="BJ43" i="50"/>
  <c r="BR48" i="50"/>
  <c r="BK43" i="50"/>
  <c r="BL43" i="50"/>
  <c r="BF42" i="50"/>
  <c r="BG42" i="50"/>
  <c r="BH42" i="50"/>
  <c r="BI42" i="50"/>
  <c r="BJ42" i="50"/>
  <c r="BK42" i="50"/>
  <c r="BR47" i="50"/>
  <c r="BL42" i="50"/>
  <c r="BM42" i="50"/>
  <c r="BF224" i="50"/>
  <c r="BG224" i="50"/>
  <c r="BH224" i="50"/>
  <c r="BI224" i="50"/>
  <c r="BJ224" i="50"/>
  <c r="BK224" i="50"/>
  <c r="BL224" i="50"/>
  <c r="BM224" i="50"/>
  <c r="BF167" i="50"/>
  <c r="BG167" i="50"/>
  <c r="BH167" i="50"/>
  <c r="BI167" i="50"/>
  <c r="BL167" i="50"/>
  <c r="BJ167" i="50"/>
  <c r="BK167" i="50"/>
  <c r="BM167" i="50"/>
  <c r="BF84" i="50"/>
  <c r="BG84" i="50"/>
  <c r="BH84" i="50"/>
  <c r="BI84" i="50"/>
  <c r="BJ84" i="50"/>
  <c r="BK84" i="50"/>
  <c r="BM84" i="50"/>
  <c r="BR89" i="50"/>
  <c r="BL84" i="50"/>
  <c r="BF138" i="50"/>
  <c r="BG138" i="50"/>
  <c r="BH138" i="50"/>
  <c r="BI138" i="50"/>
  <c r="BJ138" i="50"/>
  <c r="BK138" i="50"/>
  <c r="BR143" i="50"/>
  <c r="BL138" i="50"/>
  <c r="BM138" i="50"/>
  <c r="BK190" i="50"/>
  <c r="BH190" i="50"/>
  <c r="BJ190" i="50"/>
  <c r="BF190" i="50"/>
  <c r="BG190" i="50"/>
  <c r="BI190" i="50"/>
  <c r="BL190" i="50"/>
  <c r="BM190" i="50"/>
  <c r="BF58" i="50"/>
  <c r="BG58" i="50"/>
  <c r="BH58" i="50"/>
  <c r="BI58" i="50"/>
  <c r="BJ58" i="50"/>
  <c r="BK58" i="50"/>
  <c r="BR63" i="50"/>
  <c r="BL58" i="50"/>
  <c r="BM58" i="50"/>
  <c r="BF175" i="50"/>
  <c r="BG175" i="50"/>
  <c r="BH175" i="50"/>
  <c r="BI175" i="50"/>
  <c r="BJ175" i="50"/>
  <c r="BL175" i="50"/>
  <c r="BM175" i="50"/>
  <c r="BK175" i="50"/>
  <c r="BH181" i="50"/>
  <c r="BI181" i="50"/>
  <c r="BJ181" i="50"/>
  <c r="BK181" i="50"/>
  <c r="BL181" i="50"/>
  <c r="BG181" i="50"/>
  <c r="BF181" i="50"/>
  <c r="BM181" i="50"/>
  <c r="BF36" i="50"/>
  <c r="BG36" i="50"/>
  <c r="BH36" i="50"/>
  <c r="BI36" i="50"/>
  <c r="BJ36" i="50"/>
  <c r="BK36" i="50"/>
  <c r="BR41" i="50"/>
  <c r="BL36" i="50"/>
  <c r="BM36" i="50"/>
  <c r="BF81" i="50"/>
  <c r="BG81" i="50"/>
  <c r="BH81" i="50"/>
  <c r="BI81" i="50"/>
  <c r="BJ81" i="50"/>
  <c r="BK81" i="50"/>
  <c r="BL81" i="50"/>
  <c r="BM81" i="50"/>
  <c r="BR86" i="50"/>
  <c r="BF230" i="50"/>
  <c r="BG230" i="50"/>
  <c r="BH230" i="50"/>
  <c r="BI230" i="50"/>
  <c r="BJ230" i="50"/>
  <c r="BK230" i="50"/>
  <c r="BL230" i="50"/>
  <c r="BM230" i="50"/>
  <c r="BM203" i="50"/>
  <c r="BI203" i="50"/>
  <c r="BF203" i="50"/>
  <c r="BG203" i="50"/>
  <c r="BH203" i="50"/>
  <c r="BJ203" i="50"/>
  <c r="BK203" i="50"/>
  <c r="BL203" i="50"/>
  <c r="BM212" i="50"/>
  <c r="BF212" i="50"/>
  <c r="BG212" i="50"/>
  <c r="BH212" i="50"/>
  <c r="BI212" i="50"/>
  <c r="BJ212" i="50"/>
  <c r="BK212" i="50"/>
  <c r="BL212" i="50"/>
  <c r="BI163" i="50"/>
  <c r="BJ163" i="50"/>
  <c r="BK163" i="50"/>
  <c r="BL163" i="50"/>
  <c r="BM163" i="50"/>
  <c r="BF163" i="50"/>
  <c r="BH163" i="50"/>
  <c r="BG163" i="50"/>
  <c r="BF59" i="50"/>
  <c r="BG59" i="50"/>
  <c r="BH59" i="50"/>
  <c r="BM59" i="50"/>
  <c r="BL59" i="50"/>
  <c r="BK59" i="50"/>
  <c r="BR64" i="50"/>
  <c r="BI59" i="50"/>
  <c r="BJ59" i="50"/>
  <c r="BI137" i="50"/>
  <c r="BJ137" i="50"/>
  <c r="BK137" i="50"/>
  <c r="BR142" i="50"/>
  <c r="BL137" i="50"/>
  <c r="BM137" i="50"/>
  <c r="BF137" i="50"/>
  <c r="BG137" i="50"/>
  <c r="BH137" i="50"/>
  <c r="BG145" i="50"/>
  <c r="BH145" i="50"/>
  <c r="BF145" i="50"/>
  <c r="BI145" i="50"/>
  <c r="BJ145" i="50"/>
  <c r="BR150" i="50"/>
  <c r="BK145" i="50"/>
  <c r="BL145" i="50"/>
  <c r="BM145" i="50"/>
  <c r="BF90" i="50"/>
  <c r="BG90" i="50"/>
  <c r="BH90" i="50"/>
  <c r="BI90" i="50"/>
  <c r="BJ90" i="50"/>
  <c r="BK90" i="50"/>
  <c r="BR95" i="50"/>
  <c r="BL90" i="50"/>
  <c r="BM90" i="50"/>
  <c r="BF233" i="50"/>
  <c r="BG233" i="50"/>
  <c r="BH233" i="50"/>
  <c r="BI233" i="50"/>
  <c r="BJ233" i="50"/>
  <c r="BK233" i="50"/>
  <c r="BL233" i="50"/>
  <c r="BM233" i="50"/>
  <c r="BI89" i="50"/>
  <c r="BJ89" i="50"/>
  <c r="BK89" i="50"/>
  <c r="BR94" i="50"/>
  <c r="BL89" i="50"/>
  <c r="BM89" i="50"/>
  <c r="BH89" i="50"/>
  <c r="BF89" i="50"/>
  <c r="BG89" i="50"/>
  <c r="BF195" i="50"/>
  <c r="BH195" i="50"/>
  <c r="BI195" i="50"/>
  <c r="BJ195" i="50"/>
  <c r="BL195" i="50"/>
  <c r="BG195" i="50"/>
  <c r="BK195" i="50"/>
  <c r="BM195" i="50"/>
  <c r="BH57" i="50"/>
  <c r="BI57" i="50"/>
  <c r="BJ57" i="50"/>
  <c r="BK57" i="50"/>
  <c r="BR62" i="50"/>
  <c r="BL57" i="50"/>
  <c r="BM57" i="50"/>
  <c r="BG57" i="50"/>
  <c r="BF57" i="50"/>
  <c r="BF152" i="50"/>
  <c r="BG152" i="50"/>
  <c r="BH152" i="50"/>
  <c r="BI152" i="50"/>
  <c r="BJ152" i="50"/>
  <c r="BK152" i="50"/>
  <c r="BR157" i="50"/>
  <c r="BM152" i="50"/>
  <c r="BL152" i="50"/>
  <c r="BI76" i="50"/>
  <c r="BJ76" i="50"/>
  <c r="BK76" i="50"/>
  <c r="BR81" i="50"/>
  <c r="BL76" i="50"/>
  <c r="BM76" i="50"/>
  <c r="BH76" i="50"/>
  <c r="BF76" i="50"/>
  <c r="BG76" i="50"/>
  <c r="BF220" i="50"/>
  <c r="BG220" i="50"/>
  <c r="BH220" i="50"/>
  <c r="BI220" i="50"/>
  <c r="BJ220" i="50"/>
  <c r="BK220" i="50"/>
  <c r="BL220" i="50"/>
  <c r="BM220" i="50"/>
  <c r="BI28" i="50"/>
  <c r="BJ28" i="50"/>
  <c r="BK28" i="50"/>
  <c r="BR33" i="50"/>
  <c r="BL28" i="50"/>
  <c r="BM28" i="50"/>
  <c r="BH28" i="50"/>
  <c r="BG28" i="50"/>
  <c r="BF28" i="50"/>
  <c r="BM133" i="50"/>
  <c r="BG133" i="50"/>
  <c r="BI133" i="50"/>
  <c r="BJ133" i="50"/>
  <c r="BK133" i="50"/>
  <c r="BL133" i="50"/>
  <c r="BR138" i="50"/>
  <c r="BH133" i="50"/>
  <c r="BF133" i="50"/>
  <c r="BM56" i="50"/>
  <c r="BF56" i="50"/>
  <c r="BG56" i="50"/>
  <c r="BL56" i="50"/>
  <c r="BH56" i="50"/>
  <c r="BR61" i="50"/>
  <c r="BI56" i="50"/>
  <c r="BJ56" i="50"/>
  <c r="BK56" i="50"/>
  <c r="BH25" i="50"/>
  <c r="BI25" i="50"/>
  <c r="BJ25" i="50"/>
  <c r="BK25" i="50"/>
  <c r="BR30" i="50"/>
  <c r="BL25" i="50"/>
  <c r="BM25" i="50"/>
  <c r="BG25" i="50"/>
  <c r="BF25" i="50"/>
  <c r="BL98" i="50"/>
  <c r="BM98" i="50"/>
  <c r="BF98" i="50"/>
  <c r="BG98" i="50"/>
  <c r="BK98" i="50"/>
  <c r="BR103" i="50"/>
  <c r="BH98" i="50"/>
  <c r="BI98" i="50"/>
  <c r="BJ98" i="50"/>
  <c r="BF162" i="50"/>
  <c r="BG162" i="50"/>
  <c r="BH162" i="50"/>
  <c r="BK162" i="50"/>
  <c r="BM162" i="50"/>
  <c r="BI162" i="50"/>
  <c r="BJ162" i="50"/>
  <c r="BL162" i="50"/>
  <c r="BL69" i="50"/>
  <c r="BM69" i="50"/>
  <c r="BF69" i="50"/>
  <c r="BK69" i="50"/>
  <c r="BR74" i="50"/>
  <c r="BG69" i="50"/>
  <c r="BH69" i="50"/>
  <c r="BI69" i="50"/>
  <c r="BJ69" i="50"/>
  <c r="BG147" i="50"/>
  <c r="BH147" i="50"/>
  <c r="BI147" i="50"/>
  <c r="BJ147" i="50"/>
  <c r="BK147" i="50"/>
  <c r="BM147" i="50"/>
  <c r="BR152" i="50"/>
  <c r="BF147" i="50"/>
  <c r="BL147" i="50"/>
  <c r="BF52" i="50"/>
  <c r="BG52" i="50"/>
  <c r="BH52" i="50"/>
  <c r="BI52" i="50"/>
  <c r="BJ52" i="50"/>
  <c r="BK52" i="50"/>
  <c r="BR57" i="50"/>
  <c r="BL52" i="50"/>
  <c r="BM52" i="50"/>
  <c r="BK222" i="50"/>
  <c r="BL222" i="50"/>
  <c r="BG222" i="50"/>
  <c r="BM222" i="50"/>
  <c r="BF222" i="50"/>
  <c r="BH222" i="50"/>
  <c r="BI222" i="50"/>
  <c r="BJ222" i="50"/>
  <c r="BF141" i="50"/>
  <c r="BG141" i="50"/>
  <c r="BH141" i="50"/>
  <c r="BI141" i="50"/>
  <c r="BJ141" i="50"/>
  <c r="BK141" i="50"/>
  <c r="BR146" i="50"/>
  <c r="BL141" i="50"/>
  <c r="BM141" i="50"/>
  <c r="BF112" i="50"/>
  <c r="BG112" i="50"/>
  <c r="BH112" i="50"/>
  <c r="BI112" i="50"/>
  <c r="BJ112" i="50"/>
  <c r="BK112" i="50"/>
  <c r="BR117" i="50"/>
  <c r="BL112" i="50"/>
  <c r="BM112" i="50"/>
  <c r="BL85" i="50"/>
  <c r="BM85" i="50"/>
  <c r="BF85" i="50"/>
  <c r="BG85" i="50"/>
  <c r="BH85" i="50"/>
  <c r="BI85" i="50"/>
  <c r="BJ85" i="50"/>
  <c r="BK85" i="50"/>
  <c r="BR90" i="50"/>
  <c r="BI105" i="50"/>
  <c r="BJ105" i="50"/>
  <c r="BK105" i="50"/>
  <c r="BR110" i="50"/>
  <c r="BL105" i="50"/>
  <c r="BM105" i="50"/>
  <c r="BH105" i="50"/>
  <c r="BF105" i="50"/>
  <c r="BG105" i="50"/>
  <c r="BF94" i="50"/>
  <c r="BG94" i="50"/>
  <c r="BH94" i="50"/>
  <c r="BI94" i="50"/>
  <c r="BJ94" i="50"/>
  <c r="BK94" i="50"/>
  <c r="BR99" i="50"/>
  <c r="BL94" i="50"/>
  <c r="BM94" i="50"/>
  <c r="BF68" i="50"/>
  <c r="BG68" i="50"/>
  <c r="BH68" i="50"/>
  <c r="BI68" i="50"/>
  <c r="BJ68" i="50"/>
  <c r="BK68" i="50"/>
  <c r="BR73" i="50"/>
  <c r="BL68" i="50"/>
  <c r="BM68" i="50"/>
  <c r="BF17" i="50"/>
  <c r="BG17" i="50"/>
  <c r="BH17" i="50"/>
  <c r="BI17" i="50"/>
  <c r="BJ17" i="50"/>
  <c r="BK17" i="50"/>
  <c r="BR22" i="50"/>
  <c r="BL17" i="50"/>
  <c r="BM17" i="50"/>
  <c r="BF211" i="50"/>
  <c r="BG211" i="50"/>
  <c r="BH211" i="50"/>
  <c r="BI211" i="50"/>
  <c r="BJ211" i="50"/>
  <c r="BK211" i="50"/>
  <c r="BL211" i="50"/>
  <c r="BM211" i="50"/>
  <c r="BF231" i="50"/>
  <c r="BG231" i="50"/>
  <c r="BH231" i="50"/>
  <c r="BI231" i="50"/>
  <c r="BJ231" i="50"/>
  <c r="BK231" i="50"/>
  <c r="BL231" i="50"/>
  <c r="BM231" i="50"/>
  <c r="BF199" i="50"/>
  <c r="BH199" i="50"/>
  <c r="BM199" i="50"/>
  <c r="BJ199" i="50"/>
  <c r="BK199" i="50"/>
  <c r="BL199" i="50"/>
  <c r="BG199" i="50"/>
  <c r="BI199" i="50"/>
  <c r="BG192" i="50"/>
  <c r="BH192" i="50"/>
  <c r="BI192" i="50"/>
  <c r="BK192" i="50"/>
  <c r="BM192" i="50"/>
  <c r="BF192" i="50"/>
  <c r="BJ192" i="50"/>
  <c r="BL192" i="50"/>
  <c r="BR13" i="50"/>
  <c r="BF109" i="50"/>
  <c r="BG109" i="50"/>
  <c r="BH109" i="50"/>
  <c r="BI109" i="50"/>
  <c r="BJ109" i="50"/>
  <c r="BK109" i="50"/>
  <c r="BR114" i="50"/>
  <c r="BL109" i="50"/>
  <c r="BM109" i="50"/>
  <c r="BF113" i="50"/>
  <c r="BG113" i="50"/>
  <c r="BH113" i="50"/>
  <c r="BI113" i="50"/>
  <c r="BJ113" i="50"/>
  <c r="BK113" i="50"/>
  <c r="BR118" i="50"/>
  <c r="BL113" i="50"/>
  <c r="BM113" i="50"/>
  <c r="BF27" i="50"/>
  <c r="BG27" i="50"/>
  <c r="BH27" i="50"/>
  <c r="BM27" i="50"/>
  <c r="BI27" i="50"/>
  <c r="BJ27" i="50"/>
  <c r="BR32" i="50"/>
  <c r="BK27" i="50"/>
  <c r="BL27" i="50"/>
  <c r="BH73" i="50"/>
  <c r="BI73" i="50"/>
  <c r="BJ73" i="50"/>
  <c r="BK73" i="50"/>
  <c r="BR78" i="50"/>
  <c r="BL73" i="50"/>
  <c r="BM73" i="50"/>
  <c r="BG73" i="50"/>
  <c r="BF73" i="50"/>
  <c r="BF123" i="50"/>
  <c r="BG123" i="50"/>
  <c r="BH123" i="50"/>
  <c r="BI123" i="50"/>
  <c r="BR128" i="50"/>
  <c r="BJ123" i="50"/>
  <c r="BK123" i="50"/>
  <c r="BL123" i="50"/>
  <c r="BM123" i="50"/>
  <c r="BF74" i="50"/>
  <c r="BG74" i="50"/>
  <c r="BH74" i="50"/>
  <c r="BI74" i="50"/>
  <c r="BJ74" i="50"/>
  <c r="BK74" i="50"/>
  <c r="BR79" i="50"/>
  <c r="BL74" i="50"/>
  <c r="BM74" i="50"/>
  <c r="BF142" i="50"/>
  <c r="BG142" i="50"/>
  <c r="BI142" i="50"/>
  <c r="BJ142" i="50"/>
  <c r="BK142" i="50"/>
  <c r="BL142" i="50"/>
  <c r="BM142" i="50"/>
  <c r="BR147" i="50"/>
  <c r="BH142" i="50"/>
  <c r="BF166" i="50"/>
  <c r="BG166" i="50"/>
  <c r="BH166" i="50"/>
  <c r="BI166" i="50"/>
  <c r="BL166" i="50"/>
  <c r="BJ166" i="50"/>
  <c r="BK166" i="50"/>
  <c r="BM166" i="50"/>
  <c r="BM40" i="50"/>
  <c r="BF40" i="50"/>
  <c r="BG40" i="50"/>
  <c r="BL40" i="50"/>
  <c r="BH40" i="50"/>
  <c r="BR45" i="50"/>
  <c r="BI40" i="50"/>
  <c r="BJ40" i="50"/>
  <c r="BK40" i="50"/>
  <c r="BF80" i="50"/>
  <c r="BG80" i="50"/>
  <c r="BH80" i="50"/>
  <c r="BI80" i="50"/>
  <c r="BJ80" i="50"/>
  <c r="BK80" i="50"/>
  <c r="BR85" i="50"/>
  <c r="BL80" i="50"/>
  <c r="BM80" i="50"/>
  <c r="BF14" i="50"/>
  <c r="BG14" i="50"/>
  <c r="BH14" i="50"/>
  <c r="BI14" i="50"/>
  <c r="BJ14" i="50"/>
  <c r="BK14" i="50"/>
  <c r="BR19" i="50"/>
  <c r="BL14" i="50"/>
  <c r="BM14" i="50"/>
  <c r="BF65" i="50"/>
  <c r="BG65" i="50"/>
  <c r="BH65" i="50"/>
  <c r="BI65" i="50"/>
  <c r="BJ65" i="50"/>
  <c r="BK65" i="50"/>
  <c r="BR70" i="50"/>
  <c r="BL65" i="50"/>
  <c r="BM65" i="50"/>
  <c r="BF191" i="50"/>
  <c r="BI191" i="50"/>
  <c r="BJ191" i="50"/>
  <c r="BL191" i="50"/>
  <c r="BM191" i="50"/>
  <c r="BG191" i="50"/>
  <c r="BH191" i="50"/>
  <c r="BK191" i="50"/>
  <c r="BF91" i="50"/>
  <c r="BG91" i="50"/>
  <c r="BH91" i="50"/>
  <c r="BI91" i="50"/>
  <c r="BJ91" i="50"/>
  <c r="BK91" i="50"/>
  <c r="BL91" i="50"/>
  <c r="BM91" i="50"/>
  <c r="BR96" i="50"/>
  <c r="BK50" i="50"/>
  <c r="BR55" i="50"/>
  <c r="BL50" i="50"/>
  <c r="BM50" i="50"/>
  <c r="BJ50" i="50"/>
  <c r="BF50" i="50"/>
  <c r="BG50" i="50"/>
  <c r="BH50" i="50"/>
  <c r="BI50" i="50"/>
  <c r="BG194" i="50"/>
  <c r="BJ194" i="50"/>
  <c r="BK194" i="50"/>
  <c r="BM194" i="50"/>
  <c r="BF194" i="50"/>
  <c r="BH194" i="50"/>
  <c r="BI194" i="50"/>
  <c r="BL194" i="50"/>
  <c r="BR14" i="50"/>
  <c r="BF9" i="50"/>
  <c r="BG9" i="50"/>
  <c r="BH9" i="50"/>
  <c r="BI9" i="50"/>
  <c r="BJ9" i="50"/>
  <c r="BK9" i="50"/>
  <c r="BL9" i="50"/>
  <c r="BM9" i="50"/>
  <c r="BJ15" i="50"/>
  <c r="BK15" i="50"/>
  <c r="BR20" i="50"/>
  <c r="BL15" i="50"/>
  <c r="BM15" i="50"/>
  <c r="BI15" i="50"/>
  <c r="BF15" i="50"/>
  <c r="BG15" i="50"/>
  <c r="BH15" i="50"/>
  <c r="BF158" i="50"/>
  <c r="BG158" i="50"/>
  <c r="BH158" i="50"/>
  <c r="BI158" i="50"/>
  <c r="BJ158" i="50"/>
  <c r="BK158" i="50"/>
  <c r="BR163" i="50"/>
  <c r="BL158" i="50"/>
  <c r="BM158" i="50"/>
  <c r="BF20" i="50"/>
  <c r="BG20" i="50"/>
  <c r="BH20" i="50"/>
  <c r="BI20" i="50"/>
  <c r="BJ20" i="50"/>
  <c r="BK20" i="50"/>
  <c r="BR25" i="50"/>
  <c r="BM20" i="50"/>
  <c r="BL20" i="50"/>
  <c r="BJ31" i="50"/>
  <c r="BK31" i="50"/>
  <c r="BR36" i="50"/>
  <c r="BL31" i="50"/>
  <c r="BM31" i="50"/>
  <c r="BI31" i="50"/>
  <c r="BF31" i="50"/>
  <c r="BG31" i="50"/>
  <c r="BH31" i="50"/>
  <c r="BF218" i="50"/>
  <c r="BG218" i="50"/>
  <c r="BH218" i="50"/>
  <c r="BI218" i="50"/>
  <c r="BJ218" i="50"/>
  <c r="BK218" i="50"/>
  <c r="BL218" i="50"/>
  <c r="BM218" i="50"/>
  <c r="BF29" i="50"/>
  <c r="BG29" i="50"/>
  <c r="BH29" i="50"/>
  <c r="BI29" i="50"/>
  <c r="BJ29" i="50"/>
  <c r="BK29" i="50"/>
  <c r="BR34" i="50"/>
  <c r="BL29" i="50"/>
  <c r="BM29" i="50"/>
  <c r="BF19" i="50"/>
  <c r="BG19" i="50"/>
  <c r="BH19" i="50"/>
  <c r="BI19" i="50"/>
  <c r="BJ19" i="50"/>
  <c r="BK19" i="50"/>
  <c r="BR24" i="50"/>
  <c r="BL19" i="50"/>
  <c r="BM19" i="50"/>
  <c r="BH41" i="50"/>
  <c r="BI41" i="50"/>
  <c r="BJ41" i="50"/>
  <c r="BK41" i="50"/>
  <c r="BR46" i="50"/>
  <c r="BL41" i="50"/>
  <c r="BM41" i="50"/>
  <c r="BG41" i="50"/>
  <c r="BF41" i="50"/>
  <c r="BF129" i="50"/>
  <c r="BG129" i="50"/>
  <c r="BH129" i="50"/>
  <c r="BJ129" i="50"/>
  <c r="BK129" i="50"/>
  <c r="BR134" i="50"/>
  <c r="BI129" i="50"/>
  <c r="BL129" i="50"/>
  <c r="BM129" i="50"/>
  <c r="BF128" i="50"/>
  <c r="BG128" i="50"/>
  <c r="BH128" i="50"/>
  <c r="BI128" i="50"/>
  <c r="BJ128" i="50"/>
  <c r="BK128" i="50"/>
  <c r="BR133" i="50"/>
  <c r="BL128" i="50"/>
  <c r="BM128" i="50"/>
  <c r="BF172" i="50"/>
  <c r="BG172" i="50"/>
  <c r="BH172" i="50"/>
  <c r="BI172" i="50"/>
  <c r="BK172" i="50"/>
  <c r="BL172" i="50"/>
  <c r="BM172" i="50"/>
  <c r="BJ172" i="50"/>
  <c r="BF120" i="50"/>
  <c r="BG120" i="50"/>
  <c r="BH120" i="50"/>
  <c r="BR125" i="50"/>
  <c r="BI120" i="50"/>
  <c r="BJ120" i="50"/>
  <c r="BL120" i="50"/>
  <c r="BK120" i="50"/>
  <c r="BM120" i="50"/>
  <c r="BL177" i="50"/>
  <c r="BM177" i="50"/>
  <c r="BF177" i="50"/>
  <c r="BI177" i="50"/>
  <c r="BK177" i="50"/>
  <c r="BG177" i="50"/>
  <c r="BH177" i="50"/>
  <c r="BJ177" i="50"/>
  <c r="BF207" i="50"/>
  <c r="BG207" i="50"/>
  <c r="BH207" i="50"/>
  <c r="BI207" i="50"/>
  <c r="BJ207" i="50"/>
  <c r="BK207" i="50"/>
  <c r="BL207" i="50"/>
  <c r="BM207" i="50"/>
  <c r="BG226" i="50"/>
  <c r="BH226" i="50"/>
  <c r="BI226" i="50"/>
  <c r="BJ226" i="50"/>
  <c r="BK226" i="50"/>
  <c r="BL226" i="50"/>
  <c r="BM226" i="50"/>
  <c r="BF226" i="50"/>
  <c r="BJ187" i="50"/>
  <c r="BM187" i="50"/>
  <c r="BG187" i="50"/>
  <c r="BI187" i="50"/>
  <c r="BF187" i="50"/>
  <c r="BH187" i="50"/>
  <c r="BK187" i="50"/>
  <c r="BL187" i="50"/>
  <c r="BF7" i="50"/>
  <c r="BG7" i="50"/>
  <c r="BH7" i="50"/>
  <c r="BI7" i="50"/>
  <c r="BJ7" i="50"/>
  <c r="BR12" i="50"/>
  <c r="BK7" i="50"/>
  <c r="BL7" i="50"/>
  <c r="BM7" i="50"/>
  <c r="BF107" i="50"/>
  <c r="BG107" i="50"/>
  <c r="BH107" i="50"/>
  <c r="BI107" i="50"/>
  <c r="BJ107" i="50"/>
  <c r="BR112" i="50"/>
  <c r="BK107" i="50"/>
  <c r="BL107" i="50"/>
  <c r="BM107" i="50"/>
  <c r="BJ63" i="50"/>
  <c r="BK63" i="50"/>
  <c r="BR68" i="50"/>
  <c r="BL63" i="50"/>
  <c r="BM63" i="50"/>
  <c r="BI63" i="50"/>
  <c r="BG63" i="50"/>
  <c r="BH63" i="50"/>
  <c r="BF63" i="50"/>
  <c r="BF122" i="50"/>
  <c r="BG122" i="50"/>
  <c r="BH122" i="50"/>
  <c r="BI122" i="50"/>
  <c r="BJ122" i="50"/>
  <c r="BK122" i="50"/>
  <c r="BR127" i="50"/>
  <c r="BL122" i="50"/>
  <c r="BM122" i="50"/>
  <c r="BF198" i="50"/>
  <c r="BG198" i="50"/>
  <c r="BI198" i="50"/>
  <c r="BJ198" i="50"/>
  <c r="BK198" i="50"/>
  <c r="BM198" i="50"/>
  <c r="BH198" i="50"/>
  <c r="BL198" i="50"/>
  <c r="BG22" i="50"/>
  <c r="BH22" i="50"/>
  <c r="BI22" i="50"/>
  <c r="BJ22" i="50"/>
  <c r="BK22" i="50"/>
  <c r="BR27" i="50"/>
  <c r="BL22" i="50"/>
  <c r="BM22" i="50"/>
  <c r="BF22" i="50"/>
  <c r="BF136" i="50"/>
  <c r="BG136" i="50"/>
  <c r="BH136" i="50"/>
  <c r="BI136" i="50"/>
  <c r="BJ136" i="50"/>
  <c r="BK136" i="50"/>
  <c r="BL136" i="50"/>
  <c r="BM136" i="50"/>
  <c r="BR141" i="50"/>
  <c r="BF119" i="50"/>
  <c r="BG119" i="50"/>
  <c r="BH119" i="50"/>
  <c r="BI119" i="50"/>
  <c r="BJ119" i="50"/>
  <c r="BK119" i="50"/>
  <c r="BL119" i="50"/>
  <c r="BM119" i="50"/>
  <c r="BR124" i="50"/>
  <c r="BK143" i="50"/>
  <c r="BL143" i="50"/>
  <c r="BM143" i="50"/>
  <c r="BJ143" i="50"/>
  <c r="BG143" i="50"/>
  <c r="BI143" i="50"/>
  <c r="BR148" i="50"/>
  <c r="BF143" i="50"/>
  <c r="BH143" i="50"/>
  <c r="BL53" i="50"/>
  <c r="BM53" i="50"/>
  <c r="BF53" i="50"/>
  <c r="BK53" i="50"/>
  <c r="BR58" i="50"/>
  <c r="BJ53" i="50"/>
  <c r="BG53" i="50"/>
  <c r="BH53" i="50"/>
  <c r="BI53" i="50"/>
  <c r="BL193" i="50"/>
  <c r="BF193" i="50"/>
  <c r="BI193" i="50"/>
  <c r="BK193" i="50"/>
  <c r="BM193" i="50"/>
  <c r="BG193" i="50"/>
  <c r="BH193" i="50"/>
  <c r="BJ193" i="50"/>
  <c r="BM101" i="50"/>
  <c r="BF101" i="50"/>
  <c r="BG101" i="50"/>
  <c r="BH101" i="50"/>
  <c r="BL101" i="50"/>
  <c r="BR106" i="50"/>
  <c r="BJ101" i="50"/>
  <c r="BI101" i="50"/>
  <c r="BK101" i="50"/>
  <c r="BJ171" i="50"/>
  <c r="BK171" i="50"/>
  <c r="BL171" i="50"/>
  <c r="BM171" i="50"/>
  <c r="BG171" i="50"/>
  <c r="BI171" i="50"/>
  <c r="BF171" i="50"/>
  <c r="BH171" i="50"/>
  <c r="BF110" i="50"/>
  <c r="BG110" i="50"/>
  <c r="BH110" i="50"/>
  <c r="BI110" i="50"/>
  <c r="BJ110" i="50"/>
  <c r="BK110" i="50"/>
  <c r="BR115" i="50"/>
  <c r="BM110" i="50"/>
  <c r="BL110" i="50"/>
  <c r="BF170" i="50"/>
  <c r="BG170" i="50"/>
  <c r="BH170" i="50"/>
  <c r="BI170" i="50"/>
  <c r="BL170" i="50"/>
  <c r="BM170" i="50"/>
  <c r="BJ170" i="50"/>
  <c r="BK170" i="50"/>
  <c r="BF234" i="50"/>
  <c r="BG234" i="50"/>
  <c r="BH234" i="50"/>
  <c r="BI234" i="50"/>
  <c r="BJ234" i="50"/>
  <c r="BL234" i="50"/>
  <c r="BK234" i="50"/>
  <c r="BM234" i="50"/>
  <c r="BF48" i="50"/>
  <c r="BG48" i="50"/>
  <c r="BH48" i="50"/>
  <c r="BI48" i="50"/>
  <c r="BJ48" i="50"/>
  <c r="BK48" i="50"/>
  <c r="BR53" i="50"/>
  <c r="BL48" i="50"/>
  <c r="BM48" i="50"/>
  <c r="BF35" i="50"/>
  <c r="BG35" i="50"/>
  <c r="BH35" i="50"/>
  <c r="BI35" i="50"/>
  <c r="BJ35" i="50"/>
  <c r="BK35" i="50"/>
  <c r="BR40" i="50"/>
  <c r="BL35" i="50"/>
  <c r="BM35" i="50"/>
  <c r="BG176" i="50"/>
  <c r="BH176" i="50"/>
  <c r="BI176" i="50"/>
  <c r="BJ176" i="50"/>
  <c r="BK176" i="50"/>
  <c r="BL176" i="50"/>
  <c r="BM176" i="50"/>
  <c r="BF176" i="50"/>
  <c r="BG70" i="50"/>
  <c r="BH70" i="50"/>
  <c r="BI70" i="50"/>
  <c r="BJ70" i="50"/>
  <c r="BK70" i="50"/>
  <c r="BR75" i="50"/>
  <c r="BL70" i="50"/>
  <c r="BM70" i="50"/>
  <c r="BF70" i="50"/>
  <c r="BI184" i="50"/>
  <c r="BJ184" i="50"/>
  <c r="BL184" i="50"/>
  <c r="BM184" i="50"/>
  <c r="BF184" i="50"/>
  <c r="BH184" i="50"/>
  <c r="BG184" i="50"/>
  <c r="BK184" i="50"/>
  <c r="BF135" i="50"/>
  <c r="BG135" i="50"/>
  <c r="BH135" i="50"/>
  <c r="BI135" i="50"/>
  <c r="BJ135" i="50"/>
  <c r="BK135" i="50"/>
  <c r="BL135" i="50"/>
  <c r="BM135" i="50"/>
  <c r="BR140" i="50"/>
  <c r="BJ140" i="50"/>
  <c r="BK140" i="50"/>
  <c r="BR145" i="50"/>
  <c r="BL140" i="50"/>
  <c r="BM140" i="50"/>
  <c r="BF140" i="50"/>
  <c r="BG140" i="50"/>
  <c r="BH140" i="50"/>
  <c r="BI140" i="50"/>
  <c r="BI10" i="50"/>
  <c r="BJ10" i="50"/>
  <c r="BK10" i="50"/>
  <c r="BL10" i="50"/>
  <c r="BM10" i="50"/>
  <c r="BR15" i="50"/>
  <c r="BH10" i="50"/>
  <c r="BF10" i="50"/>
  <c r="BG10" i="50"/>
  <c r="BJ124" i="50"/>
  <c r="BK124" i="50"/>
  <c r="BR129" i="50"/>
  <c r="BL124" i="50"/>
  <c r="BM124" i="50"/>
  <c r="BF124" i="50"/>
  <c r="BG124" i="50"/>
  <c r="BH124" i="50"/>
  <c r="BI124" i="50"/>
  <c r="BL156" i="50"/>
  <c r="BM156" i="50"/>
  <c r="BF156" i="50"/>
  <c r="BG156" i="50"/>
  <c r="BI156" i="50"/>
  <c r="BK156" i="50"/>
  <c r="BR161" i="50"/>
  <c r="BH156" i="50"/>
  <c r="BJ156" i="50"/>
  <c r="BF62" i="50"/>
  <c r="BG62" i="50"/>
  <c r="BH62" i="50"/>
  <c r="BI62" i="50"/>
  <c r="BJ62" i="50"/>
  <c r="BK62" i="50"/>
  <c r="BR67" i="50"/>
  <c r="BL62" i="50"/>
  <c r="BM62" i="50"/>
  <c r="BF97" i="50"/>
  <c r="BG97" i="50"/>
  <c r="BH97" i="50"/>
  <c r="BI97" i="50"/>
  <c r="BJ97" i="50"/>
  <c r="BK97" i="50"/>
  <c r="BR102" i="50"/>
  <c r="BL97" i="50"/>
  <c r="BM97" i="50"/>
  <c r="BF11" i="50"/>
  <c r="BG11" i="50"/>
  <c r="BH11" i="50"/>
  <c r="BI11" i="50"/>
  <c r="BJ11" i="50"/>
  <c r="BK11" i="50"/>
  <c r="BR16" i="50"/>
  <c r="BL11" i="50"/>
  <c r="BM11" i="50"/>
  <c r="BF103" i="50"/>
  <c r="BG103" i="50"/>
  <c r="BH103" i="50"/>
  <c r="BI103" i="50"/>
  <c r="BJ103" i="50"/>
  <c r="BK103" i="50"/>
  <c r="BR108" i="50"/>
  <c r="BL103" i="50"/>
  <c r="BM103" i="50"/>
  <c r="BF64" i="50"/>
  <c r="BG64" i="50"/>
  <c r="BH64" i="50"/>
  <c r="BI64" i="50"/>
  <c r="BJ64" i="50"/>
  <c r="BK64" i="50"/>
  <c r="BR69" i="50"/>
  <c r="BL64" i="50"/>
  <c r="BM64" i="50"/>
  <c r="BK153" i="50"/>
  <c r="BR158" i="50"/>
  <c r="BL153" i="50"/>
  <c r="BM153" i="50"/>
  <c r="BF153" i="50"/>
  <c r="BH153" i="50"/>
  <c r="BJ153" i="50"/>
  <c r="BG153" i="50"/>
  <c r="BI153" i="50"/>
  <c r="BI12" i="50"/>
  <c r="BJ12" i="50"/>
  <c r="BK12" i="50"/>
  <c r="BR17" i="50"/>
  <c r="BL12" i="50"/>
  <c r="BM12" i="50"/>
  <c r="BH12" i="50"/>
  <c r="BF12" i="50"/>
  <c r="BG12" i="50"/>
  <c r="BF51" i="50"/>
  <c r="BG51" i="50"/>
  <c r="BH51" i="50"/>
  <c r="BI51" i="50"/>
  <c r="BJ51" i="50"/>
  <c r="BK51" i="50"/>
  <c r="BR56" i="50"/>
  <c r="BL51" i="50"/>
  <c r="BM51" i="50"/>
  <c r="BG38" i="50"/>
  <c r="BH38" i="50"/>
  <c r="BI38" i="50"/>
  <c r="BJ38" i="50"/>
  <c r="BK38" i="50"/>
  <c r="BR43" i="50"/>
  <c r="BL38" i="50"/>
  <c r="BM38" i="50"/>
  <c r="BF38" i="50"/>
  <c r="BF96" i="50"/>
  <c r="BG96" i="50"/>
  <c r="BH96" i="50"/>
  <c r="BI96" i="50"/>
  <c r="BJ96" i="50"/>
  <c r="BK96" i="50"/>
  <c r="BR101" i="50"/>
  <c r="BL96" i="50"/>
  <c r="BM96" i="50"/>
  <c r="BF182" i="50"/>
  <c r="BG182" i="50"/>
  <c r="BI182" i="50"/>
  <c r="BJ182" i="50"/>
  <c r="BK182" i="50"/>
  <c r="BL182" i="50"/>
  <c r="BM182" i="50"/>
  <c r="BH182" i="50"/>
  <c r="BH102" i="50"/>
  <c r="BI102" i="50"/>
  <c r="BJ102" i="50"/>
  <c r="BK102" i="50"/>
  <c r="BR107" i="50"/>
  <c r="BL102" i="50"/>
  <c r="BM102" i="50"/>
  <c r="BG102" i="50"/>
  <c r="BF102" i="50"/>
  <c r="BF125" i="50"/>
  <c r="BG125" i="50"/>
  <c r="BH125" i="50"/>
  <c r="BI125" i="50"/>
  <c r="BJ125" i="50"/>
  <c r="BK125" i="50"/>
  <c r="BR130" i="50"/>
  <c r="BL125" i="50"/>
  <c r="BM125" i="50"/>
  <c r="BF144" i="50"/>
  <c r="BG144" i="50"/>
  <c r="BH144" i="50"/>
  <c r="BI144" i="50"/>
  <c r="BJ144" i="50"/>
  <c r="BL144" i="50"/>
  <c r="BM144" i="50"/>
  <c r="BR149" i="50"/>
  <c r="BK144" i="50"/>
  <c r="BF179" i="50"/>
  <c r="BH179" i="50"/>
  <c r="BI179" i="50"/>
  <c r="BJ179" i="50"/>
  <c r="BK179" i="50"/>
  <c r="BL179" i="50"/>
  <c r="BG179" i="50"/>
  <c r="BM179" i="50"/>
  <c r="BG54" i="50"/>
  <c r="BH54" i="50"/>
  <c r="BI54" i="50"/>
  <c r="BJ54" i="50"/>
  <c r="BK54" i="50"/>
  <c r="BR59" i="50"/>
  <c r="BL54" i="50"/>
  <c r="BM54" i="50"/>
  <c r="BF54" i="50"/>
  <c r="BJ150" i="50"/>
  <c r="BK150" i="50"/>
  <c r="BR155" i="50"/>
  <c r="BL150" i="50"/>
  <c r="BM150" i="50"/>
  <c r="BG150" i="50"/>
  <c r="BI150" i="50"/>
  <c r="BF150" i="50"/>
  <c r="BH150" i="50"/>
  <c r="BJ219" i="50"/>
  <c r="BK219" i="50"/>
  <c r="BL219" i="50"/>
  <c r="BM219" i="50"/>
  <c r="BF219" i="50"/>
  <c r="BG219" i="50"/>
  <c r="BH219" i="50"/>
  <c r="BI219" i="50"/>
  <c r="BF215" i="50"/>
  <c r="BG215" i="50"/>
  <c r="BH215" i="50"/>
  <c r="BI215" i="50"/>
  <c r="BJ215" i="50"/>
  <c r="BK215" i="50"/>
  <c r="BL215" i="50"/>
  <c r="BM215" i="50"/>
  <c r="BM196" i="50"/>
  <c r="BG196" i="50"/>
  <c r="BJ196" i="50"/>
  <c r="BL196" i="50"/>
  <c r="BH196" i="50"/>
  <c r="BF196" i="50"/>
  <c r="BI196" i="50"/>
  <c r="BK196" i="50"/>
  <c r="F19" i="20"/>
  <c r="G13" i="20"/>
  <c r="BU205" i="50" l="1"/>
  <c r="BU147" i="50"/>
  <c r="BU223" i="50"/>
  <c r="BT223" i="50"/>
  <c r="BS168" i="50"/>
  <c r="BU225" i="50"/>
  <c r="BV225" i="50"/>
  <c r="BW225" i="50"/>
  <c r="BY225" i="50"/>
  <c r="BV33" i="50"/>
  <c r="BY33" i="50"/>
  <c r="BZ61" i="50"/>
  <c r="BT61" i="50"/>
  <c r="BW61" i="50"/>
  <c r="BU45" i="50"/>
  <c r="BW45" i="50"/>
  <c r="BY30" i="50"/>
  <c r="BS45" i="50"/>
  <c r="BY45" i="50"/>
  <c r="BU163" i="50"/>
  <c r="BS25" i="50"/>
  <c r="BX129" i="50"/>
  <c r="BU129" i="50"/>
  <c r="BY161" i="50"/>
  <c r="BZ161" i="50"/>
  <c r="BS161" i="50"/>
  <c r="BT161" i="50"/>
  <c r="BV161" i="50"/>
  <c r="BT169" i="50"/>
  <c r="BW28" i="50"/>
  <c r="BW84" i="50"/>
  <c r="BX48" i="50"/>
  <c r="BZ47" i="50"/>
  <c r="BX229" i="50"/>
  <c r="BX89" i="50"/>
  <c r="BT142" i="50"/>
  <c r="BY94" i="50"/>
  <c r="BT94" i="50"/>
  <c r="BW81" i="50"/>
  <c r="BS167" i="50"/>
  <c r="BT167" i="50"/>
  <c r="BX167" i="50"/>
  <c r="BW167" i="50"/>
  <c r="BY167" i="50"/>
  <c r="BX227" i="50"/>
  <c r="BT227" i="50"/>
  <c r="BZ146" i="50"/>
  <c r="BZ90" i="50"/>
  <c r="BU90" i="50"/>
  <c r="BW90" i="50"/>
  <c r="BU22" i="50"/>
  <c r="BX22" i="50"/>
  <c r="BS79" i="50"/>
  <c r="BU79" i="50"/>
  <c r="BX79" i="50"/>
  <c r="BT85" i="50"/>
  <c r="BV85" i="50"/>
  <c r="BY85" i="50"/>
  <c r="BV163" i="50"/>
  <c r="BY163" i="50"/>
  <c r="BW223" i="50"/>
  <c r="BS192" i="50"/>
  <c r="BU112" i="50"/>
  <c r="BZ204" i="50"/>
  <c r="BW204" i="50"/>
  <c r="BX204" i="50"/>
  <c r="BY204" i="50"/>
  <c r="BT204" i="50"/>
  <c r="BV204" i="50"/>
  <c r="BY197" i="50"/>
  <c r="BZ114" i="50"/>
  <c r="BS118" i="50"/>
  <c r="BT118" i="50"/>
  <c r="BU118" i="50"/>
  <c r="BV118" i="50"/>
  <c r="BW118" i="50"/>
  <c r="BX118" i="50"/>
  <c r="BY118" i="50"/>
  <c r="BZ118" i="50"/>
  <c r="BU78" i="50"/>
  <c r="BV78" i="50"/>
  <c r="BX78" i="50"/>
  <c r="BZ78" i="50"/>
  <c r="BS78" i="50"/>
  <c r="BT79" i="50"/>
  <c r="BU85" i="50"/>
  <c r="BX20" i="50"/>
  <c r="BU20" i="50"/>
  <c r="BW163" i="50"/>
  <c r="BW25" i="50"/>
  <c r="BX36" i="50"/>
  <c r="BU34" i="50"/>
  <c r="BX192" i="50"/>
  <c r="BV112" i="50"/>
  <c r="BZ85" i="50"/>
  <c r="BX19" i="50"/>
  <c r="BZ19" i="50"/>
  <c r="BS70" i="50"/>
  <c r="BY196" i="50"/>
  <c r="BX96" i="50"/>
  <c r="BZ199" i="50"/>
  <c r="BY199" i="50"/>
  <c r="BU13" i="50"/>
  <c r="BZ13" i="50"/>
  <c r="BZ163" i="50"/>
  <c r="BU25" i="50"/>
  <c r="BX25" i="50"/>
  <c r="BT36" i="50"/>
  <c r="BS34" i="50"/>
  <c r="BZ34" i="50"/>
  <c r="BV24" i="50"/>
  <c r="BU46" i="50"/>
  <c r="BV46" i="50"/>
  <c r="BW46" i="50"/>
  <c r="BY46" i="50"/>
  <c r="BZ46" i="50"/>
  <c r="BT46" i="50"/>
  <c r="BS46" i="50"/>
  <c r="BS134" i="50"/>
  <c r="BT134" i="50"/>
  <c r="BW134" i="50"/>
  <c r="BX134" i="50"/>
  <c r="BV134" i="50"/>
  <c r="BY134" i="50"/>
  <c r="BZ134" i="50"/>
  <c r="BS133" i="50"/>
  <c r="BU133" i="50"/>
  <c r="BW133" i="50"/>
  <c r="BX133" i="50"/>
  <c r="BY133" i="50"/>
  <c r="BZ133" i="50"/>
  <c r="BV177" i="50"/>
  <c r="BW177" i="50"/>
  <c r="BX125" i="50"/>
  <c r="BS182" i="50"/>
  <c r="BS212" i="50"/>
  <c r="BT212" i="50"/>
  <c r="BU212" i="50"/>
  <c r="BV212" i="50"/>
  <c r="BW212" i="50"/>
  <c r="BX212" i="50"/>
  <c r="BY212" i="50"/>
  <c r="BU231" i="50"/>
  <c r="BV231" i="50"/>
  <c r="BW231" i="50"/>
  <c r="BY231" i="50"/>
  <c r="BZ231" i="50"/>
  <c r="BW192" i="50"/>
  <c r="BT192" i="50"/>
  <c r="BZ68" i="50"/>
  <c r="BT127" i="50"/>
  <c r="BV127" i="50"/>
  <c r="BY127" i="50"/>
  <c r="BS203" i="50"/>
  <c r="BT203" i="50"/>
  <c r="BV203" i="50"/>
  <c r="BW203" i="50"/>
  <c r="BX203" i="50"/>
  <c r="BU203" i="50"/>
  <c r="BY203" i="50"/>
  <c r="BT27" i="50"/>
  <c r="BU27" i="50"/>
  <c r="BV27" i="50"/>
  <c r="BY27" i="50"/>
  <c r="BZ27" i="50"/>
  <c r="BS27" i="50"/>
  <c r="BV141" i="50"/>
  <c r="BW141" i="50"/>
  <c r="BX141" i="50"/>
  <c r="BZ141" i="50"/>
  <c r="BS124" i="50"/>
  <c r="BX148" i="50"/>
  <c r="BV148" i="50"/>
  <c r="BS148" i="50"/>
  <c r="BZ58" i="50"/>
  <c r="BS58" i="50"/>
  <c r="BV58" i="50"/>
  <c r="BS198" i="50"/>
  <c r="BV198" i="50"/>
  <c r="BX198" i="50"/>
  <c r="BT198" i="50"/>
  <c r="BV106" i="50"/>
  <c r="BW176" i="50"/>
  <c r="BX176" i="50"/>
  <c r="BY176" i="50"/>
  <c r="BT176" i="50"/>
  <c r="BS115" i="50"/>
  <c r="BT115" i="50"/>
  <c r="BU115" i="50"/>
  <c r="BW115" i="50"/>
  <c r="BV75" i="50"/>
  <c r="BW75" i="50"/>
  <c r="BY75" i="50"/>
  <c r="BS75" i="50"/>
  <c r="BV189" i="50"/>
  <c r="BY189" i="50"/>
  <c r="BU189" i="50"/>
  <c r="BT189" i="50"/>
  <c r="BS140" i="50"/>
  <c r="BU140" i="50"/>
  <c r="BX140" i="50"/>
  <c r="BY140" i="50"/>
  <c r="BU15" i="50"/>
  <c r="BZ220" i="50"/>
  <c r="BU201" i="50"/>
  <c r="BZ115" i="50"/>
  <c r="BY115" i="50"/>
  <c r="BS175" i="50"/>
  <c r="BV175" i="50"/>
  <c r="BW175" i="50"/>
  <c r="BX175" i="50"/>
  <c r="BT53" i="50"/>
  <c r="BV53" i="50"/>
  <c r="BV40" i="50"/>
  <c r="BX40" i="50"/>
  <c r="BY40" i="50"/>
  <c r="BZ40" i="50"/>
  <c r="BU181" i="50"/>
  <c r="BY181" i="50"/>
  <c r="BU75" i="50"/>
  <c r="BZ75" i="50"/>
  <c r="BZ189" i="50"/>
  <c r="BT140" i="50"/>
  <c r="BW140" i="50"/>
  <c r="BW201" i="50"/>
  <c r="BX161" i="50"/>
  <c r="BU161" i="50"/>
  <c r="BW161" i="50"/>
  <c r="BV67" i="50"/>
  <c r="BZ67" i="50"/>
  <c r="BS102" i="50"/>
  <c r="BU102" i="50"/>
  <c r="BT16" i="50"/>
  <c r="BV16" i="50"/>
  <c r="BY16" i="50"/>
  <c r="BS108" i="50"/>
  <c r="BW108" i="50"/>
  <c r="BX108" i="50"/>
  <c r="BY108" i="50"/>
  <c r="BZ108" i="50"/>
  <c r="BS69" i="50"/>
  <c r="BT69" i="50"/>
  <c r="BU69" i="50"/>
  <c r="BV69" i="50"/>
  <c r="BW69" i="50"/>
  <c r="BX69" i="50"/>
  <c r="BY69" i="50"/>
  <c r="BX158" i="50"/>
  <c r="BY158" i="50"/>
  <c r="BT158" i="50"/>
  <c r="BW17" i="50"/>
  <c r="BY17" i="50"/>
  <c r="BZ17" i="50"/>
  <c r="BT17" i="50"/>
  <c r="BS56" i="50"/>
  <c r="BZ56" i="50"/>
  <c r="BT43" i="50"/>
  <c r="BU43" i="50"/>
  <c r="BV43" i="50"/>
  <c r="BW43" i="50"/>
  <c r="BY43" i="50"/>
  <c r="BZ43" i="50"/>
  <c r="BT101" i="50"/>
  <c r="BW101" i="50"/>
  <c r="BY101" i="50"/>
  <c r="BZ101" i="50"/>
  <c r="BT187" i="50"/>
  <c r="BY187" i="50"/>
  <c r="BZ187" i="50"/>
  <c r="BS155" i="50"/>
  <c r="BW224" i="50"/>
  <c r="BY224" i="50"/>
  <c r="BZ224" i="50"/>
  <c r="BT224" i="50"/>
  <c r="BV224" i="50"/>
  <c r="BY220" i="50"/>
  <c r="BT201" i="50"/>
  <c r="BU187" i="50"/>
  <c r="BU107" i="50"/>
  <c r="BX107" i="50"/>
  <c r="BY107" i="50"/>
  <c r="BZ107" i="50"/>
  <c r="BT107" i="50"/>
  <c r="BS130" i="50"/>
  <c r="BV130" i="50"/>
  <c r="BW130" i="50"/>
  <c r="BX130" i="50"/>
  <c r="BY130" i="50"/>
  <c r="BS149" i="50"/>
  <c r="BT149" i="50"/>
  <c r="BU149" i="50"/>
  <c r="BV149" i="50"/>
  <c r="BW149" i="50"/>
  <c r="BY149" i="50"/>
  <c r="BZ149" i="50"/>
  <c r="BX149" i="50"/>
  <c r="BU184" i="50"/>
  <c r="BW184" i="50"/>
  <c r="BZ184" i="50"/>
  <c r="BT59" i="50"/>
  <c r="BU59" i="50"/>
  <c r="BV59" i="50"/>
  <c r="BW59" i="50"/>
  <c r="BX59" i="50"/>
  <c r="BY59" i="50"/>
  <c r="BZ59" i="50"/>
  <c r="BW155" i="50"/>
  <c r="BX155" i="50"/>
  <c r="BU155" i="50"/>
  <c r="BX224" i="50"/>
  <c r="BS224" i="50"/>
  <c r="BU224" i="50"/>
  <c r="BT220" i="50"/>
  <c r="BZ201" i="50"/>
  <c r="BY55" i="50"/>
  <c r="BY201" i="50"/>
  <c r="BS107" i="50"/>
  <c r="BS187" i="50"/>
  <c r="BZ16" i="50"/>
  <c r="BT102" i="50"/>
  <c r="BZ140" i="50"/>
  <c r="BT181" i="50"/>
  <c r="BU53" i="50"/>
  <c r="BU175" i="50"/>
  <c r="BZ176" i="50"/>
  <c r="BZ198" i="50"/>
  <c r="BU127" i="50"/>
  <c r="BW112" i="50"/>
  <c r="BU192" i="50"/>
  <c r="BY125" i="50"/>
  <c r="BU24" i="50"/>
  <c r="BV223" i="50"/>
  <c r="BT20" i="50"/>
  <c r="BW196" i="50"/>
  <c r="BW19" i="50"/>
  <c r="BV45" i="50"/>
  <c r="BW78" i="50"/>
  <c r="BW197" i="50"/>
  <c r="BY22" i="50"/>
  <c r="BU144" i="50"/>
  <c r="BX18" i="50"/>
  <c r="BW125" i="50"/>
  <c r="BT24" i="50"/>
  <c r="BS20" i="50"/>
  <c r="BX55" i="50"/>
  <c r="BV196" i="50"/>
  <c r="BV19" i="50"/>
  <c r="BZ147" i="50"/>
  <c r="BZ128" i="50"/>
  <c r="BS197" i="50"/>
  <c r="BZ99" i="50"/>
  <c r="BW110" i="50"/>
  <c r="BV117" i="50"/>
  <c r="BS227" i="50"/>
  <c r="BY103" i="50"/>
  <c r="BZ81" i="50"/>
  <c r="BT62" i="50"/>
  <c r="BS150" i="50"/>
  <c r="BY64" i="50"/>
  <c r="BV217" i="50"/>
  <c r="BZ180" i="50"/>
  <c r="BZ195" i="50"/>
  <c r="BW98" i="50"/>
  <c r="BW191" i="50"/>
  <c r="BY50" i="50"/>
  <c r="BY151" i="50"/>
  <c r="BT175" i="50"/>
  <c r="BS53" i="50"/>
  <c r="BT148" i="50"/>
  <c r="BY141" i="50"/>
  <c r="BS127" i="50"/>
  <c r="BV192" i="50"/>
  <c r="BV125" i="50"/>
  <c r="BS24" i="50"/>
  <c r="BV25" i="50"/>
  <c r="BV20" i="50"/>
  <c r="BV199" i="50"/>
  <c r="BS196" i="50"/>
  <c r="BU19" i="50"/>
  <c r="BY147" i="50"/>
  <c r="BY128" i="50"/>
  <c r="BZ197" i="50"/>
  <c r="BY99" i="50"/>
  <c r="BV110" i="50"/>
  <c r="BU117" i="50"/>
  <c r="BZ227" i="50"/>
  <c r="BZ152" i="50"/>
  <c r="BS30" i="50"/>
  <c r="BS61" i="50"/>
  <c r="BY81" i="50"/>
  <c r="BZ62" i="50"/>
  <c r="BS94" i="50"/>
  <c r="BZ95" i="50"/>
  <c r="BU150" i="50"/>
  <c r="BZ64" i="50"/>
  <c r="BU217" i="50"/>
  <c r="BU72" i="50"/>
  <c r="BZ15" i="50"/>
  <c r="BY15" i="50"/>
  <c r="BX16" i="50"/>
  <c r="BY67" i="50"/>
  <c r="BX15" i="50"/>
  <c r="BW148" i="50"/>
  <c r="BS68" i="50"/>
  <c r="BT112" i="50"/>
  <c r="BS223" i="50"/>
  <c r="BZ20" i="50"/>
  <c r="BU199" i="50"/>
  <c r="BZ96" i="50"/>
  <c r="BZ70" i="50"/>
  <c r="BT19" i="50"/>
  <c r="BX147" i="50"/>
  <c r="BX128" i="50"/>
  <c r="BY32" i="50"/>
  <c r="BX197" i="50"/>
  <c r="BW22" i="50"/>
  <c r="BT117" i="50"/>
  <c r="BX152" i="50"/>
  <c r="BV167" i="50"/>
  <c r="BT30" i="50"/>
  <c r="BX33" i="50"/>
  <c r="BY62" i="50"/>
  <c r="BU94" i="50"/>
  <c r="BY95" i="50"/>
  <c r="BT150" i="50"/>
  <c r="BU64" i="50"/>
  <c r="BT217" i="50"/>
  <c r="BV132" i="50"/>
  <c r="BV65" i="50"/>
  <c r="BY71" i="50"/>
  <c r="BW165" i="50"/>
  <c r="BY35" i="50"/>
  <c r="BX66" i="50"/>
  <c r="BX17" i="50"/>
  <c r="BX101" i="50"/>
  <c r="BY56" i="50"/>
  <c r="BV17" i="50"/>
  <c r="BW16" i="50"/>
  <c r="BV129" i="50"/>
  <c r="BW15" i="50"/>
  <c r="BV140" i="50"/>
  <c r="BX75" i="50"/>
  <c r="BX106" i="50"/>
  <c r="BY198" i="50"/>
  <c r="BZ148" i="50"/>
  <c r="BZ203" i="50"/>
  <c r="BU68" i="50"/>
  <c r="BS112" i="50"/>
  <c r="BZ192" i="50"/>
  <c r="BU125" i="50"/>
  <c r="BV133" i="50"/>
  <c r="BZ156" i="50"/>
  <c r="BT174" i="50"/>
  <c r="BZ179" i="50"/>
  <c r="BV38" i="50"/>
  <c r="BW210" i="50"/>
  <c r="BY148" i="50"/>
  <c r="BZ12" i="50"/>
  <c r="BV147" i="50"/>
  <c r="BW99" i="50"/>
  <c r="BV152" i="50"/>
  <c r="BU138" i="50"/>
  <c r="BX62" i="50"/>
  <c r="BX95" i="50"/>
  <c r="BS64" i="50"/>
  <c r="BZ217" i="50"/>
  <c r="BU41" i="50"/>
  <c r="BU180" i="50"/>
  <c r="BS195" i="50"/>
  <c r="BT178" i="50"/>
  <c r="BV76" i="50"/>
  <c r="BW109" i="50"/>
  <c r="BV42" i="50"/>
  <c r="BZ31" i="50"/>
  <c r="BY100" i="50"/>
  <c r="BY202" i="50"/>
  <c r="BU185" i="50"/>
  <c r="BS218" i="50"/>
  <c r="BZ21" i="50"/>
  <c r="BS188" i="50"/>
  <c r="BT105" i="50"/>
  <c r="BT226" i="50"/>
  <c r="BX44" i="50"/>
  <c r="BZ190" i="50"/>
  <c r="BT135" i="50"/>
  <c r="BS93" i="50"/>
  <c r="BU228" i="50"/>
  <c r="BV170" i="50"/>
  <c r="BY154" i="50"/>
  <c r="BY183" i="50"/>
  <c r="BT97" i="50"/>
  <c r="BU234" i="50"/>
  <c r="BV121" i="50"/>
  <c r="BX104" i="50"/>
  <c r="BZ91" i="50"/>
  <c r="BV158" i="50"/>
  <c r="BU16" i="50"/>
  <c r="BW67" i="50"/>
  <c r="BT129" i="50"/>
  <c r="BV145" i="50"/>
  <c r="BX115" i="50"/>
  <c r="BW106" i="50"/>
  <c r="BU58" i="50"/>
  <c r="BU141" i="50"/>
  <c r="BV68" i="50"/>
  <c r="BY12" i="50"/>
  <c r="BS231" i="50"/>
  <c r="BW182" i="50"/>
  <c r="BS125" i="50"/>
  <c r="BT133" i="50"/>
  <c r="BX46" i="50"/>
  <c r="BX34" i="50"/>
  <c r="BS36" i="50"/>
  <c r="BX199" i="50"/>
  <c r="BW96" i="50"/>
  <c r="BX70" i="50"/>
  <c r="BZ45" i="50"/>
  <c r="BT147" i="50"/>
  <c r="BV128" i="50"/>
  <c r="BW32" i="50"/>
  <c r="BY114" i="50"/>
  <c r="BT197" i="50"/>
  <c r="BT22" i="50"/>
  <c r="BV99" i="50"/>
  <c r="BV90" i="50"/>
  <c r="BY146" i="50"/>
  <c r="BZ57" i="50"/>
  <c r="BU152" i="50"/>
  <c r="BU167" i="50"/>
  <c r="BZ225" i="50"/>
  <c r="BV81" i="50"/>
  <c r="BW62" i="50"/>
  <c r="BT125" i="50"/>
  <c r="BX220" i="50"/>
  <c r="BW107" i="50"/>
  <c r="BT184" i="50"/>
  <c r="BU101" i="50"/>
  <c r="BS129" i="50"/>
  <c r="BU40" i="50"/>
  <c r="BT58" i="50"/>
  <c r="BT141" i="50"/>
  <c r="BX12" i="50"/>
  <c r="BU182" i="50"/>
  <c r="BW34" i="50"/>
  <c r="BV36" i="50"/>
  <c r="BW20" i="50"/>
  <c r="BW199" i="50"/>
  <c r="BV96" i="50"/>
  <c r="BW70" i="50"/>
  <c r="BZ171" i="50"/>
  <c r="BS147" i="50"/>
  <c r="BU128" i="50"/>
  <c r="BV32" i="50"/>
  <c r="BZ216" i="50"/>
  <c r="BS22" i="50"/>
  <c r="BU99" i="50"/>
  <c r="BY57" i="50"/>
  <c r="BT152" i="50"/>
  <c r="BX30" i="50"/>
  <c r="BY138" i="50"/>
  <c r="BY157" i="50"/>
  <c r="BV62" i="50"/>
  <c r="BX94" i="50"/>
  <c r="BV95" i="50"/>
  <c r="BZ142" i="50"/>
  <c r="BU168" i="50"/>
  <c r="BX208" i="50"/>
  <c r="BZ86" i="50"/>
  <c r="BS41" i="50"/>
  <c r="BS180" i="50"/>
  <c r="BU195" i="50"/>
  <c r="BV89" i="50"/>
  <c r="BV229" i="50"/>
  <c r="BW48" i="50"/>
  <c r="BY131" i="50"/>
  <c r="BY80" i="50"/>
  <c r="BT76" i="50"/>
  <c r="BV109" i="50"/>
  <c r="BT42" i="50"/>
  <c r="BT221" i="50"/>
  <c r="BX100" i="50"/>
  <c r="BU202" i="50"/>
  <c r="BU28" i="50"/>
  <c r="BW185" i="50"/>
  <c r="BY218" i="50"/>
  <c r="BW40" i="50"/>
  <c r="BT68" i="50"/>
  <c r="BX56" i="50"/>
  <c r="BT155" i="50"/>
  <c r="BZ130" i="50"/>
  <c r="BW56" i="50"/>
  <c r="BW158" i="50"/>
  <c r="BU145" i="50"/>
  <c r="BV220" i="50"/>
  <c r="BZ155" i="50"/>
  <c r="BY184" i="50"/>
  <c r="BV56" i="50"/>
  <c r="BU158" i="50"/>
  <c r="BS16" i="50"/>
  <c r="BU67" i="50"/>
  <c r="BZ129" i="50"/>
  <c r="BT145" i="50"/>
  <c r="BX189" i="50"/>
  <c r="BT75" i="50"/>
  <c r="BT40" i="50"/>
  <c r="BV115" i="50"/>
  <c r="BY106" i="50"/>
  <c r="BW58" i="50"/>
  <c r="BZ124" i="50"/>
  <c r="BS141" i="50"/>
  <c r="BY68" i="50"/>
  <c r="BT182" i="50"/>
  <c r="BZ177" i="50"/>
  <c r="BV34" i="50"/>
  <c r="BZ36" i="50"/>
  <c r="BZ14" i="50"/>
  <c r="BT199" i="50"/>
  <c r="BU96" i="50"/>
  <c r="BV70" i="50"/>
  <c r="BX85" i="50"/>
  <c r="BX171" i="50"/>
  <c r="BZ79" i="50"/>
  <c r="BT128" i="50"/>
  <c r="BZ32" i="50"/>
  <c r="BX114" i="50"/>
  <c r="BY216" i="50"/>
  <c r="BZ73" i="50"/>
  <c r="BT99" i="50"/>
  <c r="BT90" i="50"/>
  <c r="BX146" i="50"/>
  <c r="BW74" i="50"/>
  <c r="BW30" i="50"/>
  <c r="BX138" i="50"/>
  <c r="BX225" i="50"/>
  <c r="BZ157" i="50"/>
  <c r="BU62" i="50"/>
  <c r="BW94" i="50"/>
  <c r="BU95" i="50"/>
  <c r="BY142" i="50"/>
  <c r="BW208" i="50"/>
  <c r="BY86" i="50"/>
  <c r="BZ186" i="50"/>
  <c r="BZ63" i="50"/>
  <c r="BX195" i="50"/>
  <c r="BU89" i="50"/>
  <c r="BS14" i="50"/>
  <c r="BS13" i="50"/>
  <c r="BV101" i="50"/>
  <c r="BW220" i="50"/>
  <c r="BV107" i="50"/>
  <c r="BU220" i="50"/>
  <c r="BY155" i="50"/>
  <c r="BX184" i="50"/>
  <c r="BS101" i="50"/>
  <c r="BU56" i="50"/>
  <c r="BS158" i="50"/>
  <c r="BZ102" i="50"/>
  <c r="BT67" i="50"/>
  <c r="BY129" i="50"/>
  <c r="BS145" i="50"/>
  <c r="BS181" i="50"/>
  <c r="BS40" i="50"/>
  <c r="BU106" i="50"/>
  <c r="BY124" i="50"/>
  <c r="BW12" i="50"/>
  <c r="BX231" i="50"/>
  <c r="BX182" i="50"/>
  <c r="BY177" i="50"/>
  <c r="BY36" i="50"/>
  <c r="BX163" i="50"/>
  <c r="BY14" i="50"/>
  <c r="BY13" i="50"/>
  <c r="BV55" i="50"/>
  <c r="BT96" i="50"/>
  <c r="BU70" i="50"/>
  <c r="BW85" i="50"/>
  <c r="BW171" i="50"/>
  <c r="BY79" i="50"/>
  <c r="BS128" i="50"/>
  <c r="BU32" i="50"/>
  <c r="BW114" i="50"/>
  <c r="BX216" i="50"/>
  <c r="BY73" i="50"/>
  <c r="BS99" i="50"/>
  <c r="BS90" i="50"/>
  <c r="BW146" i="50"/>
  <c r="BX57" i="50"/>
  <c r="BV74" i="50"/>
  <c r="BW103" i="50"/>
  <c r="BV30" i="50"/>
  <c r="BW138" i="50"/>
  <c r="BZ200" i="50"/>
  <c r="BV94" i="50"/>
  <c r="BU197" i="50"/>
  <c r="BV155" i="50"/>
  <c r="BS43" i="50"/>
  <c r="BT56" i="50"/>
  <c r="BZ158" i="50"/>
  <c r="BY102" i="50"/>
  <c r="BS67" i="50"/>
  <c r="BZ145" i="50"/>
  <c r="BZ181" i="50"/>
  <c r="BZ53" i="50"/>
  <c r="BT106" i="50"/>
  <c r="BX58" i="50"/>
  <c r="BX124" i="50"/>
  <c r="BZ127" i="50"/>
  <c r="BX68" i="50"/>
  <c r="BV12" i="50"/>
  <c r="BV182" i="50"/>
  <c r="BX177" i="50"/>
  <c r="BZ24" i="50"/>
  <c r="BT34" i="50"/>
  <c r="BX14" i="50"/>
  <c r="BX13" i="50"/>
  <c r="BU55" i="50"/>
  <c r="BS96" i="50"/>
  <c r="BT70" i="50"/>
  <c r="BY171" i="50"/>
  <c r="BT32" i="50"/>
  <c r="BV114" i="50"/>
  <c r="BW216" i="50"/>
  <c r="BT110" i="50"/>
  <c r="BV146" i="50"/>
  <c r="BW57" i="50"/>
  <c r="BU74" i="50"/>
  <c r="BV103" i="50"/>
  <c r="BU30" i="50"/>
  <c r="BV138" i="50"/>
  <c r="BX157" i="50"/>
  <c r="BX200" i="50"/>
  <c r="BS95" i="50"/>
  <c r="BX142" i="50"/>
  <c r="BY168" i="50"/>
  <c r="BT208" i="50"/>
  <c r="BW86" i="50"/>
  <c r="BT186" i="50"/>
  <c r="BY143" i="50"/>
  <c r="BS89" i="50"/>
  <c r="BS229" i="50"/>
  <c r="BU48" i="50"/>
  <c r="BW80" i="50"/>
  <c r="BU87" i="50"/>
  <c r="BS109" i="50"/>
  <c r="BS42" i="50"/>
  <c r="BV31" i="50"/>
  <c r="BZ221" i="50"/>
  <c r="BX166" i="50"/>
  <c r="BZ153" i="50"/>
  <c r="BZ185" i="50"/>
  <c r="BV15" i="50"/>
  <c r="BS189" i="50"/>
  <c r="BW68" i="50"/>
  <c r="BU12" i="50"/>
  <c r="BY24" i="50"/>
  <c r="BW14" i="50"/>
  <c r="BW13" i="50"/>
  <c r="BT55" i="50"/>
  <c r="BX196" i="50"/>
  <c r="BV171" i="50"/>
  <c r="BT78" i="50"/>
  <c r="BS32" i="50"/>
  <c r="BU114" i="50"/>
  <c r="BV216" i="50"/>
  <c r="BX73" i="50"/>
  <c r="BS110" i="50"/>
  <c r="BY90" i="50"/>
  <c r="BU146" i="50"/>
  <c r="BV57" i="50"/>
  <c r="BT74" i="50"/>
  <c r="BU103" i="50"/>
  <c r="BX61" i="50"/>
  <c r="BT138" i="50"/>
  <c r="BW157" i="50"/>
  <c r="BT200" i="50"/>
  <c r="BZ150" i="50"/>
  <c r="BW142" i="50"/>
  <c r="BX168" i="50"/>
  <c r="BS208" i="50"/>
  <c r="BV86" i="50"/>
  <c r="BY186" i="50"/>
  <c r="BX63" i="50"/>
  <c r="BZ172" i="50"/>
  <c r="BT48" i="50"/>
  <c r="BW131" i="50"/>
  <c r="BV80" i="50"/>
  <c r="BT87" i="50"/>
  <c r="BZ42" i="50"/>
  <c r="BU31" i="50"/>
  <c r="BX67" i="50"/>
  <c r="BW124" i="50"/>
  <c r="BX187" i="50"/>
  <c r="BX181" i="50"/>
  <c r="BT12" i="50"/>
  <c r="BW36" i="50"/>
  <c r="BV14" i="50"/>
  <c r="BV13" i="50"/>
  <c r="BU171" i="50"/>
  <c r="BW79" i="50"/>
  <c r="BT114" i="50"/>
  <c r="BU216" i="50"/>
  <c r="BW73" i="50"/>
  <c r="BU110" i="50"/>
  <c r="BZ117" i="50"/>
  <c r="BT146" i="50"/>
  <c r="BU57" i="50"/>
  <c r="BZ138" i="50"/>
  <c r="BT225" i="50"/>
  <c r="BV157" i="50"/>
  <c r="BY200" i="50"/>
  <c r="BY150" i="50"/>
  <c r="BV142" i="50"/>
  <c r="BW168" i="50"/>
  <c r="BV208" i="50"/>
  <c r="BU86" i="50"/>
  <c r="BX186" i="50"/>
  <c r="BW63" i="50"/>
  <c r="BX143" i="50"/>
  <c r="BX172" i="50"/>
  <c r="BY47" i="50"/>
  <c r="BS48" i="50"/>
  <c r="BV131" i="50"/>
  <c r="BZ80" i="50"/>
  <c r="BS87" i="50"/>
  <c r="BY207" i="50"/>
  <c r="BY42" i="50"/>
  <c r="BY53" i="50"/>
  <c r="BX102" i="50"/>
  <c r="BZ106" i="50"/>
  <c r="BZ182" i="50"/>
  <c r="BS55" i="50"/>
  <c r="BU130" i="50"/>
  <c r="BS17" i="50"/>
  <c r="BW102" i="50"/>
  <c r="BT15" i="50"/>
  <c r="BX145" i="50"/>
  <c r="BW181" i="50"/>
  <c r="BX53" i="50"/>
  <c r="BZ175" i="50"/>
  <c r="BS176" i="50"/>
  <c r="BW198" i="50"/>
  <c r="BY58" i="50"/>
  <c r="BU124" i="50"/>
  <c r="BX27" i="50"/>
  <c r="BX127" i="50"/>
  <c r="BY112" i="50"/>
  <c r="BS12" i="50"/>
  <c r="BT231" i="50"/>
  <c r="BY182" i="50"/>
  <c r="BT177" i="50"/>
  <c r="BX24" i="50"/>
  <c r="BY223" i="50"/>
  <c r="BY25" i="50"/>
  <c r="BT163" i="50"/>
  <c r="BU14" i="50"/>
  <c r="BW55" i="50"/>
  <c r="BT196" i="50"/>
  <c r="BY19" i="50"/>
  <c r="BS85" i="50"/>
  <c r="BT171" i="50"/>
  <c r="BS220" i="50"/>
  <c r="BV184" i="50"/>
  <c r="BY145" i="50"/>
  <c r="BS106" i="50"/>
  <c r="BX201" i="50"/>
  <c r="BV108" i="50"/>
  <c r="BW129" i="50"/>
  <c r="BU176" i="50"/>
  <c r="BV124" i="50"/>
  <c r="BZ112" i="50"/>
  <c r="BU177" i="50"/>
  <c r="BZ223" i="50"/>
  <c r="BU196" i="50"/>
  <c r="BV201" i="50"/>
  <c r="BS59" i="50"/>
  <c r="BS184" i="50"/>
  <c r="BW187" i="50"/>
  <c r="BU108" i="50"/>
  <c r="BS201" i="50"/>
  <c r="BT130" i="50"/>
  <c r="BV187" i="50"/>
  <c r="BX43" i="50"/>
  <c r="BU17" i="50"/>
  <c r="BZ69" i="50"/>
  <c r="BT108" i="50"/>
  <c r="BV102" i="50"/>
  <c r="BS15" i="50"/>
  <c r="BW145" i="50"/>
  <c r="BW189" i="50"/>
  <c r="BV181" i="50"/>
  <c r="BW53" i="50"/>
  <c r="BY175" i="50"/>
  <c r="BV176" i="50"/>
  <c r="BU198" i="50"/>
  <c r="BU148" i="50"/>
  <c r="BT124" i="50"/>
  <c r="BW27" i="50"/>
  <c r="BW127" i="50"/>
  <c r="BX112" i="50"/>
  <c r="BY192" i="50"/>
  <c r="BZ212" i="50"/>
  <c r="BZ125" i="50"/>
  <c r="BS177" i="50"/>
  <c r="BU134" i="50"/>
  <c r="BW24" i="50"/>
  <c r="BX223" i="50"/>
  <c r="BZ25" i="50"/>
  <c r="BS163" i="50"/>
  <c r="BT14" i="50"/>
  <c r="BT13" i="50"/>
  <c r="BZ55" i="50"/>
  <c r="BZ196" i="50"/>
  <c r="BX45" i="50"/>
  <c r="BS171" i="50"/>
  <c r="BS204" i="50"/>
  <c r="BS216" i="50"/>
  <c r="BU73" i="50"/>
  <c r="BY110" i="50"/>
  <c r="BW227" i="50"/>
  <c r="BW95" i="50"/>
  <c r="BS142" i="50"/>
  <c r="BT168" i="50"/>
  <c r="BY208" i="50"/>
  <c r="BT41" i="50"/>
  <c r="BT180" i="50"/>
  <c r="BW195" i="50"/>
  <c r="BW89" i="50"/>
  <c r="BW229" i="50"/>
  <c r="BZ131" i="50"/>
  <c r="BS178" i="50"/>
  <c r="BU76" i="50"/>
  <c r="BZ109" i="50"/>
  <c r="BU42" i="50"/>
  <c r="BY31" i="50"/>
  <c r="BX23" i="50"/>
  <c r="BX202" i="50"/>
  <c r="BV28" i="50"/>
  <c r="BY185" i="50"/>
  <c r="BZ218" i="50"/>
  <c r="BY21" i="50"/>
  <c r="BY233" i="50"/>
  <c r="BS105" i="50"/>
  <c r="BS226" i="50"/>
  <c r="BS169" i="50"/>
  <c r="BX49" i="50"/>
  <c r="BW44" i="50"/>
  <c r="BV190" i="50"/>
  <c r="BX135" i="50"/>
  <c r="BZ93" i="50"/>
  <c r="BT228" i="50"/>
  <c r="BU170" i="50"/>
  <c r="BW154" i="50"/>
  <c r="BY92" i="50"/>
  <c r="BS183" i="50"/>
  <c r="BU97" i="50"/>
  <c r="BW119" i="50"/>
  <c r="BX113" i="50"/>
  <c r="BU121" i="50"/>
  <c r="BW104" i="50"/>
  <c r="BY91" i="50"/>
  <c r="BY156" i="50"/>
  <c r="BX116" i="50"/>
  <c r="BS174" i="50"/>
  <c r="BY205" i="50"/>
  <c r="BY179" i="50"/>
  <c r="BU38" i="50"/>
  <c r="BV210" i="50"/>
  <c r="BU132" i="50"/>
  <c r="BZ60" i="50"/>
  <c r="BV165" i="50"/>
  <c r="BV35" i="50"/>
  <c r="BW66" i="50"/>
  <c r="BU29" i="50"/>
  <c r="BT72" i="50"/>
  <c r="BV98" i="50"/>
  <c r="BU191" i="50"/>
  <c r="BT144" i="50"/>
  <c r="BW18" i="50"/>
  <c r="BX233" i="50"/>
  <c r="BZ232" i="50"/>
  <c r="BZ51" i="50"/>
  <c r="BW49" i="50"/>
  <c r="BV44" i="50"/>
  <c r="BY190" i="50"/>
  <c r="BW135" i="50"/>
  <c r="BT139" i="50"/>
  <c r="BS228" i="50"/>
  <c r="BT170" i="50"/>
  <c r="BV154" i="50"/>
  <c r="BX92" i="50"/>
  <c r="BZ183" i="50"/>
  <c r="BS97" i="50"/>
  <c r="BV119" i="50"/>
  <c r="BW113" i="50"/>
  <c r="BT121" i="50"/>
  <c r="BV104" i="50"/>
  <c r="BX91" i="50"/>
  <c r="BZ213" i="50"/>
  <c r="BZ88" i="50"/>
  <c r="BV205" i="50"/>
  <c r="BX179" i="50"/>
  <c r="BT38" i="50"/>
  <c r="BU210" i="50"/>
  <c r="BT132" i="50"/>
  <c r="BY60" i="50"/>
  <c r="BX71" i="50"/>
  <c r="BU165" i="50"/>
  <c r="BU35" i="50"/>
  <c r="BV66" i="50"/>
  <c r="BS72" i="50"/>
  <c r="BU98" i="50"/>
  <c r="BY191" i="50"/>
  <c r="BX50" i="50"/>
  <c r="BW26" i="50"/>
  <c r="BV18" i="50"/>
  <c r="BU229" i="50"/>
  <c r="BV48" i="50"/>
  <c r="BX131" i="50"/>
  <c r="BX80" i="50"/>
  <c r="BS76" i="50"/>
  <c r="BU109" i="50"/>
  <c r="BX31" i="50"/>
  <c r="BU221" i="50"/>
  <c r="BZ166" i="50"/>
  <c r="BZ83" i="50"/>
  <c r="BT28" i="50"/>
  <c r="BT185" i="50"/>
  <c r="BX218" i="50"/>
  <c r="BX21" i="50"/>
  <c r="BW233" i="50"/>
  <c r="BY232" i="50"/>
  <c r="BY51" i="50"/>
  <c r="BV49" i="50"/>
  <c r="BU44" i="50"/>
  <c r="BX190" i="50"/>
  <c r="BV135" i="50"/>
  <c r="BS139" i="50"/>
  <c r="BZ37" i="50"/>
  <c r="BS170" i="50"/>
  <c r="BU154" i="50"/>
  <c r="BW92" i="50"/>
  <c r="BX183" i="50"/>
  <c r="BV97" i="50"/>
  <c r="BU119" i="50"/>
  <c r="BW193" i="50"/>
  <c r="BS121" i="50"/>
  <c r="BU104" i="50"/>
  <c r="BW91" i="50"/>
  <c r="BX156" i="50"/>
  <c r="BY213" i="50"/>
  <c r="BY88" i="50"/>
  <c r="BY194" i="50"/>
  <c r="BZ222" i="50"/>
  <c r="BS38" i="50"/>
  <c r="BT210" i="50"/>
  <c r="BS132" i="50"/>
  <c r="BW209" i="50"/>
  <c r="BU52" i="50"/>
  <c r="BT35" i="50"/>
  <c r="BU66" i="50"/>
  <c r="BV29" i="50"/>
  <c r="BT98" i="50"/>
  <c r="BV191" i="50"/>
  <c r="BW50" i="50"/>
  <c r="BV26" i="50"/>
  <c r="BS144" i="50"/>
  <c r="BU18" i="50"/>
  <c r="BT95" i="50"/>
  <c r="BZ168" i="50"/>
  <c r="BU208" i="50"/>
  <c r="BX86" i="50"/>
  <c r="BS186" i="50"/>
  <c r="BY63" i="50"/>
  <c r="BZ143" i="50"/>
  <c r="BT89" i="50"/>
  <c r="BT229" i="50"/>
  <c r="BZ48" i="50"/>
  <c r="BU131" i="50"/>
  <c r="BV87" i="50"/>
  <c r="BT109" i="50"/>
  <c r="BX42" i="50"/>
  <c r="BW31" i="50"/>
  <c r="BS221" i="50"/>
  <c r="BY166" i="50"/>
  <c r="BY83" i="50"/>
  <c r="BS28" i="50"/>
  <c r="BS185" i="50"/>
  <c r="BW218" i="50"/>
  <c r="BW21" i="50"/>
  <c r="BU233" i="50"/>
  <c r="BX232" i="50"/>
  <c r="BT44" i="50"/>
  <c r="BW190" i="50"/>
  <c r="BZ139" i="50"/>
  <c r="BY37" i="50"/>
  <c r="BT154" i="50"/>
  <c r="BV92" i="50"/>
  <c r="BW183" i="50"/>
  <c r="BZ97" i="50"/>
  <c r="BT193" i="50"/>
  <c r="BZ219" i="50"/>
  <c r="BT104" i="50"/>
  <c r="BV91" i="50"/>
  <c r="BW156" i="50"/>
  <c r="BX213" i="50"/>
  <c r="BX194" i="50"/>
  <c r="BY222" i="50"/>
  <c r="BZ159" i="50"/>
  <c r="BS210" i="50"/>
  <c r="BZ132" i="50"/>
  <c r="BX60" i="50"/>
  <c r="BV209" i="50"/>
  <c r="BT52" i="50"/>
  <c r="BS35" i="50"/>
  <c r="BT66" i="50"/>
  <c r="BW29" i="50"/>
  <c r="BW211" i="50"/>
  <c r="BS98" i="50"/>
  <c r="BT191" i="50"/>
  <c r="BV50" i="50"/>
  <c r="BU26" i="50"/>
  <c r="BS136" i="50"/>
  <c r="BT18" i="50"/>
  <c r="BV218" i="50"/>
  <c r="BV21" i="50"/>
  <c r="BT233" i="50"/>
  <c r="BW232" i="50"/>
  <c r="BX51" i="50"/>
  <c r="BZ137" i="50"/>
  <c r="BS44" i="50"/>
  <c r="BU190" i="50"/>
  <c r="BU135" i="50"/>
  <c r="BY139" i="50"/>
  <c r="BY122" i="50"/>
  <c r="BS154" i="50"/>
  <c r="BU92" i="50"/>
  <c r="BV183" i="50"/>
  <c r="BY97" i="50"/>
  <c r="BX119" i="50"/>
  <c r="BS193" i="50"/>
  <c r="BY219" i="50"/>
  <c r="BS120" i="50"/>
  <c r="BU91" i="50"/>
  <c r="BV156" i="50"/>
  <c r="BW213" i="50"/>
  <c r="BX88" i="50"/>
  <c r="BV194" i="50"/>
  <c r="BX222" i="50"/>
  <c r="BY159" i="50"/>
  <c r="BU126" i="50"/>
  <c r="BY132" i="50"/>
  <c r="BW60" i="50"/>
  <c r="BT209" i="50"/>
  <c r="BS52" i="50"/>
  <c r="BZ173" i="50"/>
  <c r="BS66" i="50"/>
  <c r="BX29" i="50"/>
  <c r="BV211" i="50"/>
  <c r="BS39" i="50"/>
  <c r="BS191" i="50"/>
  <c r="BU50" i="50"/>
  <c r="BT26" i="50"/>
  <c r="BZ136" i="50"/>
  <c r="BS18" i="50"/>
  <c r="BY221" i="50"/>
  <c r="BW166" i="50"/>
  <c r="BX83" i="50"/>
  <c r="BY153" i="50"/>
  <c r="BZ160" i="50"/>
  <c r="BU218" i="50"/>
  <c r="BU21" i="50"/>
  <c r="BS233" i="50"/>
  <c r="BV232" i="50"/>
  <c r="BW51" i="50"/>
  <c r="BW137" i="50"/>
  <c r="BT123" i="50"/>
  <c r="BT190" i="50"/>
  <c r="BS135" i="50"/>
  <c r="BX37" i="50"/>
  <c r="BX122" i="50"/>
  <c r="BZ54" i="50"/>
  <c r="BT92" i="50"/>
  <c r="BU183" i="50"/>
  <c r="BT119" i="50"/>
  <c r="BZ193" i="50"/>
  <c r="BX219" i="50"/>
  <c r="BZ120" i="50"/>
  <c r="BT91" i="50"/>
  <c r="BU156" i="50"/>
  <c r="BV213" i="50"/>
  <c r="BW88" i="50"/>
  <c r="BZ194" i="50"/>
  <c r="BW222" i="50"/>
  <c r="BT126" i="50"/>
  <c r="BV60" i="50"/>
  <c r="BS209" i="50"/>
  <c r="BV52" i="50"/>
  <c r="BX173" i="50"/>
  <c r="BY29" i="50"/>
  <c r="BU211" i="50"/>
  <c r="BV39" i="50"/>
  <c r="BZ82" i="50"/>
  <c r="BT50" i="50"/>
  <c r="BY136" i="50"/>
  <c r="BT31" i="50"/>
  <c r="BX221" i="50"/>
  <c r="BV166" i="50"/>
  <c r="BW83" i="50"/>
  <c r="BY160" i="50"/>
  <c r="BX77" i="50"/>
  <c r="BT21" i="50"/>
  <c r="BV233" i="50"/>
  <c r="BU232" i="50"/>
  <c r="BV51" i="50"/>
  <c r="BY137" i="50"/>
  <c r="BS123" i="50"/>
  <c r="BZ111" i="50"/>
  <c r="BZ135" i="50"/>
  <c r="BX139" i="50"/>
  <c r="BW37" i="50"/>
  <c r="BW122" i="50"/>
  <c r="BS92" i="50"/>
  <c r="BT183" i="50"/>
  <c r="BX97" i="50"/>
  <c r="BS119" i="50"/>
  <c r="BY193" i="50"/>
  <c r="BW219" i="50"/>
  <c r="BY120" i="50"/>
  <c r="BT156" i="50"/>
  <c r="BU213" i="50"/>
  <c r="BV88" i="50"/>
  <c r="BW194" i="50"/>
  <c r="BV222" i="50"/>
  <c r="BX159" i="50"/>
  <c r="BS126" i="50"/>
  <c r="BX132" i="50"/>
  <c r="BU60" i="50"/>
  <c r="BZ209" i="50"/>
  <c r="BZ52" i="50"/>
  <c r="BW173" i="50"/>
  <c r="BT29" i="50"/>
  <c r="BT211" i="50"/>
  <c r="BU39" i="50"/>
  <c r="BY82" i="50"/>
  <c r="BS50" i="50"/>
  <c r="BX26" i="50"/>
  <c r="BS162" i="50"/>
  <c r="BV79" i="50"/>
  <c r="BY78" i="50"/>
  <c r="BS114" i="50"/>
  <c r="BU204" i="50"/>
  <c r="BT216" i="50"/>
  <c r="BV73" i="50"/>
  <c r="BZ110" i="50"/>
  <c r="BY117" i="50"/>
  <c r="BS146" i="50"/>
  <c r="BT57" i="50"/>
  <c r="BX74" i="50"/>
  <c r="BX103" i="50"/>
  <c r="BV61" i="50"/>
  <c r="BS33" i="50"/>
  <c r="BS225" i="50"/>
  <c r="BU157" i="50"/>
  <c r="BW200" i="50"/>
  <c r="BX150" i="50"/>
  <c r="BW64" i="50"/>
  <c r="BV168" i="50"/>
  <c r="BZ208" i="50"/>
  <c r="BT86" i="50"/>
  <c r="BW186" i="50"/>
  <c r="BV63" i="50"/>
  <c r="BW143" i="50"/>
  <c r="BW172" i="50"/>
  <c r="BU84" i="50"/>
  <c r="BT131" i="50"/>
  <c r="BU80" i="50"/>
  <c r="BW87" i="50"/>
  <c r="BX207" i="50"/>
  <c r="BZ206" i="50"/>
  <c r="BS31" i="50"/>
  <c r="BW221" i="50"/>
  <c r="BU166" i="50"/>
  <c r="BV83" i="50"/>
  <c r="BX153" i="50"/>
  <c r="BW77" i="50"/>
  <c r="BS21" i="50"/>
  <c r="BZ233" i="50"/>
  <c r="BT232" i="50"/>
  <c r="BU51" i="50"/>
  <c r="BX137" i="50"/>
  <c r="BZ123" i="50"/>
  <c r="BY111" i="50"/>
  <c r="BY135" i="50"/>
  <c r="BW139" i="50"/>
  <c r="BV37" i="50"/>
  <c r="BV122" i="50"/>
  <c r="BY54" i="50"/>
  <c r="BX214" i="50"/>
  <c r="BS215" i="50"/>
  <c r="BW97" i="50"/>
  <c r="BZ119" i="50"/>
  <c r="BX193" i="50"/>
  <c r="BV219" i="50"/>
  <c r="BX230" i="50"/>
  <c r="BS156" i="50"/>
  <c r="BT213" i="50"/>
  <c r="BU88" i="50"/>
  <c r="BU194" i="50"/>
  <c r="BU222" i="50"/>
  <c r="BW159" i="50"/>
  <c r="BZ126" i="50"/>
  <c r="BT65" i="50"/>
  <c r="BT60" i="50"/>
  <c r="BY209" i="50"/>
  <c r="BY52" i="50"/>
  <c r="BY173" i="50"/>
  <c r="BX164" i="50"/>
  <c r="BS29" i="50"/>
  <c r="BS211" i="50"/>
  <c r="BT39" i="50"/>
  <c r="BS26" i="50"/>
  <c r="BX136" i="50"/>
  <c r="BZ162" i="50"/>
  <c r="BS57" i="50"/>
  <c r="BS74" i="50"/>
  <c r="BT103" i="50"/>
  <c r="BT33" i="50"/>
  <c r="BT81" i="50"/>
  <c r="BT157" i="50"/>
  <c r="BV200" i="50"/>
  <c r="BV64" i="50"/>
  <c r="BY217" i="50"/>
  <c r="BS86" i="50"/>
  <c r="BV186" i="50"/>
  <c r="BU63" i="50"/>
  <c r="BV143" i="50"/>
  <c r="BY172" i="50"/>
  <c r="BX47" i="50"/>
  <c r="BT84" i="50"/>
  <c r="BS131" i="50"/>
  <c r="BT80" i="50"/>
  <c r="BZ87" i="50"/>
  <c r="BW207" i="50"/>
  <c r="BV206" i="50"/>
  <c r="BT23" i="50"/>
  <c r="BV221" i="50"/>
  <c r="BT166" i="50"/>
  <c r="BU83" i="50"/>
  <c r="BW153" i="50"/>
  <c r="BX160" i="50"/>
  <c r="BV77" i="50"/>
  <c r="BY188" i="50"/>
  <c r="BZ105" i="50"/>
  <c r="BS232" i="50"/>
  <c r="BT51" i="50"/>
  <c r="BV137" i="50"/>
  <c r="BY123" i="50"/>
  <c r="BV139" i="50"/>
  <c r="BU37" i="50"/>
  <c r="BU122" i="50"/>
  <c r="BX54" i="50"/>
  <c r="BW214" i="50"/>
  <c r="BZ215" i="50"/>
  <c r="BT234" i="50"/>
  <c r="BY119" i="50"/>
  <c r="BV193" i="50"/>
  <c r="BU219" i="50"/>
  <c r="BX120" i="50"/>
  <c r="BW230" i="50"/>
  <c r="BV116" i="50"/>
  <c r="BS213" i="50"/>
  <c r="BT88" i="50"/>
  <c r="BT194" i="50"/>
  <c r="BT222" i="50"/>
  <c r="BV159" i="50"/>
  <c r="BY126" i="50"/>
  <c r="BS65" i="50"/>
  <c r="BS60" i="50"/>
  <c r="BX209" i="50"/>
  <c r="BV173" i="50"/>
  <c r="BV164" i="50"/>
  <c r="BZ29" i="50"/>
  <c r="BZ211" i="50"/>
  <c r="BW39" i="50"/>
  <c r="BX82" i="50"/>
  <c r="BX151" i="50"/>
  <c r="BZ26" i="50"/>
  <c r="BW136" i="50"/>
  <c r="BY162" i="50"/>
  <c r="BZ22" i="50"/>
  <c r="BT73" i="50"/>
  <c r="BX117" i="50"/>
  <c r="BV227" i="50"/>
  <c r="BY152" i="50"/>
  <c r="BZ74" i="50"/>
  <c r="BS103" i="50"/>
  <c r="BU61" i="50"/>
  <c r="BU33" i="50"/>
  <c r="BS81" i="50"/>
  <c r="BS157" i="50"/>
  <c r="BU200" i="50"/>
  <c r="BW150" i="50"/>
  <c r="BX217" i="50"/>
  <c r="BZ41" i="50"/>
  <c r="BU186" i="50"/>
  <c r="BT63" i="50"/>
  <c r="BU143" i="50"/>
  <c r="BV172" i="50"/>
  <c r="BW47" i="50"/>
  <c r="BS84" i="50"/>
  <c r="BY178" i="50"/>
  <c r="BS80" i="50"/>
  <c r="BY87" i="50"/>
  <c r="BZ207" i="50"/>
  <c r="BU206" i="50"/>
  <c r="BU23" i="50"/>
  <c r="BV100" i="50"/>
  <c r="BS166" i="50"/>
  <c r="BT83" i="50"/>
  <c r="BV153" i="50"/>
  <c r="BW160" i="50"/>
  <c r="BW188" i="50"/>
  <c r="BY105" i="50"/>
  <c r="BZ226" i="50"/>
  <c r="BZ169" i="50"/>
  <c r="BS51" i="50"/>
  <c r="BU137" i="50"/>
  <c r="BX111" i="50"/>
  <c r="BY93" i="50"/>
  <c r="BU139" i="50"/>
  <c r="BT37" i="50"/>
  <c r="BT122" i="50"/>
  <c r="BW54" i="50"/>
  <c r="BV214" i="50"/>
  <c r="BY215" i="50"/>
  <c r="BS234" i="50"/>
  <c r="BS113" i="50"/>
  <c r="BU193" i="50"/>
  <c r="BT219" i="50"/>
  <c r="BW120" i="50"/>
  <c r="BV230" i="50"/>
  <c r="BU116" i="50"/>
  <c r="BZ174" i="50"/>
  <c r="BS88" i="50"/>
  <c r="BS194" i="50"/>
  <c r="BS222" i="50"/>
  <c r="BU159" i="50"/>
  <c r="BU65" i="50"/>
  <c r="BV71" i="50"/>
  <c r="BU209" i="50"/>
  <c r="BX52" i="50"/>
  <c r="BU173" i="50"/>
  <c r="BY164" i="50"/>
  <c r="BZ72" i="50"/>
  <c r="BY211" i="50"/>
  <c r="BZ39" i="50"/>
  <c r="BW82" i="50"/>
  <c r="BW151" i="50"/>
  <c r="BY26" i="50"/>
  <c r="BV136" i="50"/>
  <c r="BS73" i="50"/>
  <c r="BX110" i="50"/>
  <c r="BW117" i="50"/>
  <c r="BU227" i="50"/>
  <c r="BS152" i="50"/>
  <c r="BY74" i="50"/>
  <c r="BZ103" i="50"/>
  <c r="BY61" i="50"/>
  <c r="BZ33" i="50"/>
  <c r="BU81" i="50"/>
  <c r="BS62" i="50"/>
  <c r="BS200" i="50"/>
  <c r="BV150" i="50"/>
  <c r="BX64" i="50"/>
  <c r="BW217" i="50"/>
  <c r="BY41" i="50"/>
  <c r="BX180" i="50"/>
  <c r="BS63" i="50"/>
  <c r="BT143" i="50"/>
  <c r="BU172" i="50"/>
  <c r="BV47" i="50"/>
  <c r="BV84" i="50"/>
  <c r="BX178" i="50"/>
  <c r="BZ76" i="50"/>
  <c r="BU207" i="50"/>
  <c r="BS206" i="50"/>
  <c r="BV23" i="50"/>
  <c r="BU100" i="50"/>
  <c r="BZ202" i="50"/>
  <c r="BS83" i="50"/>
  <c r="BU153" i="50"/>
  <c r="BV160" i="50"/>
  <c r="BU77" i="50"/>
  <c r="BV188" i="50"/>
  <c r="BY226" i="50"/>
  <c r="BY169" i="50"/>
  <c r="BT49" i="50"/>
  <c r="BT137" i="50"/>
  <c r="BX123" i="50"/>
  <c r="BW111" i="50"/>
  <c r="BX93" i="50"/>
  <c r="BZ228" i="50"/>
  <c r="BS37" i="50"/>
  <c r="BS122" i="50"/>
  <c r="BV54" i="50"/>
  <c r="BU214" i="50"/>
  <c r="BX215" i="50"/>
  <c r="BZ234" i="50"/>
  <c r="BT113" i="50"/>
  <c r="BZ121" i="50"/>
  <c r="BS219" i="50"/>
  <c r="BV120" i="50"/>
  <c r="BT230" i="50"/>
  <c r="BT116" i="50"/>
  <c r="BX174" i="50"/>
  <c r="BX205" i="50"/>
  <c r="BT179" i="50"/>
  <c r="BZ38" i="50"/>
  <c r="BT159" i="50"/>
  <c r="BX126" i="50"/>
  <c r="BZ65" i="50"/>
  <c r="BU71" i="50"/>
  <c r="BS165" i="50"/>
  <c r="BW52" i="50"/>
  <c r="BT173" i="50"/>
  <c r="BW164" i="50"/>
  <c r="BY72" i="50"/>
  <c r="BX211" i="50"/>
  <c r="BY39" i="50"/>
  <c r="BV82" i="50"/>
  <c r="BV151" i="50"/>
  <c r="BZ144" i="50"/>
  <c r="BU136" i="50"/>
  <c r="BX162" i="50"/>
  <c r="BS143" i="50"/>
  <c r="BT172" i="50"/>
  <c r="BU47" i="50"/>
  <c r="BZ84" i="50"/>
  <c r="BZ178" i="50"/>
  <c r="BY76" i="50"/>
  <c r="BX87" i="50"/>
  <c r="BV207" i="50"/>
  <c r="BY206" i="50"/>
  <c r="BS23" i="50"/>
  <c r="BT100" i="50"/>
  <c r="BW202" i="50"/>
  <c r="BZ28" i="50"/>
  <c r="BT153" i="50"/>
  <c r="BU160" i="50"/>
  <c r="BY77" i="50"/>
  <c r="BT188" i="50"/>
  <c r="BX105" i="50"/>
  <c r="BX226" i="50"/>
  <c r="BX169" i="50"/>
  <c r="BS49" i="50"/>
  <c r="BS137" i="50"/>
  <c r="BW123" i="50"/>
  <c r="BV111" i="50"/>
  <c r="BW93" i="50"/>
  <c r="BY228" i="50"/>
  <c r="BZ170" i="50"/>
  <c r="BZ122" i="50"/>
  <c r="BU54" i="50"/>
  <c r="BT214" i="50"/>
  <c r="BW215" i="50"/>
  <c r="BY234" i="50"/>
  <c r="BU113" i="50"/>
  <c r="BY121" i="50"/>
  <c r="BS104" i="50"/>
  <c r="BU120" i="50"/>
  <c r="BS230" i="50"/>
  <c r="BW116" i="50"/>
  <c r="BW174" i="50"/>
  <c r="BW205" i="50"/>
  <c r="BS179" i="50"/>
  <c r="BY38" i="50"/>
  <c r="BS159" i="50"/>
  <c r="BW126" i="50"/>
  <c r="BY65" i="50"/>
  <c r="BT71" i="50"/>
  <c r="BT165" i="50"/>
  <c r="BW35" i="50"/>
  <c r="BS173" i="50"/>
  <c r="BU164" i="50"/>
  <c r="BZ98" i="50"/>
  <c r="BU82" i="50"/>
  <c r="BU151" i="50"/>
  <c r="BX144" i="50"/>
  <c r="BT136" i="50"/>
  <c r="BW162" i="50"/>
  <c r="BX41" i="50"/>
  <c r="BY180" i="50"/>
  <c r="BY195" i="50"/>
  <c r="BY89" i="50"/>
  <c r="BS172" i="50"/>
  <c r="BT47" i="50"/>
  <c r="BY84" i="50"/>
  <c r="BW178" i="50"/>
  <c r="BT207" i="50"/>
  <c r="BX206" i="50"/>
  <c r="BW23" i="50"/>
  <c r="BW100" i="50"/>
  <c r="BV202" i="50"/>
  <c r="BY28" i="50"/>
  <c r="BS153" i="50"/>
  <c r="BT160" i="50"/>
  <c r="BT77" i="50"/>
  <c r="BZ188" i="50"/>
  <c r="BW105" i="50"/>
  <c r="BW226" i="50"/>
  <c r="BW169" i="50"/>
  <c r="BU49" i="50"/>
  <c r="BZ44" i="50"/>
  <c r="BV123" i="50"/>
  <c r="BU111" i="50"/>
  <c r="BV93" i="50"/>
  <c r="BX228" i="50"/>
  <c r="BX170" i="50"/>
  <c r="BT54" i="50"/>
  <c r="BS214" i="50"/>
  <c r="BV215" i="50"/>
  <c r="BX234" i="50"/>
  <c r="BV113" i="50"/>
  <c r="BZ104" i="50"/>
  <c r="BT120" i="50"/>
  <c r="BU230" i="50"/>
  <c r="BS116" i="50"/>
  <c r="BY174" i="50"/>
  <c r="BT205" i="50"/>
  <c r="BV179" i="50"/>
  <c r="BY210" i="50"/>
  <c r="BV126" i="50"/>
  <c r="BS71" i="50"/>
  <c r="BZ165" i="50"/>
  <c r="BZ66" i="50"/>
  <c r="BT164" i="50"/>
  <c r="BX72" i="50"/>
  <c r="BY98" i="50"/>
  <c r="BX39" i="50"/>
  <c r="BT82" i="50"/>
  <c r="BT151" i="50"/>
  <c r="BY144" i="50"/>
  <c r="BZ18" i="50"/>
  <c r="BV162" i="50"/>
  <c r="BW41" i="50"/>
  <c r="BW180" i="50"/>
  <c r="BV195" i="50"/>
  <c r="BZ229" i="50"/>
  <c r="BS47" i="50"/>
  <c r="BV178" i="50"/>
  <c r="BX76" i="50"/>
  <c r="BY109" i="50"/>
  <c r="BS207" i="50"/>
  <c r="BW206" i="50"/>
  <c r="BZ23" i="50"/>
  <c r="BS100" i="50"/>
  <c r="BS202" i="50"/>
  <c r="BX185" i="50"/>
  <c r="BS160" i="50"/>
  <c r="BS77" i="50"/>
  <c r="BX188" i="50"/>
  <c r="BV105" i="50"/>
  <c r="BV226" i="50"/>
  <c r="BV169" i="50"/>
  <c r="BZ49" i="50"/>
  <c r="BY44" i="50"/>
  <c r="BU123" i="50"/>
  <c r="BT111" i="50"/>
  <c r="BU93" i="50"/>
  <c r="BW228" i="50"/>
  <c r="BW170" i="50"/>
  <c r="BZ154" i="50"/>
  <c r="BS54" i="50"/>
  <c r="BZ214" i="50"/>
  <c r="BU215" i="50"/>
  <c r="BW234" i="50"/>
  <c r="BZ113" i="50"/>
  <c r="BX121" i="50"/>
  <c r="BY104" i="50"/>
  <c r="BZ230" i="50"/>
  <c r="BZ116" i="50"/>
  <c r="BV174" i="50"/>
  <c r="BS205" i="50"/>
  <c r="BW179" i="50"/>
  <c r="BX38" i="50"/>
  <c r="BZ210" i="50"/>
  <c r="BX65" i="50"/>
  <c r="BW71" i="50"/>
  <c r="BY165" i="50"/>
  <c r="BX35" i="50"/>
  <c r="BY66" i="50"/>
  <c r="BS164" i="50"/>
  <c r="BW72" i="50"/>
  <c r="BZ191" i="50"/>
  <c r="BS82" i="50"/>
  <c r="BS151" i="50"/>
  <c r="BW144" i="50"/>
  <c r="BY18" i="50"/>
  <c r="BU162" i="50"/>
  <c r="BY34" i="50"/>
  <c r="BU36" i="50"/>
  <c r="BT25" i="50"/>
  <c r="BY20" i="50"/>
  <c r="BS199" i="50"/>
  <c r="BY96" i="50"/>
  <c r="BY70" i="50"/>
  <c r="BS19" i="50"/>
  <c r="BT45" i="50"/>
  <c r="BW147" i="50"/>
  <c r="BW128" i="50"/>
  <c r="BX32" i="50"/>
  <c r="BV197" i="50"/>
  <c r="BV22" i="50"/>
  <c r="BX99" i="50"/>
  <c r="BX90" i="50"/>
  <c r="BS117" i="50"/>
  <c r="BY227" i="50"/>
  <c r="BW152" i="50"/>
  <c r="BZ167" i="50"/>
  <c r="BZ30" i="50"/>
  <c r="BS138" i="50"/>
  <c r="BW33" i="50"/>
  <c r="BX81" i="50"/>
  <c r="BZ94" i="50"/>
  <c r="BU142" i="50"/>
  <c r="BT64" i="50"/>
  <c r="BS217" i="50"/>
  <c r="BV41" i="50"/>
  <c r="BV180" i="50"/>
  <c r="BT195" i="50"/>
  <c r="BZ89" i="50"/>
  <c r="BY229" i="50"/>
  <c r="BY48" i="50"/>
  <c r="BX84" i="50"/>
  <c r="BU178" i="50"/>
  <c r="BW76" i="50"/>
  <c r="BX109" i="50"/>
  <c r="BW42" i="50"/>
  <c r="BT206" i="50"/>
  <c r="BY23" i="50"/>
  <c r="BZ100" i="50"/>
  <c r="BT202" i="50"/>
  <c r="BX28" i="50"/>
  <c r="BV185" i="50"/>
  <c r="BT218" i="50"/>
  <c r="BZ77" i="50"/>
  <c r="BU188" i="50"/>
  <c r="BU105" i="50"/>
  <c r="BU226" i="50"/>
  <c r="BU169" i="50"/>
  <c r="BY49" i="50"/>
  <c r="BS190" i="50"/>
  <c r="BS111" i="50"/>
  <c r="BT93" i="50"/>
  <c r="BV228" i="50"/>
  <c r="BY170" i="50"/>
  <c r="BX154" i="50"/>
  <c r="BZ92" i="50"/>
  <c r="BY214" i="50"/>
  <c r="BT215" i="50"/>
  <c r="BV234" i="50"/>
  <c r="BY113" i="50"/>
  <c r="BW121" i="50"/>
  <c r="BS91" i="50"/>
  <c r="BY230" i="50"/>
  <c r="BY116" i="50"/>
  <c r="BU174" i="50"/>
  <c r="BZ205" i="50"/>
  <c r="BU179" i="50"/>
  <c r="BW38" i="50"/>
  <c r="BX210" i="50"/>
  <c r="BW132" i="50"/>
  <c r="BW65" i="50"/>
  <c r="BZ71" i="50"/>
  <c r="BX165" i="50"/>
  <c r="BZ35" i="50"/>
  <c r="BZ164" i="50"/>
  <c r="BV72" i="50"/>
  <c r="BX98" i="50"/>
  <c r="BX191" i="50"/>
  <c r="BZ50" i="50"/>
  <c r="BZ151" i="50"/>
  <c r="BV144" i="50"/>
  <c r="BT162" i="50"/>
  <c r="P28" i="20"/>
  <c r="P27" i="20"/>
  <c r="P26" i="20"/>
  <c r="P25" i="20"/>
  <c r="L33" i="20"/>
  <c r="L34" i="20"/>
  <c r="L29" i="20"/>
  <c r="L24" i="20"/>
  <c r="L28" i="20"/>
  <c r="L25" i="20"/>
  <c r="L27" i="20"/>
  <c r="L35" i="20"/>
  <c r="L30" i="20"/>
  <c r="L31" i="20"/>
  <c r="L26" i="20"/>
  <c r="L32" i="20"/>
  <c r="G13" i="13"/>
  <c r="F19" i="13"/>
  <c r="K34" i="20"/>
  <c r="J24" i="20"/>
  <c r="K33" i="20"/>
  <c r="J29" i="20"/>
  <c r="K26" i="20"/>
  <c r="K29" i="20"/>
  <c r="J28" i="20"/>
  <c r="K32" i="20"/>
  <c r="K24" i="20"/>
  <c r="K35" i="20"/>
  <c r="J33" i="20"/>
  <c r="J32" i="20"/>
  <c r="J34" i="20"/>
  <c r="K28" i="20"/>
  <c r="K31" i="20"/>
  <c r="J35" i="20"/>
  <c r="K25" i="20"/>
  <c r="J30" i="20"/>
  <c r="J31" i="20"/>
  <c r="J27" i="20"/>
  <c r="K30" i="20"/>
  <c r="K27" i="20"/>
  <c r="J26" i="20"/>
  <c r="J25" i="20"/>
  <c r="P24" i="13" l="1"/>
  <c r="P27" i="13"/>
  <c r="P26" i="13"/>
  <c r="P25" i="13"/>
  <c r="C8" i="48" l="1"/>
  <c r="C19" i="48" s="1"/>
  <c r="AB16" i="48" l="1"/>
  <c r="L16" i="48"/>
  <c r="T16" i="48" l="1"/>
  <c r="C7" i="48" l="1"/>
  <c r="C18" i="48" s="1"/>
  <c r="C5" i="48"/>
  <c r="C10" i="48" l="1"/>
  <c r="C16" i="48"/>
  <c r="C6" i="48"/>
  <c r="C17" i="48" s="1"/>
  <c r="C21" i="48" l="1"/>
  <c r="T5" i="48" l="1"/>
  <c r="AB5" i="48" l="1"/>
  <c r="L5" i="48"/>
  <c r="B6" i="48" l="1"/>
  <c r="B7" i="48"/>
  <c r="AC5" i="48" l="1"/>
  <c r="AC7" i="48"/>
  <c r="AC18" i="48" s="1"/>
  <c r="AC6" i="48" l="1"/>
  <c r="AC17" i="48" s="1"/>
  <c r="AC16" i="48"/>
  <c r="AC10" i="48"/>
  <c r="AB7" i="48"/>
  <c r="AB6" i="48"/>
  <c r="U5" i="48"/>
  <c r="U16" i="48" s="1"/>
  <c r="U7" i="48"/>
  <c r="U18" i="48" s="1"/>
  <c r="M5" i="48"/>
  <c r="M16" i="48" s="1"/>
  <c r="M7" i="48"/>
  <c r="M18" i="48" s="1"/>
  <c r="U6" i="48" l="1"/>
  <c r="U17" i="48" s="1"/>
  <c r="AC21" i="48"/>
  <c r="M17" i="48"/>
  <c r="L6" i="48"/>
  <c r="L7" i="48"/>
  <c r="U10" i="48" l="1"/>
  <c r="B5" i="48"/>
  <c r="M10" i="48"/>
  <c r="T6" i="48"/>
  <c r="M21" i="48"/>
  <c r="T7" i="48"/>
  <c r="U21" i="48"/>
  <c r="B18" i="48" l="1"/>
  <c r="B17" i="48"/>
  <c r="AB17" i="48" l="1"/>
  <c r="T17" i="48"/>
  <c r="L18" i="48"/>
  <c r="AB18" i="48"/>
  <c r="L17" i="48"/>
  <c r="T18" i="48"/>
  <c r="B19" i="48" l="1"/>
  <c r="D19" i="48" l="1"/>
  <c r="D17" i="48"/>
  <c r="D18" i="48"/>
  <c r="D16" i="48"/>
  <c r="G16" i="48" s="1"/>
  <c r="B8" i="48"/>
  <c r="D8" i="48" l="1"/>
  <c r="D5" i="48"/>
  <c r="D7" i="48"/>
  <c r="D6" i="48"/>
  <c r="E9" i="50"/>
  <c r="G18" i="48"/>
  <c r="E8" i="50"/>
  <c r="G17" i="48"/>
  <c r="E10" i="50"/>
  <c r="G19" i="48"/>
  <c r="G20" i="48"/>
  <c r="E7" i="50"/>
  <c r="D21" i="48"/>
  <c r="D10" i="48" l="1"/>
  <c r="E11" i="50"/>
  <c r="E12" i="50" s="1"/>
  <c r="G6" i="48"/>
  <c r="D8" i="50" s="1"/>
  <c r="G7" i="48"/>
  <c r="D9" i="50" s="1"/>
  <c r="G8" i="48"/>
  <c r="D10" i="50" s="1"/>
  <c r="G21" i="48"/>
  <c r="G5" i="48"/>
  <c r="D7" i="50" s="1"/>
  <c r="T19" i="48"/>
  <c r="L19" i="48"/>
  <c r="AB19" i="48"/>
  <c r="AD17" i="48" l="1"/>
  <c r="AD18" i="48"/>
  <c r="AG18" i="48" s="1"/>
  <c r="N16" i="48"/>
  <c r="Q16" i="48" s="1"/>
  <c r="N17" i="48"/>
  <c r="V19" i="48"/>
  <c r="V18" i="48"/>
  <c r="Q34" i="50"/>
  <c r="Q82" i="50"/>
  <c r="D12" i="50"/>
  <c r="Q26" i="50"/>
  <c r="G10" i="48"/>
  <c r="L8" i="48"/>
  <c r="N19" i="48"/>
  <c r="Q19" i="48" s="1"/>
  <c r="G10" i="50" s="1"/>
  <c r="N18" i="48"/>
  <c r="Q18" i="48" s="1"/>
  <c r="G9" i="50" s="1"/>
  <c r="Q17" i="48"/>
  <c r="G8" i="50" s="1"/>
  <c r="AD19" i="48"/>
  <c r="AG19" i="48" s="1"/>
  <c r="K10" i="50" s="1"/>
  <c r="K9" i="50"/>
  <c r="AG17" i="48"/>
  <c r="K8" i="50" s="1"/>
  <c r="AD16" i="48"/>
  <c r="AB8" i="48"/>
  <c r="T8" i="48"/>
  <c r="Y19" i="48"/>
  <c r="I10" i="50" s="1"/>
  <c r="Y18" i="48"/>
  <c r="I9" i="50" s="1"/>
  <c r="V17" i="48"/>
  <c r="Y17" i="48" s="1"/>
  <c r="I8" i="50" s="1"/>
  <c r="V16" i="48"/>
  <c r="AD6" i="48" l="1"/>
  <c r="AD5" i="48"/>
  <c r="G42" i="55"/>
  <c r="G49" i="55" s="1"/>
  <c r="C44" i="50" s="1"/>
  <c r="G40" i="55"/>
  <c r="G47" i="55" s="1"/>
  <c r="C42" i="50" s="1"/>
  <c r="G41" i="55"/>
  <c r="G48" i="55" s="1"/>
  <c r="C43" i="50" s="1"/>
  <c r="G39" i="55"/>
  <c r="G46" i="55" s="1"/>
  <c r="AD8" i="48"/>
  <c r="AD7" i="48"/>
  <c r="AG20" i="48"/>
  <c r="AD21" i="48"/>
  <c r="AG16" i="48"/>
  <c r="K7" i="50" s="1"/>
  <c r="N8" i="48"/>
  <c r="N5" i="48"/>
  <c r="N7" i="48"/>
  <c r="N6" i="48"/>
  <c r="V8" i="48"/>
  <c r="V7" i="48"/>
  <c r="V5" i="48"/>
  <c r="V6" i="48"/>
  <c r="Y20" i="48"/>
  <c r="V21" i="48"/>
  <c r="Y16" i="48"/>
  <c r="I7" i="50" s="1"/>
  <c r="Q74" i="50"/>
  <c r="G57" i="55" s="1"/>
  <c r="G7" i="50"/>
  <c r="Q20" i="48"/>
  <c r="N21" i="48"/>
  <c r="I11" i="50" l="1"/>
  <c r="I12" i="50" s="1"/>
  <c r="K11" i="50"/>
  <c r="W34" i="50" s="1"/>
  <c r="G11" i="50"/>
  <c r="G12" i="50" s="1"/>
  <c r="C41" i="50"/>
  <c r="G61" i="55"/>
  <c r="C49" i="50" s="1"/>
  <c r="AG7" i="48"/>
  <c r="J9" i="50" s="1"/>
  <c r="Y7" i="48"/>
  <c r="H9" i="50" s="1"/>
  <c r="Q6" i="48"/>
  <c r="F8" i="50" s="1"/>
  <c r="Q21" i="48"/>
  <c r="Y6" i="48"/>
  <c r="H8" i="50" s="1"/>
  <c r="AG21" i="48"/>
  <c r="AD10" i="48"/>
  <c r="AG5" i="48"/>
  <c r="J7" i="50" s="1"/>
  <c r="V10" i="48"/>
  <c r="Y5" i="48"/>
  <c r="H7" i="50" s="1"/>
  <c r="AG6" i="48"/>
  <c r="J8" i="50" s="1"/>
  <c r="Y8" i="48"/>
  <c r="H10" i="50" s="1"/>
  <c r="AG8" i="48"/>
  <c r="J10" i="50" s="1"/>
  <c r="Q7" i="48"/>
  <c r="F9" i="50" s="1"/>
  <c r="Q5" i="48"/>
  <c r="F7" i="50" s="1"/>
  <c r="N10" i="48"/>
  <c r="Y21" i="48"/>
  <c r="Q8" i="48"/>
  <c r="F10" i="50" s="1"/>
  <c r="S26" i="50" l="1"/>
  <c r="H12" i="50"/>
  <c r="U26" i="50"/>
  <c r="F12" i="50"/>
  <c r="J12" i="50"/>
  <c r="W26" i="50"/>
  <c r="S34" i="50"/>
  <c r="U34" i="50"/>
  <c r="K12" i="50"/>
  <c r="Q10" i="48"/>
  <c r="Y10" i="48"/>
  <c r="AG10" i="48"/>
  <c r="U82" i="50"/>
  <c r="W82" i="50"/>
  <c r="S82" i="50"/>
  <c r="I39" i="55" l="1"/>
  <c r="I46" i="55" s="1"/>
  <c r="D41" i="50" s="1"/>
  <c r="I41" i="55"/>
  <c r="I40" i="55"/>
  <c r="I47" i="55" s="1"/>
  <c r="D42" i="50" s="1"/>
  <c r="I42" i="55"/>
  <c r="I49" i="55" s="1"/>
  <c r="D44" i="50" s="1"/>
  <c r="K40" i="55"/>
  <c r="K47" i="55" s="1"/>
  <c r="F42" i="50" s="1"/>
  <c r="K39" i="55"/>
  <c r="K46" i="55" s="1"/>
  <c r="F41" i="50" s="1"/>
  <c r="K41" i="55"/>
  <c r="K48" i="55" s="1"/>
  <c r="F43" i="50" s="1"/>
  <c r="K42" i="55"/>
  <c r="J41" i="55"/>
  <c r="J48" i="55" s="1"/>
  <c r="E43" i="50" s="1"/>
  <c r="J39" i="55"/>
  <c r="J46" i="55" s="1"/>
  <c r="E41" i="50" s="1"/>
  <c r="J40" i="55"/>
  <c r="J47" i="55" s="1"/>
  <c r="E42" i="50" s="1"/>
  <c r="J42" i="55"/>
  <c r="J49" i="55" s="1"/>
  <c r="E44" i="50" s="1"/>
  <c r="W74" i="50"/>
  <c r="K57" i="55" s="1"/>
  <c r="U74" i="50"/>
  <c r="J57" i="55" s="1"/>
  <c r="S74" i="50"/>
  <c r="I57" i="55" s="1"/>
  <c r="K49" i="55" l="1"/>
  <c r="F44" i="50" s="1"/>
  <c r="I48" i="55"/>
  <c r="D43" i="50" s="1"/>
  <c r="J61" i="55"/>
  <c r="E49" i="50" s="1"/>
  <c r="I61" i="55"/>
  <c r="D49" i="50" s="1"/>
  <c r="K61" i="55"/>
  <c r="F49" i="5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</author>
  </authors>
  <commentList>
    <comment ref="B18" authorId="0" shapeId="0" xr:uid="{00000000-0006-0000-0400-000001000000}">
      <text>
        <r>
          <rPr>
            <sz val="9"/>
            <color indexed="81"/>
            <rFont val="Tahoma"/>
            <family val="2"/>
          </rPr>
          <t>Comercial y Otros</t>
        </r>
      </text>
    </comment>
    <comment ref="B22" authorId="0" shapeId="0" xr:uid="{00000000-0006-0000-0400-000002000000}">
      <text>
        <r>
          <rPr>
            <sz val="9"/>
            <color indexed="81"/>
            <rFont val="Tahoma"/>
            <family val="2"/>
          </rPr>
          <t>Comercial y Otros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<sst xmlns="http://schemas.openxmlformats.org/spreadsheetml/2006/main" count="3108" uniqueCount="227">
  <si>
    <t>Versión</t>
  </si>
  <si>
    <t>1.0</t>
  </si>
  <si>
    <t>Fecha</t>
  </si>
  <si>
    <t>Metodología Propuesta por el Consultor para Indexar el Costo de Falla</t>
  </si>
  <si>
    <t>id</t>
  </si>
  <si>
    <t>Método Ponderación</t>
  </si>
  <si>
    <t>Ventas de Energía</t>
  </si>
  <si>
    <t>Los Lagos</t>
  </si>
  <si>
    <t>Aysén</t>
  </si>
  <si>
    <t>Magallanes</t>
  </si>
  <si>
    <t>BNE</t>
  </si>
  <si>
    <t>Ponderador final con Ajuste Precio Combustlbe</t>
  </si>
  <si>
    <t>Ad-hoc</t>
  </si>
  <si>
    <t>Sector</t>
  </si>
  <si>
    <t>Índice de Ajuste</t>
  </si>
  <si>
    <t>Participación</t>
  </si>
  <si>
    <t>Índices de Ajuste</t>
  </si>
  <si>
    <t>Índices de Ajuste 2012=100</t>
  </si>
  <si>
    <t>Índices por Sistema</t>
  </si>
  <si>
    <t>Índices de Ajuste 2012=100 Media Móvil</t>
  </si>
  <si>
    <t>SEN CD</t>
  </si>
  <si>
    <t>SEN LD</t>
  </si>
  <si>
    <t>Año</t>
  </si>
  <si>
    <t>Fechas</t>
  </si>
  <si>
    <t>Índ. Salario</t>
  </si>
  <si>
    <t>IPC</t>
  </si>
  <si>
    <t>IPP-Industria Gral</t>
  </si>
  <si>
    <t>IPP-Minería</t>
  </si>
  <si>
    <t>Precio Diesel Paridad</t>
  </si>
  <si>
    <t>TCO</t>
  </si>
  <si>
    <t>SSMM10 CD</t>
  </si>
  <si>
    <t>SSMM10 LD</t>
  </si>
  <si>
    <t>SSMM11 CD</t>
  </si>
  <si>
    <t>SSMM11 LD</t>
  </si>
  <si>
    <t>SSMM12 CD</t>
  </si>
  <si>
    <t>SSMM12 LD</t>
  </si>
  <si>
    <t>Precio Diesel Nacional</t>
  </si>
  <si>
    <t>Residencial</t>
  </si>
  <si>
    <t>Comercial + Otros</t>
  </si>
  <si>
    <t>Industrial</t>
  </si>
  <si>
    <t>IPP Industria General</t>
  </si>
  <si>
    <t>Minería</t>
  </si>
  <si>
    <t>IPP Minería</t>
  </si>
  <si>
    <t>Combustible</t>
  </si>
  <si>
    <t>Precio Diesel</t>
  </si>
  <si>
    <t>Total</t>
  </si>
  <si>
    <t>Determinación de fórmula de ajuste</t>
  </si>
  <si>
    <t>CFCD</t>
  </si>
  <si>
    <t>Precio Combustible</t>
  </si>
  <si>
    <t>Todos</t>
  </si>
  <si>
    <t>Índice</t>
  </si>
  <si>
    <t>IPC Nivel General</t>
  </si>
  <si>
    <t>IPP Industria Gral</t>
  </si>
  <si>
    <t>Indice Precio Diesel</t>
  </si>
  <si>
    <t>Índice Ponderado</t>
  </si>
  <si>
    <t>Período</t>
  </si>
  <si>
    <t>Coef Ajuste</t>
  </si>
  <si>
    <t>Fecha Inicio</t>
  </si>
  <si>
    <t>Fecha Final</t>
  </si>
  <si>
    <t>CFLD</t>
  </si>
  <si>
    <t>Año Inicio</t>
  </si>
  <si>
    <t>Mes final año</t>
  </si>
  <si>
    <t>SEN</t>
  </si>
  <si>
    <t>SSMM</t>
  </si>
  <si>
    <t>SSMM 10</t>
  </si>
  <si>
    <t>SSMM 11</t>
  </si>
  <si>
    <t>SSMM 12</t>
  </si>
  <si>
    <t>CFCD ($/kWh)</t>
  </si>
  <si>
    <t>Retiros de Energía (MWh)</t>
  </si>
  <si>
    <t>Share</t>
  </si>
  <si>
    <t>share</t>
  </si>
  <si>
    <t xml:space="preserve">Comercial + Otros </t>
  </si>
  <si>
    <t>Industrila</t>
  </si>
  <si>
    <t>Minero</t>
  </si>
  <si>
    <t>CFLD ($/kWh)</t>
  </si>
  <si>
    <t>Elasticidades Diesel de LP</t>
  </si>
  <si>
    <t>Resultados Método Indirecto</t>
  </si>
  <si>
    <t>Segmento</t>
  </si>
  <si>
    <t>Subsector</t>
  </si>
  <si>
    <t>Plazo</t>
  </si>
  <si>
    <t>Unidad</t>
  </si>
  <si>
    <t>Regulado</t>
  </si>
  <si>
    <t>Corta Duración</t>
  </si>
  <si>
    <t>Larga Duración</t>
  </si>
  <si>
    <t>Productivo</t>
  </si>
  <si>
    <t>Comercial</t>
  </si>
  <si>
    <t>Clientes Libres</t>
  </si>
  <si>
    <t>Otros</t>
  </si>
  <si>
    <t>Retiros de Energía</t>
  </si>
  <si>
    <t>MWh</t>
  </si>
  <si>
    <t>Duración/Profundidad</t>
  </si>
  <si>
    <t>Promedio Pond.</t>
  </si>
  <si>
    <t>Total Sectores</t>
  </si>
  <si>
    <t>RESUMEN RESULTADOS [$/kWh] (a precios de 2023)</t>
  </si>
  <si>
    <t>$/KWh</t>
  </si>
  <si>
    <t>Costo de Falla por Sector y Plazo</t>
  </si>
  <si>
    <t>Tipo de Cambio Ovservado Promedio Mensual</t>
  </si>
  <si>
    <t>Fuente</t>
  </si>
  <si>
    <t xml:space="preserve"> https://www.bcentral.cl/areas/estadisticas</t>
  </si>
  <si>
    <t>Mes</t>
  </si>
  <si>
    <t>Variacion Mensual</t>
  </si>
  <si>
    <t>Variacion Interanual</t>
  </si>
  <si>
    <t>Promedio Movil 6 meses</t>
  </si>
  <si>
    <t>Maximo</t>
  </si>
  <si>
    <t>Minimo</t>
  </si>
  <si>
    <t>Promedio</t>
  </si>
  <si>
    <t>enero</t>
  </si>
  <si>
    <t>Media</t>
  </si>
  <si>
    <t>febrero</t>
  </si>
  <si>
    <t>Mediana</t>
  </si>
  <si>
    <t>marzo</t>
  </si>
  <si>
    <t>Desvio</t>
  </si>
  <si>
    <t>abril</t>
  </si>
  <si>
    <t>Rango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</si>
  <si>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</si>
  <si>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</si>
  <si>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</si>
  <si>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</si>
  <si>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</si>
  <si>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</si>
  <si>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</si>
  <si>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</si>
  <si>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Promedio Movil</t>
  </si>
  <si>
    <t>Indice Nominal de Remuneraciones Base 2023</t>
  </si>
  <si>
    <t>https://www.ine.gob.cl/estadisticas/sociales/mercado-laboral/remuneraciones-y-costos-laborales</t>
  </si>
  <si>
    <t>Indice de Remuneracion</t>
  </si>
  <si>
    <t>Indice de Precios al Consumidor - Base 2023</t>
  </si>
  <si>
    <t>https://www.ine.gob.cl/estadisticas/economia/indices-de-precio-e-inflacion/indice-de-precios-al-consumidor</t>
  </si>
  <si>
    <t>Indice</t>
  </si>
  <si>
    <t>Indice de Precios Productor Industrias - Base 2019</t>
  </si>
  <si>
    <t>https://www.ine.gob.cl/estadisticas/economia/indices-de-precio-e-inflacion/indice-de-precios-de-productor</t>
  </si>
  <si>
    <t>Indice de Precios Productor Mineria - Base 2019</t>
  </si>
  <si>
    <t>Precio de Paridad del Diésel</t>
  </si>
  <si>
    <t>año</t>
  </si>
  <si>
    <t>energetico</t>
  </si>
  <si>
    <t>Electricidad</t>
  </si>
  <si>
    <t>en tCal</t>
  </si>
  <si>
    <t>Total general</t>
  </si>
  <si>
    <t>Región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</si>
  <si>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</si>
  <si>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</si>
  <si>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</si>
  <si>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</si>
  <si>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</si>
  <si>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O’Higgins</t>
  </si>
  <si>
    <t>Región del Maule</t>
  </si>
  <si>
    <t>Región del Biobío</t>
  </si>
  <si>
    <t>Región de La Araucanía</t>
  </si>
  <si>
    <t>Región de Los Lagos</t>
  </si>
  <si>
    <t>Región Aisén del Gral.Carlos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</si>
  <si>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</si>
  <si>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</si>
  <si>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</si>
  <si>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</si>
  <si>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Región de Ñuble</t>
  </si>
  <si>
    <t>Comercial, público y residencial</t>
  </si>
  <si>
    <t>Público</t>
  </si>
  <si>
    <t>Sanitarias</t>
  </si>
  <si>
    <t>Energía</t>
  </si>
  <si>
    <t>Plantas de gas</t>
  </si>
  <si>
    <t>Producción de metanol</t>
  </si>
  <si>
    <t>Refinería y extracción de petróleo y gas natural</t>
  </si>
  <si>
    <t>Industria y Minería</t>
  </si>
  <si>
    <t>Agroindustria</t>
  </si>
  <si>
    <t>Azúcar</t>
  </si>
  <si>
    <t>Cemento</t>
  </si>
  <si>
    <t>Cobre</t>
  </si>
  <si>
    <t>Construcción</t>
  </si>
  <si>
    <t>Hierro</t>
  </si>
  <si>
    <t>Industria Lactea</t>
  </si>
  <si>
    <t>Industrias Varias</t>
  </si>
  <si>
    <t>Minas Varias</t>
  </si>
  <si>
    <t>Papel y celulosa</t>
  </si>
  <si>
    <t>Pesca</t>
  </si>
  <si>
    <t>Petroquímica</t>
  </si>
  <si>
    <t>Salitre</t>
  </si>
  <si>
    <t>Siderurgia</t>
  </si>
  <si>
    <t>Transporte</t>
  </si>
  <si>
    <t>Ducto</t>
  </si>
  <si>
    <t>Ferroviario</t>
  </si>
  <si>
    <t>Marítimo</t>
  </si>
  <si>
    <t>Terrestre</t>
  </si>
  <si>
    <t>Factor de Conversión</t>
  </si>
  <si>
    <t>en MWh</t>
  </si>
  <si>
    <t>Categoría</t>
  </si>
  <si>
    <t>Com y Serv</t>
  </si>
  <si>
    <t>Industria</t>
  </si>
  <si>
    <t>SSMM 1</t>
  </si>
  <si>
    <t>SSMM 2</t>
  </si>
  <si>
    <t>SSMM 3</t>
  </si>
  <si>
    <t>Ítem</t>
  </si>
  <si>
    <t>SSMM1 CD</t>
  </si>
  <si>
    <t>SSMM 1 LD</t>
  </si>
  <si>
    <t>SSMM 2 CD</t>
  </si>
  <si>
    <t>SSMM 2 LD</t>
  </si>
  <si>
    <t>SSMM 3 CD</t>
  </si>
  <si>
    <t>SSMM 3 LD</t>
  </si>
  <si>
    <t>Racionamiento durante 1 MES</t>
  </si>
  <si>
    <t>SSMM1 LD</t>
  </si>
  <si>
    <t>USD/MWh</t>
  </si>
  <si>
    <t>USD/KWh</t>
  </si>
  <si>
    <t xml:space="preserve"> Costos de Falla de Corta Duración - Valores bases promedio 2023</t>
  </si>
  <si>
    <t xml:space="preserve"> Costos de Falla de Larga Duración por Nivel y Meses de Racionamiento - Valores bases promedio 2023</t>
  </si>
  <si>
    <t>Fuente: Planilla Ejercicio Sensibilidad Diesel v2 2025-11-12</t>
  </si>
  <si>
    <t>https://www.cne.cl/nuestros-servicios/licitaciones-y-suministros/</t>
  </si>
  <si>
    <t>FECHA DE INDEXACIÓN</t>
  </si>
  <si>
    <t>Factor de Ajuste de Promedio Año, a Diciembre de 2023</t>
  </si>
  <si>
    <t>Profundidad</t>
  </si>
  <si>
    <t>MODELO PARA EL CÁLCULO Y LA ACTUALIZACION DEL COSTO DE FALLA DE CORTA Y LARGA DURACIÓN EN EL SEN Y SSMM
INFORME TÉCNICO DEFINITIVO</t>
  </si>
  <si>
    <t>Observación: Cuadro estadísticos -&gt; IR – ICL base anual 2023 = 100 -&gt; Series Base 2023 -&gt;  IR Nominal (Indices y Variaciones).XLSX</t>
  </si>
  <si>
    <t>Semana Vigencia</t>
  </si>
  <si>
    <t>Precio de Referencia Inferior ($/m3)</t>
  </si>
  <si>
    <t>Precio de Referencia Intermedio ($/m3)</t>
  </si>
  <si>
    <t>Precio de Referencia Superior  ($/m3)</t>
  </si>
  <si>
    <t>Precio Paridad Vigente semana ($/m3)</t>
  </si>
  <si>
    <t>Petróleo Diesel</t>
  </si>
  <si>
    <t>https://www.cne.cl/estadisticas/hidrocarburo/</t>
  </si>
  <si>
    <t>dia</t>
  </si>
  <si>
    <t>mes</t>
  </si>
  <si>
    <t>Fin vigencia</t>
  </si>
  <si>
    <t>N°</t>
  </si>
  <si>
    <t>https://www.cne.cl/wp-content/uploads/2026/04/Precios_de_paridad</t>
  </si>
  <si>
    <t>Observación: Solo modificar esta tabla incorporando nuevos precios de paridad publicados por la CNE</t>
  </si>
  <si>
    <t>Precio CLP/m3</t>
  </si>
  <si>
    <t>Máximo Precio ventana 6 meses clp/m3</t>
  </si>
  <si>
    <t>Máximo Precio Paridad Diésel Ventana 6 meses en $/m3</t>
  </si>
  <si>
    <t>Precio Diesel en $/m3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</si>
</sst>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-* #,##0.00_-;\-* #,##0.00_-;_-* &quot;-&quot;??_-;_-@_-"/>
    <numFmt numFmtId="166" formatCode="0.0%"/>
    <numFmt numFmtId="167" formatCode="#,##0.0"/>
    <numFmt numFmtId="168" formatCode="##########0.00"/>
    <numFmt numFmtId="169" formatCode="##########0.0"/>
    <numFmt numFmtId="170" formatCode="_(* #,##0.0_);_(* \(#,##0.0\);_(* &quot;-&quot;??_);_(@_)"/>
    <numFmt numFmtId="171" formatCode="_-* #,##0.0_-;\-* #,##0.0_-;_-* &quot;-&quot;?_-;_-@_-"/>
    <numFmt numFmtId="172" formatCode="0.0"/>
    <numFmt numFmtId="173" formatCode="_(* #,##0_);_(* \(#,##0\);_(* &quot;-&quot;??_);_(@_)"/>
    <numFmt numFmtId="174" formatCode="_(* #,##0.00000_);_(* \(#,##0.00000\);_(* &quot;-&quot;??_);_(@_)"/>
    <numFmt numFmtId="175" formatCode="_-* #,##0.0000_-;\-* #,##0.0000_-;_-* &quot;-&quot;?_-;_-@_-"/>
    <numFmt numFmtId="176" formatCode="_-* #,##0.0000_-;\-* #,##0.0000_-;_-* &quot;-&quot;??_-;_-@_-"/>
    <numFmt numFmtId="177" formatCode="_ * #,##0_ ;_ * \-#,##0_ ;_ * &quot;-&quot;??_ ;_ @_ "/>
    <numFmt numFmtId="178" formatCode="_(* #,##0.000_);_(* \(#,##0.000\);_(* &quot;-&quot;??_);_(@_)"/>
    <numFmt numFmtId="179" formatCode="#,##0.000"/>
    <numFmt numFmtId="180" formatCode="0_ ;\-0\ "/>
    <numFmt numFmtId="181" formatCode="_ * #,##0.000_ ;_ * \-#,##0.000_ ;_ * &quot;-&quot;???_ ;_ @_ "/>
    <numFmt numFmtId="182" formatCode="_ * #,##0.000_ ;_ * \-#,##0.000_ ;_ * &quot;-&quot;_ ;_ @_ "/>
    <numFmt numFmtId="183" formatCode="_ * #,##0.0_ ;_ * \-#,##0.0_ ;_ * &quot;-&quot;_ ;_ @_ "/>
    <numFmt numFmtId="184" formatCode="_ * #,##0.00_ ;_ * \-#,##0.00_ ;_ * &quot;-&quot;_ ;_ @_ "/>
    <numFmt numFmtId="185" formatCode="_ * #,##0.0_ ;_ * \-#,##0.0_ ;_ * &quot;-&quot;?_ ;_ @_ "/>
    <numFmt numFmtId="186" formatCode="_-* #,##0.00\ _P_t_s_-;\-* #,##0.00\ _P_t_s_-;_-* &quot;-&quot;??\ _P_t_s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0"/>
      <name val="Courier"/>
      <family val="3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color rgb="FF222222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0"/>
      <color theme="1"/>
      <name val="Franklin Gothic Book"/>
      <family val="2"/>
    </font>
    <font>
      <b/>
      <i/>
      <sz val="10"/>
      <color theme="1"/>
      <name val="Franklin Gothic Book"/>
      <family val="2"/>
    </font>
    <font>
      <b/>
      <sz val="10"/>
      <color theme="1"/>
      <name val="Franklin Gothic Book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0"/>
      <name val="Arial Narrow"/>
      <family val="2"/>
    </font>
    <font>
      <sz val="10"/>
      <name val="Arial"/>
      <family val="2"/>
    </font>
    <font>
      <sz val="10"/>
      <name val="Univers"/>
      <family val="2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003399"/>
      <name val="Calibri"/>
      <family val="2"/>
      <scheme val="minor"/>
    </font>
    <font>
      <sz val="12"/>
      <name val="Arial"/>
      <family val="2"/>
    </font>
    <font>
      <sz val="12"/>
      <name val="Arial Nova"/>
      <family val="2"/>
    </font>
    <font>
      <b/>
      <sz val="12"/>
      <color theme="0" tint="-4.9989318521683403E-2"/>
      <name val="Arial Nova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2" fillId="0" borderId="0"/>
    <xf numFmtId="0" fontId="1" fillId="0" borderId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0">
      <alignment wrapText="1"/>
    </xf>
    <xf numFmtId="164" fontId="1" fillId="0" borderId="0" applyFont="0" applyFill="0" applyBorder="0" applyAlignment="0" applyProtection="0"/>
    <xf numFmtId="0" fontId="21" fillId="0" borderId="0"/>
    <xf numFmtId="0" fontId="2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7" fillId="0" borderId="0"/>
    <xf numFmtId="0" fontId="4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186" fontId="52" fillId="0" borderId="0" applyFont="0" applyFill="0" applyBorder="0" applyAlignment="0" applyProtection="0"/>
    <xf numFmtId="41" fontId="52" fillId="0" borderId="0" applyFont="0" applyFill="0" applyBorder="0" applyAlignment="0" applyProtection="0"/>
  </cellStyleXfs>
  <cellXfs count="329">
    <xf numFmtId="0" fontId="0" fillId="0" borderId="0" xfId="0"/>
    <xf numFmtId="0" fontId="18" fillId="0" borderId="0" xfId="0" applyFont="1"/>
    <xf numFmtId="17" fontId="0" fillId="0" borderId="0" xfId="0" applyNumberFormat="1"/>
    <xf numFmtId="166" fontId="0" fillId="0" borderId="0" xfId="1" applyNumberFormat="1" applyFont="1"/>
    <xf numFmtId="167" fontId="0" fillId="0" borderId="0" xfId="0" applyNumberFormat="1"/>
    <xf numFmtId="0" fontId="13" fillId="33" borderId="0" xfId="0" applyFont="1" applyFill="1" applyAlignment="1">
      <alignment horizontal="center" vertical="center" wrapText="1"/>
    </xf>
    <xf numFmtId="0" fontId="13" fillId="33" borderId="10" xfId="0" applyFont="1" applyFill="1" applyBorder="1"/>
    <xf numFmtId="167" fontId="13" fillId="33" borderId="11" xfId="0" applyNumberFormat="1" applyFont="1" applyFill="1" applyBorder="1"/>
    <xf numFmtId="0" fontId="13" fillId="33" borderId="12" xfId="0" applyFont="1" applyFill="1" applyBorder="1"/>
    <xf numFmtId="167" fontId="13" fillId="33" borderId="13" xfId="0" applyNumberFormat="1" applyFont="1" applyFill="1" applyBorder="1"/>
    <xf numFmtId="0" fontId="13" fillId="33" borderId="14" xfId="0" applyFont="1" applyFill="1" applyBorder="1"/>
    <xf numFmtId="167" fontId="13" fillId="33" borderId="15" xfId="0" applyNumberFormat="1" applyFont="1" applyFill="1" applyBorder="1"/>
    <xf numFmtId="0" fontId="19" fillId="0" borderId="0" xfId="0" applyFont="1"/>
    <xf numFmtId="0" fontId="23" fillId="0" borderId="0" xfId="47"/>
    <xf numFmtId="10" fontId="0" fillId="0" borderId="0" xfId="1" applyNumberFormat="1" applyFont="1"/>
    <xf numFmtId="166" fontId="1" fillId="0" borderId="0" xfId="1" applyNumberFormat="1" applyFont="1"/>
    <xf numFmtId="167" fontId="1" fillId="0" borderId="0" xfId="0" applyNumberFormat="1" applyFont="1"/>
    <xf numFmtId="168" fontId="27" fillId="35" borderId="0" xfId="42" applyNumberFormat="1" applyFont="1" applyFill="1" applyAlignment="1">
      <alignment horizontal="right" vertical="center"/>
    </xf>
    <xf numFmtId="9" fontId="27" fillId="35" borderId="0" xfId="1" applyFont="1" applyFill="1" applyAlignment="1">
      <alignment horizontal="right" vertical="center"/>
    </xf>
    <xf numFmtId="0" fontId="0" fillId="0" borderId="20" xfId="0" applyBorder="1"/>
    <xf numFmtId="0" fontId="0" fillId="0" borderId="17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8" fillId="0" borderId="0" xfId="0" applyFont="1"/>
    <xf numFmtId="0" fontId="29" fillId="0" borderId="0" xfId="0" applyFont="1"/>
    <xf numFmtId="0" fontId="30" fillId="0" borderId="0" xfId="0" applyFont="1" applyAlignment="1">
      <alignment horizontal="center"/>
    </xf>
    <xf numFmtId="15" fontId="30" fillId="0" borderId="0" xfId="0" applyNumberFormat="1" applyFont="1" applyAlignment="1">
      <alignment horizontal="center"/>
    </xf>
    <xf numFmtId="0" fontId="0" fillId="0" borderId="24" xfId="0" applyBorder="1"/>
    <xf numFmtId="0" fontId="0" fillId="0" borderId="18" xfId="0" applyBorder="1"/>
    <xf numFmtId="0" fontId="0" fillId="0" borderId="25" xfId="0" applyBorder="1"/>
    <xf numFmtId="0" fontId="31" fillId="0" borderId="0" xfId="0" applyFont="1"/>
    <xf numFmtId="0" fontId="25" fillId="0" borderId="0" xfId="0" applyFont="1"/>
    <xf numFmtId="166" fontId="25" fillId="0" borderId="0" xfId="1" applyNumberFormat="1" applyFont="1" applyBorder="1"/>
    <xf numFmtId="0" fontId="25" fillId="0" borderId="27" xfId="0" applyFont="1" applyBorder="1" applyAlignment="1">
      <alignment vertical="center"/>
    </xf>
    <xf numFmtId="0" fontId="31" fillId="0" borderId="19" xfId="0" applyFont="1" applyBorder="1" applyAlignment="1">
      <alignment vertical="center"/>
    </xf>
    <xf numFmtId="0" fontId="31" fillId="0" borderId="19" xfId="0" applyFont="1" applyBorder="1"/>
    <xf numFmtId="0" fontId="25" fillId="0" borderId="19" xfId="0" applyFont="1" applyBorder="1"/>
    <xf numFmtId="0" fontId="34" fillId="0" borderId="0" xfId="0" applyFont="1"/>
    <xf numFmtId="0" fontId="34" fillId="0" borderId="0" xfId="0" applyFont="1" applyAlignment="1">
      <alignment horizontal="center"/>
    </xf>
    <xf numFmtId="0" fontId="25" fillId="0" borderId="16" xfId="0" applyFont="1" applyBorder="1" applyAlignment="1">
      <alignment vertical="center"/>
    </xf>
    <xf numFmtId="0" fontId="25" fillId="0" borderId="18" xfId="0" applyFont="1" applyBorder="1" applyAlignment="1">
      <alignment vertical="center"/>
    </xf>
    <xf numFmtId="166" fontId="31" fillId="0" borderId="0" xfId="1" applyNumberFormat="1" applyFont="1" applyBorder="1"/>
    <xf numFmtId="0" fontId="35" fillId="34" borderId="0" xfId="0" applyFont="1" applyFill="1" applyAlignment="1">
      <alignment horizontal="center"/>
    </xf>
    <xf numFmtId="0" fontId="25" fillId="0" borderId="29" xfId="0" applyFont="1" applyBorder="1" applyAlignment="1">
      <alignment vertical="center"/>
    </xf>
    <xf numFmtId="170" fontId="0" fillId="0" borderId="0" xfId="49" applyNumberFormat="1" applyFont="1"/>
    <xf numFmtId="0" fontId="34" fillId="0" borderId="10" xfId="0" applyFont="1" applyBorder="1"/>
    <xf numFmtId="0" fontId="25" fillId="0" borderId="16" xfId="0" applyFont="1" applyBorder="1"/>
    <xf numFmtId="0" fontId="25" fillId="0" borderId="11" xfId="0" applyFont="1" applyBorder="1"/>
    <xf numFmtId="172" fontId="25" fillId="0" borderId="0" xfId="0" applyNumberFormat="1" applyFont="1"/>
    <xf numFmtId="172" fontId="25" fillId="0" borderId="13" xfId="0" applyNumberFormat="1" applyFont="1" applyBorder="1"/>
    <xf numFmtId="172" fontId="25" fillId="0" borderId="30" xfId="0" applyNumberFormat="1" applyFont="1" applyBorder="1"/>
    <xf numFmtId="172" fontId="25" fillId="0" borderId="15" xfId="0" applyNumberFormat="1" applyFont="1" applyBorder="1"/>
    <xf numFmtId="171" fontId="25" fillId="0" borderId="12" xfId="0" applyNumberFormat="1" applyFont="1" applyBorder="1"/>
    <xf numFmtId="171" fontId="25" fillId="0" borderId="0" xfId="0" applyNumberFormat="1" applyFont="1"/>
    <xf numFmtId="171" fontId="25" fillId="0" borderId="13" xfId="0" applyNumberFormat="1" applyFont="1" applyBorder="1"/>
    <xf numFmtId="171" fontId="25" fillId="0" borderId="14" xfId="0" applyNumberFormat="1" applyFont="1" applyBorder="1"/>
    <xf numFmtId="171" fontId="25" fillId="0" borderId="30" xfId="0" applyNumberFormat="1" applyFont="1" applyBorder="1"/>
    <xf numFmtId="0" fontId="25" fillId="0" borderId="10" xfId="0" applyFont="1" applyBorder="1"/>
    <xf numFmtId="17" fontId="25" fillId="0" borderId="13" xfId="0" applyNumberFormat="1" applyFont="1" applyBorder="1"/>
    <xf numFmtId="0" fontId="25" fillId="0" borderId="14" xfId="0" applyFont="1" applyBorder="1"/>
    <xf numFmtId="17" fontId="25" fillId="0" borderId="15" xfId="0" applyNumberFormat="1" applyFont="1" applyBorder="1"/>
    <xf numFmtId="0" fontId="25" fillId="0" borderId="15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37" fillId="39" borderId="10" xfId="0" applyFont="1" applyFill="1" applyBorder="1"/>
    <xf numFmtId="0" fontId="38" fillId="39" borderId="16" xfId="0" applyFont="1" applyFill="1" applyBorder="1"/>
    <xf numFmtId="0" fontId="38" fillId="39" borderId="14" xfId="0" applyFont="1" applyFill="1" applyBorder="1" applyAlignment="1">
      <alignment horizontal="center" vertical="center" wrapText="1"/>
    </xf>
    <xf numFmtId="0" fontId="38" fillId="39" borderId="30" xfId="0" applyFont="1" applyFill="1" applyBorder="1" applyAlignment="1">
      <alignment horizontal="center" vertical="center" wrapText="1"/>
    </xf>
    <xf numFmtId="0" fontId="38" fillId="39" borderId="12" xfId="0" applyFont="1" applyFill="1" applyBorder="1"/>
    <xf numFmtId="171" fontId="38" fillId="39" borderId="12" xfId="0" applyNumberFormat="1" applyFont="1" applyFill="1" applyBorder="1"/>
    <xf numFmtId="0" fontId="35" fillId="40" borderId="0" xfId="0" applyFont="1" applyFill="1" applyAlignment="1">
      <alignment horizontal="center"/>
    </xf>
    <xf numFmtId="175" fontId="25" fillId="0" borderId="0" xfId="0" applyNumberFormat="1" applyFont="1"/>
    <xf numFmtId="176" fontId="25" fillId="0" borderId="0" xfId="0" applyNumberFormat="1" applyFont="1"/>
    <xf numFmtId="0" fontId="25" fillId="0" borderId="30" xfId="0" applyFont="1" applyBorder="1" applyAlignment="1">
      <alignment horizontal="center"/>
    </xf>
    <xf numFmtId="0" fontId="0" fillId="0" borderId="0" xfId="0" applyAlignment="1">
      <alignment horizontal="left"/>
    </xf>
    <xf numFmtId="0" fontId="16" fillId="41" borderId="0" xfId="0" applyFont="1" applyFill="1"/>
    <xf numFmtId="0" fontId="16" fillId="41" borderId="31" xfId="0" applyFont="1" applyFill="1" applyBorder="1" applyAlignment="1">
      <alignment vertical="center"/>
    </xf>
    <xf numFmtId="0" fontId="16" fillId="41" borderId="31" xfId="0" applyFont="1" applyFill="1" applyBorder="1" applyAlignment="1">
      <alignment horizontal="center" vertical="center" wrapText="1"/>
    </xf>
    <xf numFmtId="0" fontId="16" fillId="41" borderId="31" xfId="0" applyFont="1" applyFill="1" applyBorder="1" applyAlignment="1">
      <alignment wrapText="1"/>
    </xf>
    <xf numFmtId="0" fontId="16" fillId="41" borderId="31" xfId="0" applyFont="1" applyFill="1" applyBorder="1"/>
    <xf numFmtId="0" fontId="16" fillId="0" borderId="31" xfId="0" applyFont="1" applyBorder="1" applyAlignment="1">
      <alignment horizontal="left"/>
    </xf>
    <xf numFmtId="41" fontId="16" fillId="0" borderId="31" xfId="0" applyNumberFormat="1" applyFont="1" applyBorder="1"/>
    <xf numFmtId="0" fontId="0" fillId="0" borderId="0" xfId="0" applyAlignment="1">
      <alignment horizontal="left" indent="1"/>
    </xf>
    <xf numFmtId="41" fontId="0" fillId="0" borderId="0" xfId="0" applyNumberFormat="1"/>
    <xf numFmtId="0" fontId="16" fillId="41" borderId="32" xfId="0" applyFont="1" applyFill="1" applyBorder="1" applyAlignment="1">
      <alignment horizontal="left"/>
    </xf>
    <xf numFmtId="41" fontId="16" fillId="41" borderId="32" xfId="0" applyNumberFormat="1" applyFont="1" applyFill="1" applyBorder="1"/>
    <xf numFmtId="173" fontId="0" fillId="0" borderId="0" xfId="49" applyNumberFormat="1" applyFont="1"/>
    <xf numFmtId="173" fontId="0" fillId="0" borderId="0" xfId="0" applyNumberFormat="1"/>
    <xf numFmtId="166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39" fillId="42" borderId="0" xfId="0" applyFont="1" applyFill="1"/>
    <xf numFmtId="0" fontId="40" fillId="42" borderId="0" xfId="0" applyFont="1" applyFill="1"/>
    <xf numFmtId="166" fontId="40" fillId="42" borderId="0" xfId="0" applyNumberFormat="1" applyFont="1" applyFill="1" applyAlignment="1">
      <alignment horizontal="center"/>
    </xf>
    <xf numFmtId="0" fontId="41" fillId="0" borderId="0" xfId="0" applyFont="1"/>
    <xf numFmtId="0" fontId="39" fillId="0" borderId="0" xfId="0" applyFont="1"/>
    <xf numFmtId="0" fontId="41" fillId="36" borderId="33" xfId="0" applyFont="1" applyFill="1" applyBorder="1" applyAlignment="1">
      <alignment vertical="center"/>
    </xf>
    <xf numFmtId="0" fontId="41" fillId="36" borderId="33" xfId="0" applyFont="1" applyFill="1" applyBorder="1" applyAlignment="1">
      <alignment horizontal="center" vertical="center" wrapText="1"/>
    </xf>
    <xf numFmtId="0" fontId="41" fillId="36" borderId="33" xfId="0" applyFont="1" applyFill="1" applyBorder="1" applyAlignment="1">
      <alignment horizontal="center" vertical="center"/>
    </xf>
    <xf numFmtId="0" fontId="39" fillId="0" borderId="26" xfId="0" applyFont="1" applyBorder="1" applyAlignment="1">
      <alignment horizontal="left" indent="1"/>
    </xf>
    <xf numFmtId="3" fontId="39" fillId="0" borderId="26" xfId="0" applyNumberFormat="1" applyFont="1" applyBorder="1"/>
    <xf numFmtId="166" fontId="39" fillId="0" borderId="26" xfId="1" applyNumberFormat="1" applyFont="1" applyBorder="1"/>
    <xf numFmtId="0" fontId="39" fillId="0" borderId="26" xfId="0" applyFont="1" applyBorder="1" applyAlignment="1">
      <alignment vertical="center"/>
    </xf>
    <xf numFmtId="166" fontId="39" fillId="0" borderId="26" xfId="0" applyNumberFormat="1" applyFont="1" applyBorder="1" applyAlignment="1">
      <alignment horizontal="center"/>
    </xf>
    <xf numFmtId="0" fontId="39" fillId="0" borderId="27" xfId="0" applyFont="1" applyBorder="1" applyAlignment="1">
      <alignment horizontal="left" indent="1"/>
    </xf>
    <xf numFmtId="3" fontId="39" fillId="0" borderId="27" xfId="0" applyNumberFormat="1" applyFont="1" applyBorder="1"/>
    <xf numFmtId="166" fontId="39" fillId="0" borderId="27" xfId="1" applyNumberFormat="1" applyFont="1" applyBorder="1"/>
    <xf numFmtId="0" fontId="39" fillId="0" borderId="27" xfId="0" applyFont="1" applyBorder="1" applyAlignment="1">
      <alignment vertical="center"/>
    </xf>
    <xf numFmtId="166" fontId="39" fillId="0" borderId="27" xfId="0" applyNumberFormat="1" applyFont="1" applyBorder="1" applyAlignment="1">
      <alignment horizontal="center"/>
    </xf>
    <xf numFmtId="0" fontId="40" fillId="0" borderId="33" xfId="0" applyFont="1" applyBorder="1"/>
    <xf numFmtId="3" fontId="40" fillId="0" borderId="33" xfId="0" applyNumberFormat="1" applyFont="1" applyBorder="1"/>
    <xf numFmtId="166" fontId="40" fillId="0" borderId="33" xfId="0" applyNumberFormat="1" applyFont="1" applyBorder="1"/>
    <xf numFmtId="0" fontId="39" fillId="0" borderId="28" xfId="0" applyFont="1" applyBorder="1" applyAlignment="1">
      <alignment vertical="center"/>
    </xf>
    <xf numFmtId="166" fontId="39" fillId="0" borderId="28" xfId="1" applyNumberFormat="1" applyFont="1" applyBorder="1" applyAlignment="1">
      <alignment horizontal="center"/>
    </xf>
    <xf numFmtId="166" fontId="40" fillId="0" borderId="33" xfId="0" applyNumberFormat="1" applyFont="1" applyBorder="1" applyAlignment="1">
      <alignment horizontal="center"/>
    </xf>
    <xf numFmtId="0" fontId="40" fillId="0" borderId="0" xfId="0" applyFont="1"/>
    <xf numFmtId="166" fontId="40" fillId="0" borderId="0" xfId="0" applyNumberFormat="1" applyFont="1" applyAlignment="1">
      <alignment horizontal="center"/>
    </xf>
    <xf numFmtId="0" fontId="39" fillId="0" borderId="0" xfId="0" applyFont="1" applyAlignment="1">
      <alignment horizontal="center"/>
    </xf>
    <xf numFmtId="0" fontId="42" fillId="38" borderId="20" xfId="51" applyFont="1" applyFill="1" applyBorder="1" applyAlignment="1">
      <alignment horizontal="left" vertical="center"/>
    </xf>
    <xf numFmtId="0" fontId="42" fillId="38" borderId="17" xfId="51" applyFont="1" applyFill="1" applyBorder="1" applyAlignment="1">
      <alignment horizontal="left" vertical="center"/>
    </xf>
    <xf numFmtId="0" fontId="27" fillId="38" borderId="17" xfId="51" applyFont="1" applyFill="1" applyBorder="1" applyAlignment="1">
      <alignment horizontal="center" vertical="center"/>
    </xf>
    <xf numFmtId="0" fontId="27" fillId="38" borderId="21" xfId="51" applyFont="1" applyFill="1" applyBorder="1" applyAlignment="1">
      <alignment horizontal="center" vertical="center"/>
    </xf>
    <xf numFmtId="0" fontId="27" fillId="38" borderId="0" xfId="51" applyFont="1" applyFill="1" applyAlignment="1">
      <alignment horizontal="center" vertical="center"/>
    </xf>
    <xf numFmtId="0" fontId="43" fillId="37" borderId="22" xfId="51" applyFont="1" applyFill="1" applyBorder="1" applyAlignment="1">
      <alignment horizontal="center" vertical="center"/>
    </xf>
    <xf numFmtId="0" fontId="43" fillId="37" borderId="23" xfId="51" applyFont="1" applyFill="1" applyBorder="1" applyAlignment="1">
      <alignment horizontal="center" vertical="center"/>
    </xf>
    <xf numFmtId="0" fontId="27" fillId="38" borderId="22" xfId="51" applyFont="1" applyFill="1" applyBorder="1" applyAlignment="1">
      <alignment horizontal="center" vertical="center"/>
    </xf>
    <xf numFmtId="3" fontId="27" fillId="38" borderId="23" xfId="51" applyNumberFormat="1" applyFont="1" applyFill="1" applyBorder="1" applyAlignment="1">
      <alignment horizontal="center" vertical="center"/>
    </xf>
    <xf numFmtId="0" fontId="44" fillId="38" borderId="22" xfId="51" applyFont="1" applyFill="1" applyBorder="1" applyAlignment="1">
      <alignment horizontal="center" vertical="center"/>
    </xf>
    <xf numFmtId="3" fontId="44" fillId="38" borderId="23" xfId="51" applyNumberFormat="1" applyFont="1" applyFill="1" applyBorder="1" applyAlignment="1">
      <alignment horizontal="center" vertical="center"/>
    </xf>
    <xf numFmtId="3" fontId="27" fillId="38" borderId="0" xfId="51" applyNumberFormat="1" applyFont="1" applyFill="1" applyAlignment="1">
      <alignment horizontal="center" vertical="center"/>
    </xf>
    <xf numFmtId="0" fontId="27" fillId="38" borderId="24" xfId="51" applyFont="1" applyFill="1" applyBorder="1" applyAlignment="1">
      <alignment horizontal="center" vertical="center"/>
    </xf>
    <xf numFmtId="0" fontId="27" fillId="38" borderId="18" xfId="51" applyFont="1" applyFill="1" applyBorder="1" applyAlignment="1">
      <alignment horizontal="center" vertical="center"/>
    </xf>
    <xf numFmtId="3" fontId="43" fillId="38" borderId="18" xfId="51" applyNumberFormat="1" applyFont="1" applyFill="1" applyBorder="1" applyAlignment="1">
      <alignment horizontal="center" vertical="center"/>
    </xf>
    <xf numFmtId="3" fontId="43" fillId="38" borderId="25" xfId="51" applyNumberFormat="1" applyFont="1" applyFill="1" applyBorder="1" applyAlignment="1">
      <alignment horizontal="center" vertical="center"/>
    </xf>
    <xf numFmtId="0" fontId="43" fillId="37" borderId="34" xfId="51" applyFont="1" applyFill="1" applyBorder="1" applyAlignment="1">
      <alignment horizontal="center" vertical="center"/>
    </xf>
    <xf numFmtId="0" fontId="43" fillId="37" borderId="35" xfId="51" applyFont="1" applyFill="1" applyBorder="1" applyAlignment="1">
      <alignment horizontal="center" vertical="center"/>
    </xf>
    <xf numFmtId="0" fontId="43" fillId="37" borderId="36" xfId="51" applyFont="1" applyFill="1" applyBorder="1" applyAlignment="1">
      <alignment horizontal="center" vertical="center"/>
    </xf>
    <xf numFmtId="0" fontId="43" fillId="38" borderId="22" xfId="51" applyFont="1" applyFill="1" applyBorder="1" applyAlignment="1">
      <alignment horizontal="center" vertical="center"/>
    </xf>
    <xf numFmtId="3" fontId="43" fillId="38" borderId="23" xfId="51" applyNumberFormat="1" applyFont="1" applyFill="1" applyBorder="1" applyAlignment="1">
      <alignment horizontal="center" vertical="center"/>
    </xf>
    <xf numFmtId="177" fontId="27" fillId="38" borderId="0" xfId="51" applyNumberFormat="1" applyFont="1" applyFill="1" applyAlignment="1">
      <alignment horizontal="center" vertical="center"/>
    </xf>
    <xf numFmtId="3" fontId="43" fillId="38" borderId="22" xfId="51" applyNumberFormat="1" applyFont="1" applyFill="1" applyBorder="1" applyAlignment="1">
      <alignment horizontal="center" vertical="center"/>
    </xf>
    <xf numFmtId="3" fontId="43" fillId="38" borderId="0" xfId="51" applyNumberFormat="1" applyFont="1" applyFill="1" applyAlignment="1">
      <alignment horizontal="center" vertical="center"/>
    </xf>
    <xf numFmtId="0" fontId="43" fillId="38" borderId="24" xfId="51" applyFont="1" applyFill="1" applyBorder="1" applyAlignment="1">
      <alignment horizontal="center" vertical="center"/>
    </xf>
    <xf numFmtId="0" fontId="43" fillId="38" borderId="18" xfId="51" applyFont="1" applyFill="1" applyBorder="1" applyAlignment="1">
      <alignment horizontal="center" vertical="center"/>
    </xf>
    <xf numFmtId="3" fontId="27" fillId="38" borderId="18" xfId="51" applyNumberFormat="1" applyFont="1" applyFill="1" applyBorder="1" applyAlignment="1">
      <alignment horizontal="center" vertical="center"/>
    </xf>
    <xf numFmtId="3" fontId="43" fillId="38" borderId="24" xfId="51" applyNumberFormat="1" applyFont="1" applyFill="1" applyBorder="1" applyAlignment="1">
      <alignment horizontal="center" vertical="center"/>
    </xf>
    <xf numFmtId="174" fontId="25" fillId="0" borderId="0" xfId="53" applyNumberFormat="1" applyFont="1"/>
    <xf numFmtId="0" fontId="38" fillId="39" borderId="30" xfId="0" applyFont="1" applyFill="1" applyBorder="1" applyAlignment="1">
      <alignment horizontal="center"/>
    </xf>
    <xf numFmtId="170" fontId="25" fillId="0" borderId="12" xfId="53" applyNumberFormat="1" applyFont="1" applyBorder="1"/>
    <xf numFmtId="164" fontId="25" fillId="0" borderId="16" xfId="53" applyFont="1" applyBorder="1" applyAlignment="1">
      <alignment horizontal="center"/>
    </xf>
    <xf numFmtId="164" fontId="25" fillId="0" borderId="16" xfId="53" applyFont="1" applyFill="1" applyBorder="1" applyAlignment="1">
      <alignment horizontal="center"/>
    </xf>
    <xf numFmtId="164" fontId="32" fillId="34" borderId="16" xfId="53" applyFont="1" applyFill="1" applyBorder="1" applyAlignment="1">
      <alignment horizontal="center"/>
    </xf>
    <xf numFmtId="164" fontId="32" fillId="40" borderId="16" xfId="53" applyFont="1" applyFill="1" applyBorder="1" applyAlignment="1">
      <alignment horizontal="center"/>
    </xf>
    <xf numFmtId="164" fontId="25" fillId="0" borderId="18" xfId="53" applyFont="1" applyBorder="1" applyAlignment="1">
      <alignment horizontal="center"/>
    </xf>
    <xf numFmtId="164" fontId="34" fillId="0" borderId="18" xfId="53" applyFont="1" applyBorder="1" applyAlignment="1">
      <alignment horizontal="center"/>
    </xf>
    <xf numFmtId="164" fontId="25" fillId="0" borderId="18" xfId="53" applyFont="1" applyFill="1" applyBorder="1" applyAlignment="1">
      <alignment horizontal="center"/>
    </xf>
    <xf numFmtId="164" fontId="34" fillId="0" borderId="18" xfId="53" applyFont="1" applyFill="1" applyBorder="1" applyAlignment="1">
      <alignment horizontal="center"/>
    </xf>
    <xf numFmtId="164" fontId="32" fillId="34" borderId="18" xfId="53" applyFont="1" applyFill="1" applyBorder="1" applyAlignment="1">
      <alignment horizontal="center"/>
    </xf>
    <xf numFmtId="178" fontId="32" fillId="34" borderId="18" xfId="53" applyNumberFormat="1" applyFont="1" applyFill="1" applyBorder="1" applyAlignment="1">
      <alignment horizontal="center"/>
    </xf>
    <xf numFmtId="0" fontId="25" fillId="42" borderId="0" xfId="0" applyFont="1" applyFill="1"/>
    <xf numFmtId="17" fontId="25" fillId="42" borderId="13" xfId="0" applyNumberFormat="1" applyFont="1" applyFill="1" applyBorder="1"/>
    <xf numFmtId="170" fontId="25" fillId="42" borderId="12" xfId="53" applyNumberFormat="1" applyFont="1" applyFill="1" applyBorder="1"/>
    <xf numFmtId="172" fontId="25" fillId="42" borderId="0" xfId="0" applyNumberFormat="1" applyFont="1" applyFill="1"/>
    <xf numFmtId="172" fontId="25" fillId="42" borderId="13" xfId="0" applyNumberFormat="1" applyFont="1" applyFill="1" applyBorder="1"/>
    <xf numFmtId="171" fontId="25" fillId="42" borderId="12" xfId="0" applyNumberFormat="1" applyFont="1" applyFill="1" applyBorder="1"/>
    <xf numFmtId="171" fontId="25" fillId="42" borderId="0" xfId="0" applyNumberFormat="1" applyFont="1" applyFill="1"/>
    <xf numFmtId="171" fontId="25" fillId="42" borderId="13" xfId="0" applyNumberFormat="1" applyFont="1" applyFill="1" applyBorder="1"/>
    <xf numFmtId="171" fontId="38" fillId="42" borderId="12" xfId="0" applyNumberFormat="1" applyFont="1" applyFill="1" applyBorder="1"/>
    <xf numFmtId="170" fontId="25" fillId="0" borderId="14" xfId="53" applyNumberFormat="1" applyFont="1" applyBorder="1"/>
    <xf numFmtId="3" fontId="39" fillId="0" borderId="0" xfId="0" applyNumberFormat="1" applyFont="1"/>
    <xf numFmtId="164" fontId="39" fillId="0" borderId="0" xfId="49" applyFont="1"/>
    <xf numFmtId="166" fontId="25" fillId="44" borderId="29" xfId="1" applyNumberFormat="1" applyFont="1" applyFill="1" applyBorder="1" applyAlignment="1">
      <alignment horizontal="center" vertical="center"/>
    </xf>
    <xf numFmtId="166" fontId="31" fillId="44" borderId="19" xfId="0" applyNumberFormat="1" applyFont="1" applyFill="1" applyBorder="1" applyAlignment="1">
      <alignment horizontal="center"/>
    </xf>
    <xf numFmtId="166" fontId="25" fillId="39" borderId="29" xfId="1" applyNumberFormat="1" applyFont="1" applyFill="1" applyBorder="1" applyAlignment="1">
      <alignment horizontal="center" vertical="center"/>
    </xf>
    <xf numFmtId="166" fontId="31" fillId="39" borderId="19" xfId="0" applyNumberFormat="1" applyFont="1" applyFill="1" applyBorder="1" applyAlignment="1">
      <alignment horizontal="center"/>
    </xf>
    <xf numFmtId="0" fontId="25" fillId="43" borderId="30" xfId="0" applyFont="1" applyFill="1" applyBorder="1" applyAlignment="1">
      <alignment horizontal="center" vertical="center" wrapText="1"/>
    </xf>
    <xf numFmtId="0" fontId="25" fillId="44" borderId="30" xfId="0" applyFont="1" applyFill="1" applyBorder="1" applyAlignment="1">
      <alignment horizontal="center" vertical="center" wrapText="1"/>
    </xf>
    <xf numFmtId="0" fontId="25" fillId="39" borderId="30" xfId="0" applyFont="1" applyFill="1" applyBorder="1" applyAlignment="1">
      <alignment horizontal="center" vertical="center" wrapText="1"/>
    </xf>
    <xf numFmtId="0" fontId="31" fillId="43" borderId="30" xfId="0" applyFont="1" applyFill="1" applyBorder="1" applyAlignment="1">
      <alignment vertical="center"/>
    </xf>
    <xf numFmtId="0" fontId="25" fillId="43" borderId="30" xfId="0" applyFont="1" applyFill="1" applyBorder="1"/>
    <xf numFmtId="0" fontId="25" fillId="43" borderId="0" xfId="0" applyFont="1" applyFill="1" applyAlignment="1">
      <alignment horizontal="center" vertical="center" wrapText="1"/>
    </xf>
    <xf numFmtId="178" fontId="32" fillId="40" borderId="18" xfId="53" applyNumberFormat="1" applyFont="1" applyFill="1" applyBorder="1" applyAlignment="1">
      <alignment horizontal="center"/>
    </xf>
    <xf numFmtId="0" fontId="34" fillId="0" borderId="16" xfId="0" applyFont="1" applyBorder="1"/>
    <xf numFmtId="171" fontId="25" fillId="45" borderId="0" xfId="0" applyNumberFormat="1" applyFont="1" applyFill="1"/>
    <xf numFmtId="171" fontId="25" fillId="0" borderId="16" xfId="0" applyNumberFormat="1" applyFont="1" applyBorder="1"/>
    <xf numFmtId="179" fontId="39" fillId="0" borderId="26" xfId="0" applyNumberFormat="1" applyFont="1" applyBorder="1"/>
    <xf numFmtId="179" fontId="39" fillId="0" borderId="27" xfId="0" applyNumberFormat="1" applyFont="1" applyBorder="1"/>
    <xf numFmtId="0" fontId="43" fillId="37" borderId="37" xfId="51" applyFont="1" applyFill="1" applyBorder="1" applyAlignment="1">
      <alignment horizontal="center" vertical="center"/>
    </xf>
    <xf numFmtId="0" fontId="43" fillId="37" borderId="30" xfId="51" applyFont="1" applyFill="1" applyBorder="1" applyAlignment="1">
      <alignment horizontal="center" vertical="center"/>
    </xf>
    <xf numFmtId="3" fontId="27" fillId="38" borderId="20" xfId="51" applyNumberFormat="1" applyFont="1" applyFill="1" applyBorder="1" applyAlignment="1">
      <alignment horizontal="center" vertical="center"/>
    </xf>
    <xf numFmtId="3" fontId="27" fillId="38" borderId="17" xfId="51" applyNumberFormat="1" applyFont="1" applyFill="1" applyBorder="1" applyAlignment="1">
      <alignment horizontal="center" vertical="center"/>
    </xf>
    <xf numFmtId="3" fontId="27" fillId="38" borderId="21" xfId="51" applyNumberFormat="1" applyFont="1" applyFill="1" applyBorder="1" applyAlignment="1">
      <alignment horizontal="center" vertical="center"/>
    </xf>
    <xf numFmtId="0" fontId="1" fillId="38" borderId="22" xfId="51" applyFont="1" applyFill="1" applyBorder="1" applyAlignment="1">
      <alignment horizontal="center" vertical="center"/>
    </xf>
    <xf numFmtId="0" fontId="1" fillId="38" borderId="0" xfId="51" applyFont="1" applyFill="1" applyAlignment="1">
      <alignment horizontal="center" vertical="center"/>
    </xf>
    <xf numFmtId="3" fontId="1" fillId="38" borderId="0" xfId="51" applyNumberFormat="1" applyFont="1" applyFill="1" applyAlignment="1">
      <alignment horizontal="center" vertical="center"/>
    </xf>
    <xf numFmtId="3" fontId="1" fillId="38" borderId="23" xfId="51" applyNumberFormat="1" applyFont="1" applyFill="1" applyBorder="1" applyAlignment="1">
      <alignment horizontal="center" vertical="center"/>
    </xf>
    <xf numFmtId="3" fontId="1" fillId="38" borderId="22" xfId="51" applyNumberFormat="1" applyFont="1" applyFill="1" applyBorder="1" applyAlignment="1">
      <alignment horizontal="center" vertical="center"/>
    </xf>
    <xf numFmtId="0" fontId="1" fillId="38" borderId="37" xfId="51" applyFont="1" applyFill="1" applyBorder="1" applyAlignment="1">
      <alignment horizontal="center" vertical="center"/>
    </xf>
    <xf numFmtId="0" fontId="1" fillId="38" borderId="30" xfId="51" applyFont="1" applyFill="1" applyBorder="1" applyAlignment="1">
      <alignment horizontal="center" vertical="center"/>
    </xf>
    <xf numFmtId="3" fontId="1" fillId="38" borderId="30" xfId="51" applyNumberFormat="1" applyFont="1" applyFill="1" applyBorder="1" applyAlignment="1">
      <alignment horizontal="center" vertical="center"/>
    </xf>
    <xf numFmtId="3" fontId="1" fillId="38" borderId="38" xfId="51" applyNumberFormat="1" applyFont="1" applyFill="1" applyBorder="1" applyAlignment="1">
      <alignment horizontal="center" vertical="center"/>
    </xf>
    <xf numFmtId="3" fontId="1" fillId="38" borderId="37" xfId="51" applyNumberFormat="1" applyFont="1" applyFill="1" applyBorder="1" applyAlignment="1">
      <alignment horizontal="center" vertical="center"/>
    </xf>
    <xf numFmtId="3" fontId="27" fillId="38" borderId="22" xfId="51" applyNumberFormat="1" applyFont="1" applyFill="1" applyBorder="1" applyAlignment="1">
      <alignment horizontal="center" vertical="center"/>
    </xf>
    <xf numFmtId="9" fontId="1" fillId="38" borderId="0" xfId="1" applyFont="1" applyFill="1" applyBorder="1" applyAlignment="1">
      <alignment horizontal="center" vertical="center"/>
    </xf>
    <xf numFmtId="9" fontId="1" fillId="38" borderId="30" xfId="1" applyFont="1" applyFill="1" applyBorder="1" applyAlignment="1">
      <alignment horizontal="center" vertical="center"/>
    </xf>
    <xf numFmtId="9" fontId="27" fillId="38" borderId="18" xfId="1" applyFont="1" applyFill="1" applyBorder="1" applyAlignment="1">
      <alignment horizontal="center" vertical="center"/>
    </xf>
    <xf numFmtId="0" fontId="46" fillId="42" borderId="0" xfId="0" applyFont="1" applyFill="1"/>
    <xf numFmtId="1" fontId="25" fillId="0" borderId="0" xfId="1" applyNumberFormat="1" applyFont="1"/>
    <xf numFmtId="180" fontId="36" fillId="0" borderId="16" xfId="53" applyNumberFormat="1" applyFont="1" applyBorder="1" applyAlignment="1">
      <alignment horizontal="center" vertical="center"/>
    </xf>
    <xf numFmtId="0" fontId="34" fillId="46" borderId="0" xfId="0" applyFont="1" applyFill="1" applyAlignment="1">
      <alignment horizontal="center"/>
    </xf>
    <xf numFmtId="164" fontId="31" fillId="46" borderId="16" xfId="53" applyFont="1" applyFill="1" applyBorder="1" applyAlignment="1">
      <alignment horizontal="center"/>
    </xf>
    <xf numFmtId="164" fontId="31" fillId="46" borderId="18" xfId="53" applyFont="1" applyFill="1" applyBorder="1" applyAlignment="1">
      <alignment horizontal="center"/>
    </xf>
    <xf numFmtId="178" fontId="31" fillId="46" borderId="18" xfId="53" applyNumberFormat="1" applyFont="1" applyFill="1" applyBorder="1" applyAlignment="1">
      <alignment horizontal="center"/>
    </xf>
    <xf numFmtId="0" fontId="34" fillId="47" borderId="0" xfId="0" applyFont="1" applyFill="1" applyAlignment="1">
      <alignment horizontal="center"/>
    </xf>
    <xf numFmtId="164" fontId="31" fillId="47" borderId="16" xfId="53" applyFont="1" applyFill="1" applyBorder="1" applyAlignment="1">
      <alignment horizontal="center"/>
    </xf>
    <xf numFmtId="178" fontId="31" fillId="47" borderId="18" xfId="53" applyNumberFormat="1" applyFont="1" applyFill="1" applyBorder="1" applyAlignment="1">
      <alignment horizontal="center"/>
    </xf>
    <xf numFmtId="0" fontId="38" fillId="39" borderId="0" xfId="0" applyFont="1" applyFill="1"/>
    <xf numFmtId="171" fontId="38" fillId="39" borderId="0" xfId="0" applyNumberFormat="1" applyFont="1" applyFill="1"/>
    <xf numFmtId="171" fontId="38" fillId="42" borderId="0" xfId="0" applyNumberFormat="1" applyFont="1" applyFill="1"/>
    <xf numFmtId="171" fontId="38" fillId="45" borderId="0" xfId="0" applyNumberFormat="1" applyFont="1" applyFill="1"/>
    <xf numFmtId="181" fontId="25" fillId="0" borderId="0" xfId="0" applyNumberFormat="1" applyFont="1"/>
    <xf numFmtId="0" fontId="43" fillId="37" borderId="0" xfId="51" applyFont="1" applyFill="1" applyAlignment="1">
      <alignment horizontal="center" vertical="center"/>
    </xf>
    <xf numFmtId="0" fontId="44" fillId="38" borderId="0" xfId="51" applyFont="1" applyFill="1" applyAlignment="1">
      <alignment horizontal="center" vertical="center"/>
    </xf>
    <xf numFmtId="0" fontId="27" fillId="38" borderId="20" xfId="51" applyFont="1" applyFill="1" applyBorder="1" applyAlignment="1">
      <alignment horizontal="center" vertical="center"/>
    </xf>
    <xf numFmtId="3" fontId="44" fillId="38" borderId="22" xfId="51" applyNumberFormat="1" applyFont="1" applyFill="1" applyBorder="1" applyAlignment="1">
      <alignment horizontal="center" vertical="center"/>
    </xf>
    <xf numFmtId="3" fontId="44" fillId="38" borderId="0" xfId="51" applyNumberFormat="1" applyFont="1" applyFill="1" applyAlignment="1">
      <alignment horizontal="center" vertical="center"/>
    </xf>
    <xf numFmtId="0" fontId="27" fillId="38" borderId="23" xfId="51" applyFont="1" applyFill="1" applyBorder="1" applyAlignment="1">
      <alignment horizontal="center" vertical="center"/>
    </xf>
    <xf numFmtId="3" fontId="27" fillId="38" borderId="24" xfId="51" applyNumberFormat="1" applyFont="1" applyFill="1" applyBorder="1" applyAlignment="1">
      <alignment horizontal="center" vertical="center"/>
    </xf>
    <xf numFmtId="3" fontId="27" fillId="38" borderId="25" xfId="51" applyNumberFormat="1" applyFont="1" applyFill="1" applyBorder="1" applyAlignment="1">
      <alignment horizontal="center" vertical="center"/>
    </xf>
    <xf numFmtId="0" fontId="43" fillId="37" borderId="38" xfId="51" applyFont="1" applyFill="1" applyBorder="1" applyAlignment="1">
      <alignment horizontal="center" vertical="center"/>
    </xf>
    <xf numFmtId="9" fontId="27" fillId="38" borderId="0" xfId="51" applyNumberFormat="1" applyFont="1" applyFill="1" applyAlignment="1">
      <alignment horizontal="center" vertical="center"/>
    </xf>
    <xf numFmtId="0" fontId="43" fillId="38" borderId="0" xfId="51" applyFont="1" applyFill="1" applyAlignment="1">
      <alignment horizontal="center" vertical="center"/>
    </xf>
    <xf numFmtId="182" fontId="1" fillId="0" borderId="0" xfId="55" applyNumberFormat="1" applyFont="1"/>
    <xf numFmtId="9" fontId="27" fillId="38" borderId="22" xfId="1" applyFont="1" applyFill="1" applyBorder="1" applyAlignment="1">
      <alignment horizontal="center" vertical="center"/>
    </xf>
    <xf numFmtId="41" fontId="42" fillId="38" borderId="20" xfId="55" applyFont="1" applyFill="1" applyBorder="1" applyAlignment="1">
      <alignment horizontal="left" vertical="center"/>
    </xf>
    <xf numFmtId="41" fontId="43" fillId="38" borderId="17" xfId="55" applyFont="1" applyFill="1" applyBorder="1" applyAlignment="1">
      <alignment vertical="center" wrapText="1"/>
    </xf>
    <xf numFmtId="41" fontId="27" fillId="38" borderId="17" xfId="55" applyFont="1" applyFill="1" applyBorder="1" applyAlignment="1">
      <alignment horizontal="center" vertical="center"/>
    </xf>
    <xf numFmtId="41" fontId="27" fillId="38" borderId="21" xfId="55" applyFont="1" applyFill="1" applyBorder="1" applyAlignment="1">
      <alignment horizontal="center" vertical="center"/>
    </xf>
    <xf numFmtId="41" fontId="27" fillId="38" borderId="20" xfId="55" applyFont="1" applyFill="1" applyBorder="1" applyAlignment="1">
      <alignment horizontal="center" vertical="center"/>
    </xf>
    <xf numFmtId="41" fontId="43" fillId="37" borderId="22" xfId="55" applyFont="1" applyFill="1" applyBorder="1" applyAlignment="1">
      <alignment vertical="center"/>
    </xf>
    <xf numFmtId="41" fontId="43" fillId="37" borderId="23" xfId="55" applyFont="1" applyFill="1" applyBorder="1" applyAlignment="1">
      <alignment horizontal="center" vertical="center"/>
    </xf>
    <xf numFmtId="41" fontId="43" fillId="37" borderId="34" xfId="55" applyFont="1" applyFill="1" applyBorder="1" applyAlignment="1">
      <alignment horizontal="center" vertical="center"/>
    </xf>
    <xf numFmtId="41" fontId="43" fillId="37" borderId="35" xfId="55" applyFont="1" applyFill="1" applyBorder="1" applyAlignment="1">
      <alignment horizontal="center" vertical="center"/>
    </xf>
    <xf numFmtId="41" fontId="43" fillId="37" borderId="36" xfId="55" applyFont="1" applyFill="1" applyBorder="1" applyAlignment="1">
      <alignment horizontal="center" vertical="center"/>
    </xf>
    <xf numFmtId="41" fontId="27" fillId="38" borderId="22" xfId="55" applyFont="1" applyFill="1" applyBorder="1" applyAlignment="1">
      <alignment horizontal="center" vertical="center"/>
    </xf>
    <xf numFmtId="41" fontId="27" fillId="38" borderId="23" xfId="55" applyFont="1" applyFill="1" applyBorder="1" applyAlignment="1">
      <alignment horizontal="center" vertical="center"/>
    </xf>
    <xf numFmtId="41" fontId="27" fillId="37" borderId="0" xfId="55" applyFont="1" applyFill="1" applyBorder="1" applyAlignment="1">
      <alignment vertical="center"/>
    </xf>
    <xf numFmtId="41" fontId="43" fillId="37" borderId="0" xfId="55" applyFont="1" applyFill="1" applyBorder="1" applyAlignment="1">
      <alignment horizontal="center" vertical="center"/>
    </xf>
    <xf numFmtId="41" fontId="27" fillId="38" borderId="0" xfId="55" applyFont="1" applyFill="1" applyBorder="1" applyAlignment="1">
      <alignment horizontal="center" vertical="center"/>
    </xf>
    <xf numFmtId="9" fontId="27" fillId="38" borderId="24" xfId="1" applyFont="1" applyFill="1" applyBorder="1" applyAlignment="1">
      <alignment horizontal="center" vertical="center"/>
    </xf>
    <xf numFmtId="41" fontId="27" fillId="38" borderId="18" xfId="55" applyFont="1" applyFill="1" applyBorder="1" applyAlignment="1">
      <alignment horizontal="center" vertical="center"/>
    </xf>
    <xf numFmtId="41" fontId="27" fillId="38" borderId="25" xfId="55" applyFont="1" applyFill="1" applyBorder="1" applyAlignment="1">
      <alignment horizontal="center" vertical="center"/>
    </xf>
    <xf numFmtId="41" fontId="27" fillId="38" borderId="24" xfId="55" applyFont="1" applyFill="1" applyBorder="1" applyAlignment="1">
      <alignment horizontal="center" vertical="center"/>
    </xf>
    <xf numFmtId="43" fontId="25" fillId="0" borderId="0" xfId="0" applyNumberFormat="1" applyFont="1"/>
    <xf numFmtId="41" fontId="43" fillId="37" borderId="20" xfId="55" applyFont="1" applyFill="1" applyBorder="1" applyAlignment="1">
      <alignment vertical="center"/>
    </xf>
    <xf numFmtId="41" fontId="27" fillId="37" borderId="17" xfId="55" applyFont="1" applyFill="1" applyBorder="1" applyAlignment="1">
      <alignment vertical="center"/>
    </xf>
    <xf numFmtId="41" fontId="43" fillId="37" borderId="17" xfId="55" applyFont="1" applyFill="1" applyBorder="1" applyAlignment="1">
      <alignment horizontal="center" vertical="center"/>
    </xf>
    <xf numFmtId="41" fontId="43" fillId="37" borderId="21" xfId="55" applyFont="1" applyFill="1" applyBorder="1" applyAlignment="1">
      <alignment horizontal="center" vertical="center"/>
    </xf>
    <xf numFmtId="41" fontId="43" fillId="38" borderId="18" xfId="55" applyFont="1" applyFill="1" applyBorder="1" applyAlignment="1">
      <alignment horizontal="center" vertical="center"/>
    </xf>
    <xf numFmtId="41" fontId="43" fillId="38" borderId="25" xfId="55" applyFont="1" applyFill="1" applyBorder="1" applyAlignment="1">
      <alignment horizontal="center" vertical="center"/>
    </xf>
    <xf numFmtId="0" fontId="43" fillId="38" borderId="24" xfId="51" applyFont="1" applyFill="1" applyBorder="1" applyAlignment="1">
      <alignment horizontal="left" vertical="center"/>
    </xf>
    <xf numFmtId="184" fontId="27" fillId="38" borderId="18" xfId="51" applyNumberFormat="1" applyFont="1" applyFill="1" applyBorder="1" applyAlignment="1">
      <alignment horizontal="center" vertical="center"/>
    </xf>
    <xf numFmtId="184" fontId="27" fillId="38" borderId="18" xfId="55" applyNumberFormat="1" applyFont="1" applyFill="1" applyBorder="1" applyAlignment="1">
      <alignment horizontal="center" vertical="center"/>
    </xf>
    <xf numFmtId="184" fontId="43" fillId="38" borderId="25" xfId="55" applyNumberFormat="1" applyFont="1" applyFill="1" applyBorder="1" applyAlignment="1">
      <alignment horizontal="center" vertical="center"/>
    </xf>
    <xf numFmtId="184" fontId="27" fillId="38" borderId="24" xfId="55" applyNumberFormat="1" applyFont="1" applyFill="1" applyBorder="1" applyAlignment="1">
      <alignment horizontal="center" vertical="center"/>
    </xf>
    <xf numFmtId="183" fontId="43" fillId="38" borderId="25" xfId="55" applyNumberFormat="1" applyFont="1" applyFill="1" applyBorder="1" applyAlignment="1">
      <alignment horizontal="center" vertical="center"/>
    </xf>
    <xf numFmtId="2" fontId="0" fillId="0" borderId="0" xfId="0" applyNumberFormat="1"/>
    <xf numFmtId="17" fontId="25" fillId="0" borderId="0" xfId="0" applyNumberFormat="1" applyFont="1"/>
    <xf numFmtId="14" fontId="36" fillId="0" borderId="18" xfId="53" applyNumberFormat="1" applyFont="1" applyBorder="1" applyAlignment="1">
      <alignment horizontal="center" vertical="center"/>
    </xf>
    <xf numFmtId="14" fontId="36" fillId="0" borderId="16" xfId="53" applyNumberFormat="1" applyFont="1" applyBorder="1" applyAlignment="1">
      <alignment horizontal="center" vertical="center"/>
    </xf>
    <xf numFmtId="0" fontId="49" fillId="48" borderId="34" xfId="0" applyFont="1" applyFill="1" applyBorder="1"/>
    <xf numFmtId="0" fontId="49" fillId="48" borderId="35" xfId="0" applyFont="1" applyFill="1" applyBorder="1"/>
    <xf numFmtId="14" fontId="50" fillId="48" borderId="36" xfId="53" applyNumberFormat="1" applyFont="1" applyFill="1" applyBorder="1" applyAlignment="1">
      <alignment horizontal="center" vertical="center"/>
    </xf>
    <xf numFmtId="9" fontId="27" fillId="0" borderId="39" xfId="1" applyFont="1" applyFill="1" applyBorder="1" applyAlignment="1">
      <alignment horizontal="center" vertical="center"/>
    </xf>
    <xf numFmtId="0" fontId="0" fillId="0" borderId="39" xfId="0" applyBorder="1"/>
    <xf numFmtId="0" fontId="0" fillId="0" borderId="39" xfId="0" applyBorder="1" applyAlignment="1">
      <alignment horizontal="center" vertical="center"/>
    </xf>
    <xf numFmtId="184" fontId="0" fillId="0" borderId="39" xfId="0" applyNumberFormat="1" applyBorder="1" applyAlignment="1">
      <alignment horizontal="center" vertical="center"/>
    </xf>
    <xf numFmtId="9" fontId="27" fillId="38" borderId="0" xfId="1" applyFont="1" applyFill="1" applyAlignment="1">
      <alignment horizontal="center" vertical="center"/>
    </xf>
    <xf numFmtId="10" fontId="51" fillId="0" borderId="0" xfId="1" applyNumberFormat="1" applyFont="1"/>
    <xf numFmtId="166" fontId="51" fillId="0" borderId="0" xfId="1" applyNumberFormat="1" applyFont="1"/>
    <xf numFmtId="167" fontId="51" fillId="0" borderId="0" xfId="0" applyNumberFormat="1" applyFont="1"/>
    <xf numFmtId="185" fontId="0" fillId="0" borderId="0" xfId="0" applyNumberFormat="1"/>
    <xf numFmtId="41" fontId="0" fillId="0" borderId="0" xfId="55" applyFont="1"/>
    <xf numFmtId="9" fontId="51" fillId="35" borderId="0" xfId="1" applyFont="1" applyFill="1" applyAlignment="1">
      <alignment horizontal="right" vertical="center"/>
    </xf>
    <xf numFmtId="169" fontId="51" fillId="35" borderId="0" xfId="42" applyNumberFormat="1" applyFont="1" applyFill="1" applyAlignment="1">
      <alignment horizontal="right" vertical="center"/>
    </xf>
    <xf numFmtId="14" fontId="53" fillId="51" borderId="0" xfId="66" applyNumberFormat="1" applyFont="1" applyFill="1" applyAlignment="1">
      <alignment horizontal="right"/>
    </xf>
    <xf numFmtId="1" fontId="54" fillId="50" borderId="0" xfId="66" applyNumberFormat="1" applyFont="1" applyFill="1" applyAlignment="1">
      <alignment horizontal="center" vertical="center" wrapText="1"/>
    </xf>
    <xf numFmtId="0" fontId="54" fillId="50" borderId="0" xfId="66" applyFont="1" applyFill="1" applyAlignment="1">
      <alignment horizontal="center" vertical="center" wrapText="1"/>
    </xf>
    <xf numFmtId="2" fontId="54" fillId="50" borderId="0" xfId="66" applyNumberFormat="1" applyFont="1" applyFill="1" applyAlignment="1">
      <alignment horizontal="center" vertical="center" wrapText="1"/>
    </xf>
    <xf numFmtId="14" fontId="54" fillId="50" borderId="0" xfId="66" applyNumberFormat="1" applyFont="1" applyFill="1" applyAlignment="1">
      <alignment horizontal="center" vertical="center" wrapText="1"/>
    </xf>
    <xf numFmtId="172" fontId="53" fillId="51" borderId="0" xfId="66" applyNumberFormat="1" applyFont="1" applyFill="1" applyAlignment="1">
      <alignment horizontal="center"/>
    </xf>
    <xf numFmtId="184" fontId="53" fillId="51" borderId="0" xfId="68" applyNumberFormat="1" applyFont="1" applyFill="1" applyBorder="1" applyAlignment="1">
      <alignment horizontal="center"/>
    </xf>
    <xf numFmtId="14" fontId="53" fillId="52" borderId="0" xfId="66" applyNumberFormat="1" applyFont="1" applyFill="1" applyAlignment="1">
      <alignment horizontal="right"/>
    </xf>
    <xf numFmtId="172" fontId="53" fillId="52" borderId="0" xfId="66" applyNumberFormat="1" applyFont="1" applyFill="1" applyAlignment="1">
      <alignment horizontal="center"/>
    </xf>
    <xf numFmtId="184" fontId="53" fillId="52" borderId="0" xfId="68" applyNumberFormat="1" applyFont="1" applyFill="1" applyBorder="1" applyAlignment="1">
      <alignment horizontal="center"/>
    </xf>
    <xf numFmtId="184" fontId="53" fillId="52" borderId="0" xfId="68" applyNumberFormat="1" applyFont="1" applyFill="1" applyAlignment="1">
      <alignment horizontal="center"/>
    </xf>
    <xf numFmtId="184" fontId="53" fillId="51" borderId="0" xfId="68" applyNumberFormat="1" applyFont="1" applyFill="1" applyAlignment="1">
      <alignment horizontal="center"/>
    </xf>
    <xf numFmtId="14" fontId="0" fillId="0" borderId="0" xfId="0" applyNumberFormat="1"/>
    <xf numFmtId="41" fontId="0" fillId="0" borderId="39" xfId="55" applyFont="1" applyBorder="1"/>
    <xf numFmtId="0" fontId="51" fillId="0" borderId="0" xfId="0" applyFont="1"/>
    <xf numFmtId="14" fontId="51" fillId="0" borderId="0" xfId="0" applyNumberFormat="1" applyFont="1"/>
    <xf numFmtId="173" fontId="25" fillId="0" borderId="16" xfId="53" applyNumberFormat="1" applyFont="1" applyFill="1" applyBorder="1" applyAlignment="1">
      <alignment horizontal="center"/>
    </xf>
    <xf numFmtId="173" fontId="25" fillId="0" borderId="18" xfId="53" applyNumberFormat="1" applyFont="1" applyFill="1" applyBorder="1" applyAlignment="1">
      <alignment horizontal="center"/>
    </xf>
    <xf numFmtId="41" fontId="51" fillId="35" borderId="0" xfId="55" applyFont="1" applyFill="1" applyAlignment="1">
      <alignment horizontal="right" vertical="center"/>
    </xf>
    <xf numFmtId="182" fontId="51" fillId="0" borderId="0" xfId="55" applyNumberFormat="1" applyFont="1"/>
    <xf numFmtId="41" fontId="51" fillId="48" borderId="0" xfId="55" applyFont="1" applyFill="1" applyAlignment="1">
      <alignment horizontal="right" vertical="center"/>
    </xf>
    <xf numFmtId="14" fontId="51" fillId="0" borderId="39" xfId="0" applyNumberFormat="1" applyFont="1" applyBorder="1"/>
    <xf numFmtId="41" fontId="51" fillId="0" borderId="39" xfId="55" applyFont="1" applyBorder="1"/>
    <xf numFmtId="41" fontId="51" fillId="0" borderId="39" xfId="55" applyFont="1" applyFill="1" applyBorder="1"/>
    <xf numFmtId="41" fontId="27" fillId="0" borderId="39" xfId="55" applyFont="1" applyBorder="1"/>
    <xf numFmtId="184" fontId="0" fillId="0" borderId="39" xfId="0" applyNumberFormat="1" applyBorder="1" applyAlignment="1">
      <alignment horizontal="center"/>
    </xf>
    <xf numFmtId="0" fontId="25" fillId="47" borderId="17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46" borderId="0" xfId="0" applyFont="1" applyFill="1" applyAlignment="1">
      <alignment horizontal="center"/>
    </xf>
    <xf numFmtId="0" fontId="31" fillId="47" borderId="19" xfId="0" applyFont="1" applyFill="1" applyBorder="1" applyAlignment="1">
      <alignment horizontal="center"/>
    </xf>
    <xf numFmtId="0" fontId="31" fillId="0" borderId="19" xfId="0" applyFont="1" applyBorder="1" applyAlignment="1">
      <alignment horizontal="center"/>
    </xf>
    <xf numFmtId="0" fontId="31" fillId="46" borderId="19" xfId="0" applyFont="1" applyFill="1" applyBorder="1" applyAlignment="1">
      <alignment horizontal="center"/>
    </xf>
    <xf numFmtId="0" fontId="33" fillId="40" borderId="17" xfId="0" applyFont="1" applyFill="1" applyBorder="1" applyAlignment="1">
      <alignment horizontal="center"/>
    </xf>
    <xf numFmtId="0" fontId="32" fillId="34" borderId="19" xfId="0" applyFont="1" applyFill="1" applyBorder="1" applyAlignment="1">
      <alignment horizontal="center"/>
    </xf>
    <xf numFmtId="0" fontId="32" fillId="40" borderId="19" xfId="0" applyFont="1" applyFill="1" applyBorder="1" applyAlignment="1">
      <alignment horizontal="center"/>
    </xf>
    <xf numFmtId="0" fontId="33" fillId="34" borderId="0" xfId="0" applyFont="1" applyFill="1" applyAlignment="1">
      <alignment horizontal="center"/>
    </xf>
    <xf numFmtId="0" fontId="37" fillId="39" borderId="16" xfId="0" applyFont="1" applyFill="1" applyBorder="1" applyAlignment="1">
      <alignment horizontal="center"/>
    </xf>
    <xf numFmtId="0" fontId="17" fillId="49" borderId="30" xfId="0" applyFont="1" applyFill="1" applyBorder="1" applyAlignment="1">
      <alignment horizontal="center"/>
    </xf>
    <xf numFmtId="0" fontId="17" fillId="49" borderId="30" xfId="0" applyFont="1" applyFill="1" applyBorder="1" applyAlignment="1">
      <alignment horizontal="center" vertical="center"/>
    </xf>
    <xf numFmtId="0" fontId="25" fillId="43" borderId="16" xfId="0" applyFont="1" applyFill="1" applyBorder="1" applyAlignment="1">
      <alignment horizontal="center" vertical="center" wrapText="1"/>
    </xf>
    <xf numFmtId="0" fontId="16" fillId="36" borderId="0" xfId="0" applyFont="1" applyFill="1" applyAlignment="1">
      <alignment horizontal="center" vertical="center" wrapText="1"/>
    </xf>
    <xf numFmtId="0" fontId="49" fillId="48" borderId="0" xfId="0" applyFont="1" applyFill="1" applyAlignment="1">
      <alignment horizontal="center"/>
    </xf>
    <xf numFmtId="0" fontId="24" fillId="0" borderId="0" xfId="0" applyFont="1" applyAlignment="1">
      <alignment horizontal="left" vertical="center" wrapText="1"/>
    </xf>
  </cellXfs>
  <cellStyles count="69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A3 297 x 420 mm" xfId="43" xr:uid="{00000000-0005-0000-0000-000012000000}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10" builtinId="20" customBuiltin="1"/>
    <cellStyle name="Hipervínculo" xfId="47" builtinId="8"/>
    <cellStyle name="Incorrecto" xfId="8" builtinId="27" customBuiltin="1"/>
    <cellStyle name="Millares" xfId="49" builtinId="3"/>
    <cellStyle name="Millares [0]" xfId="55" builtinId="6"/>
    <cellStyle name="Millares [0] 2" xfId="68" xr:uid="{C50D8D86-35F1-404A-B315-566E77F95956}"/>
    <cellStyle name="Millares 2" xfId="52" xr:uid="{00000000-0005-0000-0000-000023000000}"/>
    <cellStyle name="Millares 2 2" xfId="53" xr:uid="{00000000-0005-0000-0000-000024000000}"/>
    <cellStyle name="Millares 2 3" xfId="67" xr:uid="{C6E3DBD1-014F-46B9-BFD5-9DF40834FD52}"/>
    <cellStyle name="Millares 3" xfId="54" xr:uid="{00000000-0005-0000-0000-000025000000}"/>
    <cellStyle name="Neutral" xfId="9" builtinId="28" customBuiltin="1"/>
    <cellStyle name="Normal" xfId="0" builtinId="0"/>
    <cellStyle name="Normal 2" xfId="44" xr:uid="{00000000-0005-0000-0000-000028000000}"/>
    <cellStyle name="Normal 2 2" xfId="51" xr:uid="{00000000-0005-0000-0000-000029000000}"/>
    <cellStyle name="Normal 2 3" xfId="59" xr:uid="{31894F6D-2F59-4ABE-90BC-4A55C7107CA1}"/>
    <cellStyle name="Normal 2 3 2" xfId="61" xr:uid="{01672B10-A96B-4E40-B5ED-E01903FF72DD}"/>
    <cellStyle name="Normal 2 3 2 2" xfId="65" xr:uid="{4A583158-EE1B-4B68-889E-A0AD9F6A66C1}"/>
    <cellStyle name="Normal 2 3 3" xfId="63" xr:uid="{29044540-C11C-460A-8A09-0D7D1194AAC8}"/>
    <cellStyle name="Normal 2 4" xfId="60" xr:uid="{2B535485-24E9-4809-B1CA-54972235BE53}"/>
    <cellStyle name="Normal 2 4 2" xfId="64" xr:uid="{073A30FA-8280-4079-9AF1-36CC5F7D52BF}"/>
    <cellStyle name="Normal 2 5" xfId="62" xr:uid="{A6D13359-3CAB-4962-B1E7-0FAB09F089A3}"/>
    <cellStyle name="Normal 2 6" xfId="66" xr:uid="{BD84049A-87FC-4ED9-98E6-D892A40853F9}"/>
    <cellStyle name="Normal 3" xfId="42" xr:uid="{00000000-0005-0000-0000-00002A000000}"/>
    <cellStyle name="Normal 3 2" xfId="58" xr:uid="{AA64465F-ADE3-4D0E-AC89-A12FE6080310}"/>
    <cellStyle name="Normal 4" xfId="48" xr:uid="{00000000-0005-0000-0000-00002B000000}"/>
    <cellStyle name="Normal 5" xfId="50" xr:uid="{00000000-0005-0000-0000-00002C000000}"/>
    <cellStyle name="Normal 6" xfId="57" xr:uid="{2DA7EF43-0361-4D86-BEF3-434EAD5CD21A}"/>
    <cellStyle name="Normal 7" xfId="56" xr:uid="{7C0CEAF8-9E32-489C-9C69-35FAB740980B}"/>
    <cellStyle name="Notas 2" xfId="45" xr:uid="{00000000-0005-0000-0000-00002D000000}"/>
    <cellStyle name="Porcentaje" xfId="1" builtinId="5"/>
    <cellStyle name="Porcentaje 2" xfId="46" xr:uid="{00000000-0005-0000-0000-00002F000000}"/>
    <cellStyle name="Salida" xfId="11" builtinId="21" customBuiltin="1"/>
    <cellStyle name="Texto de advertencia" xfId="15" builtinId="11" customBuiltin="1"/>
    <cellStyle name="Texto explicativo" xfId="16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7" builtinId="25" customBuiltin="1"/>
  </cellStyles>
  <dxfs count="12"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3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3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3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3"/>
        </patternFill>
      </fill>
    </dxf>
  </dxfs>
  <tableStyles count="4" defaultTableStyle="TableStyleMedium2" defaultPivotStyle="PivotStyleLight16">
    <tableStyle name="Estilo de tabla 1" pivot="0" count="3" xr9:uid="{5DF9C906-8078-4DCB-9EF0-328C2D7469FC}">
      <tableStyleElement type="headerRow" dxfId="11"/>
      <tableStyleElement type="firstRowStripe" dxfId="10"/>
      <tableStyleElement type="secondRowStripe" dxfId="9"/>
    </tableStyle>
    <tableStyle name="Estilo de tabla 1 2" pivot="0" count="3" xr9:uid="{DA9E0F59-7C07-4E47-A2E4-E1310F4D7DDA}">
      <tableStyleElement type="headerRow" dxfId="8"/>
      <tableStyleElement type="firstRowStripe" dxfId="7"/>
      <tableStyleElement type="secondRowStripe" dxfId="6"/>
    </tableStyle>
    <tableStyle name="Estilo de tabla 1 3" pivot="0" count="3" xr9:uid="{3B6EA148-5E59-4350-9F8F-6450C10E0758}">
      <tableStyleElement type="headerRow" dxfId="5"/>
      <tableStyleElement type="firstRowStripe" dxfId="4"/>
      <tableStyleElement type="secondRowStripe" dxfId="3"/>
    </tableStyle>
    <tableStyle name="Estilo de tabla 1 4" pivot="0" count="3" xr9:uid="{2FD090F1-1289-4F65-B996-9232853FCEA4}">
      <tableStyleElement type="headerRow" dxfId="2"/>
      <tableStyleElement type="firstRowStripe" dxfId="1"/>
      <tableStyleElement type="secondRowStripe" dxfId="0"/>
    </tableStyle>
  </tableStyles>
  <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Indexación</a:t>
            </a:r>
            <a:r>
              <a:rPr lang="es-AR" baseline="0"/>
              <a:t> SEN</a:t>
            </a:r>
            <a:endParaRPr lang="es-A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'Parámetros y resultados'!$AY$6</c:f>
              <c:strCache>
                <c:ptCount val="1"/>
                <c:pt idx="0">
                  <c:v>Índ. Salario</c:v>
                </c:pt>
              </c:strCache>
            </c:strRef>
          </c:tx>
          <c:spPr>
            <a:ln w="15875" cap="rnd">
              <a:solidFill>
                <a:schemeClr val="tx1">
                  <a:lumMod val="65000"/>
                  <a:lumOff val="3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resultados'!$AY$7:$AY$164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100.15258934934886</c:v>
                </c:pt>
                <c:pt idx="2">
                  <c:v>100.7678733802484</c:v>
                </c:pt>
                <c:pt idx="3">
                  <c:v>100.83707345524644</c:v>
                </c:pt>
                <c:pt idx="4">
                  <c:v>101.07688673442917</c:v>
                </c:pt>
                <c:pt idx="5">
                  <c:v>101.29622302112881</c:v>
                </c:pt>
                <c:pt idx="6">
                  <c:v>102.44538237946217</c:v>
                </c:pt>
                <c:pt idx="7">
                  <c:v>102.98940120090208</c:v>
                </c:pt>
                <c:pt idx="8">
                  <c:v>103.39479349177199</c:v>
                </c:pt>
                <c:pt idx="9">
                  <c:v>103.6507843582055</c:v>
                </c:pt>
                <c:pt idx="10">
                  <c:v>104.29011644930708</c:v>
                </c:pt>
                <c:pt idx="11">
                  <c:v>105.3767961034909</c:v>
                </c:pt>
                <c:pt idx="12">
                  <c:v>105.95743651954817</c:v>
                </c:pt>
                <c:pt idx="13">
                  <c:v>106.02344180100482</c:v>
                </c:pt>
                <c:pt idx="14">
                  <c:v>106.70835071658344</c:v>
                </c:pt>
                <c:pt idx="15">
                  <c:v>107.0544324106899</c:v>
                </c:pt>
                <c:pt idx="16">
                  <c:v>107.14600570923545</c:v>
                </c:pt>
                <c:pt idx="17">
                  <c:v>107.11668046908946</c:v>
                </c:pt>
                <c:pt idx="18">
                  <c:v>107.70374878988443</c:v>
                </c:pt>
                <c:pt idx="19">
                  <c:v>108.85990558978887</c:v>
                </c:pt>
                <c:pt idx="20">
                  <c:v>109.41505689735816</c:v>
                </c:pt>
                <c:pt idx="21">
                  <c:v>109.41605832274068</c:v>
                </c:pt>
                <c:pt idx="22">
                  <c:v>109.88903890791725</c:v>
                </c:pt>
                <c:pt idx="23">
                  <c:v>111.18850807678899</c:v>
                </c:pt>
                <c:pt idx="24">
                  <c:v>112.14077650548091</c:v>
                </c:pt>
                <c:pt idx="25">
                  <c:v>112.4023158384076</c:v>
                </c:pt>
                <c:pt idx="26">
                  <c:v>113.3124936751444</c:v>
                </c:pt>
                <c:pt idx="27">
                  <c:v>113.79140991374013</c:v>
                </c:pt>
                <c:pt idx="28">
                  <c:v>114.0831925092028</c:v>
                </c:pt>
                <c:pt idx="29">
                  <c:v>114.19366470896787</c:v>
                </c:pt>
                <c:pt idx="30">
                  <c:v>115.55862901255568</c:v>
                </c:pt>
                <c:pt idx="31">
                  <c:v>115.86639570123289</c:v>
                </c:pt>
                <c:pt idx="32">
                  <c:v>116.55219950728673</c:v>
                </c:pt>
                <c:pt idx="33">
                  <c:v>116.9176366295563</c:v>
                </c:pt>
                <c:pt idx="34">
                  <c:v>117.58283246202473</c:v>
                </c:pt>
                <c:pt idx="35">
                  <c:v>119.16176514128551</c:v>
                </c:pt>
                <c:pt idx="36">
                  <c:v>120.15154012882168</c:v>
                </c:pt>
                <c:pt idx="37">
                  <c:v>120.33811622651835</c:v>
                </c:pt>
                <c:pt idx="38">
                  <c:v>121.30494779542356</c:v>
                </c:pt>
                <c:pt idx="39">
                  <c:v>121.06012765665513</c:v>
                </c:pt>
                <c:pt idx="40">
                  <c:v>121.15226260453187</c:v>
                </c:pt>
                <c:pt idx="41">
                  <c:v>121.41295063627469</c:v>
                </c:pt>
                <c:pt idx="42">
                  <c:v>122.67475688305881</c:v>
                </c:pt>
                <c:pt idx="43">
                  <c:v>122.61502366049204</c:v>
                </c:pt>
                <c:pt idx="44">
                  <c:v>123.44319892261215</c:v>
                </c:pt>
                <c:pt idx="45">
                  <c:v>123.58113031890987</c:v>
                </c:pt>
                <c:pt idx="46">
                  <c:v>124.10315126047904</c:v>
                </c:pt>
                <c:pt idx="47">
                  <c:v>125.35233523120515</c:v>
                </c:pt>
                <c:pt idx="48">
                  <c:v>127.14230016751367</c:v>
                </c:pt>
                <c:pt idx="49">
                  <c:v>126.84665197607595</c:v>
                </c:pt>
                <c:pt idx="50">
                  <c:v>127.85394076999937</c:v>
                </c:pt>
                <c:pt idx="51">
                  <c:v>127.48661351538964</c:v>
                </c:pt>
                <c:pt idx="52">
                  <c:v>127.55392149043445</c:v>
                </c:pt>
                <c:pt idx="53">
                  <c:v>128.05483868209711</c:v>
                </c:pt>
                <c:pt idx="54">
                  <c:v>128.66197941881049</c:v>
                </c:pt>
                <c:pt idx="55">
                  <c:v>129.36323785249951</c:v>
                </c:pt>
                <c:pt idx="56">
                  <c:v>129.67309270290272</c:v>
                </c:pt>
                <c:pt idx="57">
                  <c:v>129.93108159275988</c:v>
                </c:pt>
                <c:pt idx="58">
                  <c:v>130.20740936246128</c:v>
                </c:pt>
                <c:pt idx="59">
                  <c:v>106.02344180100482</c:v>
                </c:pt>
                <c:pt idx="60">
                  <c:v>132.69548282497908</c:v>
                </c:pt>
                <c:pt idx="61">
                  <c:v>132.20653171774202</c:v>
                </c:pt>
                <c:pt idx="62">
                  <c:v>133.29988119561003</c:v>
                </c:pt>
                <c:pt idx="63">
                  <c:v>132.94222261227077</c:v>
                </c:pt>
                <c:pt idx="64">
                  <c:v>133.16051542514876</c:v>
                </c:pt>
                <c:pt idx="65">
                  <c:v>133.66508225206886</c:v>
                </c:pt>
                <c:pt idx="66">
                  <c:v>134.9813157387492</c:v>
                </c:pt>
                <c:pt idx="67">
                  <c:v>135.65545677522843</c:v>
                </c:pt>
                <c:pt idx="68">
                  <c:v>135.84222373840063</c:v>
                </c:pt>
                <c:pt idx="69">
                  <c:v>136.23704853519365</c:v>
                </c:pt>
                <c:pt idx="70">
                  <c:v>137.03170285957057</c:v>
                </c:pt>
                <c:pt idx="71">
                  <c:v>138.03191010293557</c:v>
                </c:pt>
                <c:pt idx="72">
                  <c:v>139.11599594309271</c:v>
                </c:pt>
                <c:pt idx="73">
                  <c:v>138.59252218227772</c:v>
                </c:pt>
                <c:pt idx="74">
                  <c:v>139.3031197857778</c:v>
                </c:pt>
                <c:pt idx="75">
                  <c:v>139.69635778372944</c:v>
                </c:pt>
                <c:pt idx="76">
                  <c:v>139.50928342344184</c:v>
                </c:pt>
                <c:pt idx="77">
                  <c:v>139.73904708468365</c:v>
                </c:pt>
                <c:pt idx="78">
                  <c:v>140.44716949064707</c:v>
                </c:pt>
                <c:pt idx="79">
                  <c:v>140.5193393513965</c:v>
                </c:pt>
                <c:pt idx="80">
                  <c:v>141.87301146032897</c:v>
                </c:pt>
                <c:pt idx="81">
                  <c:v>141.79819071376824</c:v>
                </c:pt>
                <c:pt idx="82">
                  <c:v>142.56745513356225</c:v>
                </c:pt>
                <c:pt idx="83">
                  <c:v>143.26307077068486</c:v>
                </c:pt>
                <c:pt idx="84">
                  <c:v>144.39716175221832</c:v>
                </c:pt>
                <c:pt idx="85">
                  <c:v>144.60389532291191</c:v>
                </c:pt>
                <c:pt idx="86">
                  <c:v>145.90458615129867</c:v>
                </c:pt>
                <c:pt idx="87">
                  <c:v>146.81187997813078</c:v>
                </c:pt>
                <c:pt idx="88">
                  <c:v>146.69600704204305</c:v>
                </c:pt>
                <c:pt idx="89">
                  <c:v>146.54630723623677</c:v>
                </c:pt>
                <c:pt idx="90">
                  <c:v>147.51959559559629</c:v>
                </c:pt>
                <c:pt idx="91">
                  <c:v>147.8317245878614</c:v>
                </c:pt>
                <c:pt idx="92">
                  <c:v>148.13205451960562</c:v>
                </c:pt>
                <c:pt idx="93">
                  <c:v>148.1340082360181</c:v>
                </c:pt>
                <c:pt idx="94">
                  <c:v>148.51739274903616</c:v>
                </c:pt>
                <c:pt idx="95">
                  <c:v>149.87170904015946</c:v>
                </c:pt>
                <c:pt idx="96">
                  <c:v>151.15801920141681</c:v>
                </c:pt>
                <c:pt idx="97">
                  <c:v>151.03510641716224</c:v>
                </c:pt>
                <c:pt idx="98">
                  <c:v>152.70278848331208</c:v>
                </c:pt>
                <c:pt idx="99">
                  <c:v>150.74819260078291</c:v>
                </c:pt>
                <c:pt idx="100">
                  <c:v>150.51696222983557</c:v>
                </c:pt>
                <c:pt idx="101">
                  <c:v>150.58386149395153</c:v>
                </c:pt>
                <c:pt idx="102">
                  <c:v>151.7055888596341</c:v>
                </c:pt>
                <c:pt idx="103">
                  <c:v>152.02993626868269</c:v>
                </c:pt>
                <c:pt idx="104">
                  <c:v>153.55415786096432</c:v>
                </c:pt>
                <c:pt idx="105">
                  <c:v>154.08844184189425</c:v>
                </c:pt>
                <c:pt idx="106">
                  <c:v>155.34766762071098</c:v>
                </c:pt>
                <c:pt idx="107">
                  <c:v>155.90949462767085</c:v>
                </c:pt>
                <c:pt idx="108">
                  <c:v>157.71566847989547</c:v>
                </c:pt>
                <c:pt idx="109">
                  <c:v>157.34316522834854</c:v>
                </c:pt>
                <c:pt idx="110">
                  <c:v>159.36989284515886</c:v>
                </c:pt>
                <c:pt idx="111">
                  <c:v>159.51662536272951</c:v>
                </c:pt>
                <c:pt idx="112">
                  <c:v>158.91902955669835</c:v>
                </c:pt>
                <c:pt idx="113">
                  <c:v>159.55665636160836</c:v>
                </c:pt>
                <c:pt idx="114">
                  <c:v>161.65943738116357</c:v>
                </c:pt>
                <c:pt idx="115">
                  <c:v>161.77077535290437</c:v>
                </c:pt>
                <c:pt idx="116">
                  <c:v>162.34626952220125</c:v>
                </c:pt>
                <c:pt idx="117">
                  <c:v>163.26923809226588</c:v>
                </c:pt>
                <c:pt idx="118">
                  <c:v>164.46291466534979</c:v>
                </c:pt>
                <c:pt idx="119">
                  <c:v>166.57909080075757</c:v>
                </c:pt>
                <c:pt idx="120">
                  <c:v>169.628858409337</c:v>
                </c:pt>
                <c:pt idx="121">
                  <c:v>169.35411939707015</c:v>
                </c:pt>
                <c:pt idx="122">
                  <c:v>171.35743342961069</c:v>
                </c:pt>
                <c:pt idx="123">
                  <c:v>172.43306148612797</c:v>
                </c:pt>
                <c:pt idx="124">
                  <c:v>174.28883697836451</c:v>
                </c:pt>
                <c:pt idx="125">
                  <c:v>175.60245422288961</c:v>
                </c:pt>
                <c:pt idx="126">
                  <c:v>177.67165900886121</c:v>
                </c:pt>
                <c:pt idx="127">
                  <c:v>179.67914120750933</c:v>
                </c:pt>
                <c:pt idx="128">
                  <c:v>180.34311662386907</c:v>
                </c:pt>
                <c:pt idx="129">
                  <c:v>181.14147937837237</c:v>
                </c:pt>
                <c:pt idx="130">
                  <c:v>182.15556733271271</c:v>
                </c:pt>
                <c:pt idx="131">
                  <c:v>184.65279362633623</c:v>
                </c:pt>
                <c:pt idx="132">
                  <c:v>188.61161608419968</c:v>
                </c:pt>
                <c:pt idx="133">
                  <c:v>188.28859552005594</c:v>
                </c:pt>
                <c:pt idx="134">
                  <c:v>190.52314468476828</c:v>
                </c:pt>
                <c:pt idx="135">
                  <c:v>191.09173577937767</c:v>
                </c:pt>
                <c:pt idx="136">
                  <c:v>192.28061333079708</c:v>
                </c:pt>
                <c:pt idx="137">
                  <c:v>193.56985068219277</c:v>
                </c:pt>
                <c:pt idx="138">
                  <c:v>194.32022668461028</c:v>
                </c:pt>
                <c:pt idx="139">
                  <c:v>194.11870116930621</c:v>
                </c:pt>
                <c:pt idx="140">
                  <c:v>196.39205480758207</c:v>
                </c:pt>
                <c:pt idx="141">
                  <c:v>196.93578300239145</c:v>
                </c:pt>
                <c:pt idx="142">
                  <c:v>197.24053781162496</c:v>
                </c:pt>
                <c:pt idx="143">
                  <c:v>198.80763914407476</c:v>
                </c:pt>
                <c:pt idx="144">
                  <c:v>201.22185169841123</c:v>
                </c:pt>
                <c:pt idx="145">
                  <c:v>201.11609936951425</c:v>
                </c:pt>
                <c:pt idx="146">
                  <c:v>202.46330775317492</c:v>
                </c:pt>
                <c:pt idx="147">
                  <c:v>203.31486012450785</c:v>
                </c:pt>
                <c:pt idx="148">
                  <c:v>204.15427310043799</c:v>
                </c:pt>
                <c:pt idx="149">
                  <c:v>206.6018221478538</c:v>
                </c:pt>
                <c:pt idx="150">
                  <c:v>209.91749299628756</c:v>
                </c:pt>
                <c:pt idx="151">
                  <c:v>210.72122704729699</c:v>
                </c:pt>
                <c:pt idx="152">
                  <c:v>212.15408120252644</c:v>
                </c:pt>
                <c:pt idx="153">
                  <c:v>212.40130020195664</c:v>
                </c:pt>
                <c:pt idx="154">
                  <c:v>212.92328662557568</c:v>
                </c:pt>
                <c:pt idx="155">
                  <c:v>214.40921151845154</c:v>
                </c:pt>
                <c:pt idx="156">
                  <c:v>217.87536801377487</c:v>
                </c:pt>
                <c:pt idx="157">
                  <c:v>218.08219461335702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D7-431A-A408-49B0A06BDB6D}"/>
            </c:ext>
          </c:extLst>
        </c:ser>
        <c:ser>
          <c:idx val="1"/>
          <c:order val="1"/>
          <c:tx>
            <c:strRef>
              <c:f>'Parámetros y resultados'!$AZ$6</c:f>
              <c:strCache>
                <c:ptCount val="1"/>
                <c:pt idx="0">
                  <c:v>IPC</c:v>
                </c:pt>
              </c:strCache>
            </c:strRef>
          </c:tx>
          <c:spPr>
            <a:ln w="15875" cap="rnd">
              <a:solidFill>
                <a:schemeClr val="accent5">
                  <a:lumMod val="40000"/>
                  <a:lumOff val="60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resultados'!$AZ$7:$AZ$164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100.38904198411412</c:v>
                </c:pt>
                <c:pt idx="2">
                  <c:v>100.55114281082834</c:v>
                </c:pt>
                <c:pt idx="3">
                  <c:v>100.5997730588426</c:v>
                </c:pt>
                <c:pt idx="4">
                  <c:v>100.63219322418544</c:v>
                </c:pt>
                <c:pt idx="5">
                  <c:v>100.34041173609987</c:v>
                </c:pt>
                <c:pt idx="6">
                  <c:v>100.32420165342843</c:v>
                </c:pt>
                <c:pt idx="7">
                  <c:v>100.55114281082834</c:v>
                </c:pt>
                <c:pt idx="8">
                  <c:v>101.31301669638515</c:v>
                </c:pt>
                <c:pt idx="9">
                  <c:v>101.88036958988491</c:v>
                </c:pt>
                <c:pt idx="10">
                  <c:v>101.42648727508509</c:v>
                </c:pt>
                <c:pt idx="11">
                  <c:v>101.39406710974225</c:v>
                </c:pt>
                <c:pt idx="12">
                  <c:v>101.58858810179932</c:v>
                </c:pt>
                <c:pt idx="13">
                  <c:v>101.70205868049929</c:v>
                </c:pt>
                <c:pt idx="14">
                  <c:v>102.09110066461339</c:v>
                </c:pt>
                <c:pt idx="15">
                  <c:v>101.60479818447075</c:v>
                </c:pt>
                <c:pt idx="16">
                  <c:v>101.58858810179932</c:v>
                </c:pt>
                <c:pt idx="17">
                  <c:v>102.23699140865618</c:v>
                </c:pt>
                <c:pt idx="18">
                  <c:v>102.51256281407035</c:v>
                </c:pt>
                <c:pt idx="19">
                  <c:v>102.75571405414168</c:v>
                </c:pt>
                <c:pt idx="20">
                  <c:v>103.30685686497002</c:v>
                </c:pt>
                <c:pt idx="21">
                  <c:v>103.45274760901282</c:v>
                </c:pt>
                <c:pt idx="22">
                  <c:v>103.84178959312693</c:v>
                </c:pt>
                <c:pt idx="23">
                  <c:v>104.45777273464094</c:v>
                </c:pt>
                <c:pt idx="24">
                  <c:v>104.65229372669802</c:v>
                </c:pt>
                <c:pt idx="25">
                  <c:v>105.15480628951208</c:v>
                </c:pt>
                <c:pt idx="26">
                  <c:v>106.03015075376885</c:v>
                </c:pt>
                <c:pt idx="27">
                  <c:v>106.69476414329712</c:v>
                </c:pt>
                <c:pt idx="28">
                  <c:v>107.05138596206842</c:v>
                </c:pt>
                <c:pt idx="29">
                  <c:v>107.11622629275411</c:v>
                </c:pt>
                <c:pt idx="30">
                  <c:v>107.35937753282543</c:v>
                </c:pt>
                <c:pt idx="31">
                  <c:v>107.69978926892527</c:v>
                </c:pt>
                <c:pt idx="32">
                  <c:v>108.60755389852488</c:v>
                </c:pt>
                <c:pt idx="33">
                  <c:v>109.7422596855244</c:v>
                </c:pt>
                <c:pt idx="34">
                  <c:v>109.75846976819581</c:v>
                </c:pt>
                <c:pt idx="35">
                  <c:v>109.30458745339602</c:v>
                </c:pt>
                <c:pt idx="36">
                  <c:v>109.40184794942454</c:v>
                </c:pt>
                <c:pt idx="37">
                  <c:v>109.77467985086724</c:v>
                </c:pt>
                <c:pt idx="38">
                  <c:v>110.47171340573838</c:v>
                </c:pt>
                <c:pt idx="39">
                  <c:v>111.10390662992383</c:v>
                </c:pt>
                <c:pt idx="40">
                  <c:v>111.29842762198088</c:v>
                </c:pt>
                <c:pt idx="41">
                  <c:v>111.8495704328092</c:v>
                </c:pt>
                <c:pt idx="42">
                  <c:v>112.31966283028045</c:v>
                </c:pt>
                <c:pt idx="43">
                  <c:v>113.08153671583727</c:v>
                </c:pt>
                <c:pt idx="44">
                  <c:v>113.648889609337</c:v>
                </c:pt>
                <c:pt idx="45">
                  <c:v>114.11898200680825</c:v>
                </c:pt>
                <c:pt idx="46">
                  <c:v>114.0865618414654</c:v>
                </c:pt>
                <c:pt idx="47">
                  <c:v>114.10277192413683</c:v>
                </c:pt>
                <c:pt idx="48">
                  <c:v>114.63770465229372</c:v>
                </c:pt>
                <c:pt idx="49">
                  <c:v>114.94569622305073</c:v>
                </c:pt>
                <c:pt idx="50">
                  <c:v>115.38336845517914</c:v>
                </c:pt>
                <c:pt idx="51">
                  <c:v>115.77241043929325</c:v>
                </c:pt>
                <c:pt idx="52">
                  <c:v>116.03177176203599</c:v>
                </c:pt>
                <c:pt idx="53">
                  <c:v>116.5504944075215</c:v>
                </c:pt>
                <c:pt idx="54">
                  <c:v>116.82606581293564</c:v>
                </c:pt>
                <c:pt idx="55">
                  <c:v>116.89090614362134</c:v>
                </c:pt>
                <c:pt idx="56">
                  <c:v>117.16647754903551</c:v>
                </c:pt>
                <c:pt idx="57">
                  <c:v>117.36099854109257</c:v>
                </c:pt>
                <c:pt idx="58">
                  <c:v>117.42583887177824</c:v>
                </c:pt>
                <c:pt idx="59">
                  <c:v>101.70205868049929</c:v>
                </c:pt>
                <c:pt idx="60">
                  <c:v>117.81488085589238</c:v>
                </c:pt>
                <c:pt idx="61">
                  <c:v>118.10666234397796</c:v>
                </c:pt>
                <c:pt idx="62">
                  <c:v>118.56054465877777</c:v>
                </c:pt>
                <c:pt idx="63">
                  <c:v>118.83611606419193</c:v>
                </c:pt>
                <c:pt idx="64">
                  <c:v>118.98200680823474</c:v>
                </c:pt>
                <c:pt idx="65">
                  <c:v>118.52812449343493</c:v>
                </c:pt>
                <c:pt idx="66">
                  <c:v>118.8036958988491</c:v>
                </c:pt>
                <c:pt idx="67">
                  <c:v>119.04684713892041</c:v>
                </c:pt>
                <c:pt idx="68">
                  <c:v>118.86853622953477</c:v>
                </c:pt>
                <c:pt idx="69">
                  <c:v>119.56556978440591</c:v>
                </c:pt>
                <c:pt idx="70">
                  <c:v>119.67904036310586</c:v>
                </c:pt>
                <c:pt idx="71">
                  <c:v>119.84114118982008</c:v>
                </c:pt>
                <c:pt idx="72">
                  <c:v>120.3922840006484</c:v>
                </c:pt>
                <c:pt idx="73">
                  <c:v>120.45712433133411</c:v>
                </c:pt>
                <c:pt idx="74">
                  <c:v>120.70027557140541</c:v>
                </c:pt>
                <c:pt idx="75">
                  <c:v>121.08931755551954</c:v>
                </c:pt>
                <c:pt idx="76">
                  <c:v>121.41351920894799</c:v>
                </c:pt>
                <c:pt idx="77">
                  <c:v>121.54319987031934</c:v>
                </c:pt>
                <c:pt idx="78">
                  <c:v>121.98087210244772</c:v>
                </c:pt>
                <c:pt idx="79">
                  <c:v>122.19160317717621</c:v>
                </c:pt>
                <c:pt idx="80">
                  <c:v>122.59685524396173</c:v>
                </c:pt>
                <c:pt idx="81">
                  <c:v>123.05073755876154</c:v>
                </c:pt>
                <c:pt idx="82">
                  <c:v>123.05073755876154</c:v>
                </c:pt>
                <c:pt idx="83">
                  <c:v>122.92105689739017</c:v>
                </c:pt>
                <c:pt idx="84">
                  <c:v>123.05073755876154</c:v>
                </c:pt>
                <c:pt idx="85">
                  <c:v>123.11557788944725</c:v>
                </c:pt>
                <c:pt idx="86">
                  <c:v>123.69914086561842</c:v>
                </c:pt>
                <c:pt idx="87">
                  <c:v>124.02334251904685</c:v>
                </c:pt>
                <c:pt idx="88">
                  <c:v>124.76900632193224</c:v>
                </c:pt>
                <c:pt idx="89">
                  <c:v>124.83384665261794</c:v>
                </c:pt>
                <c:pt idx="90">
                  <c:v>125.10941805803211</c:v>
                </c:pt>
                <c:pt idx="91">
                  <c:v>125.336359215432</c:v>
                </c:pt>
                <c:pt idx="92">
                  <c:v>125.35256929810342</c:v>
                </c:pt>
                <c:pt idx="93">
                  <c:v>126.37380450640299</c:v>
                </c:pt>
                <c:pt idx="94">
                  <c:v>126.48727508510294</c:v>
                </c:pt>
                <c:pt idx="95">
                  <c:v>126.60074566380288</c:v>
                </c:pt>
                <c:pt idx="96">
                  <c:v>127.33019938401686</c:v>
                </c:pt>
                <c:pt idx="97">
                  <c:v>127.89755227751662</c:v>
                </c:pt>
                <c:pt idx="98">
                  <c:v>128.31901442697358</c:v>
                </c:pt>
                <c:pt idx="99">
                  <c:v>128.27038417895932</c:v>
                </c:pt>
                <c:pt idx="100">
                  <c:v>128.20554384827363</c:v>
                </c:pt>
                <c:pt idx="101">
                  <c:v>128.10828335224511</c:v>
                </c:pt>
                <c:pt idx="102">
                  <c:v>128.23796401361648</c:v>
                </c:pt>
                <c:pt idx="103">
                  <c:v>128.41627492300211</c:v>
                </c:pt>
                <c:pt idx="104">
                  <c:v>129.22677905657318</c:v>
                </c:pt>
                <c:pt idx="105">
                  <c:v>130.11833360350138</c:v>
                </c:pt>
                <c:pt idx="106">
                  <c:v>129.94002269411573</c:v>
                </c:pt>
                <c:pt idx="107">
                  <c:v>130.37769492624415</c:v>
                </c:pt>
                <c:pt idx="108">
                  <c:v>131.28545955584374</c:v>
                </c:pt>
                <c:pt idx="109">
                  <c:v>131.52861079591506</c:v>
                </c:pt>
                <c:pt idx="110">
                  <c:v>132.03112335872913</c:v>
                </c:pt>
                <c:pt idx="111">
                  <c:v>132.51742583887179</c:v>
                </c:pt>
                <c:pt idx="112">
                  <c:v>132.87404765764305</c:v>
                </c:pt>
                <c:pt idx="113">
                  <c:v>132.98751823634302</c:v>
                </c:pt>
                <c:pt idx="114">
                  <c:v>134.05738369265686</c:v>
                </c:pt>
                <c:pt idx="115">
                  <c:v>134.54368617279948</c:v>
                </c:pt>
                <c:pt idx="116">
                  <c:v>136.13227427459881</c:v>
                </c:pt>
                <c:pt idx="117">
                  <c:v>137.94780353379801</c:v>
                </c:pt>
                <c:pt idx="118">
                  <c:v>138.64483708866914</c:v>
                </c:pt>
                <c:pt idx="119">
                  <c:v>139.73091262765439</c:v>
                </c:pt>
                <c:pt idx="120">
                  <c:v>141.40055114281085</c:v>
                </c:pt>
                <c:pt idx="121">
                  <c:v>141.80580320959638</c:v>
                </c:pt>
                <c:pt idx="122">
                  <c:v>144.44804668503809</c:v>
                </c:pt>
                <c:pt idx="123">
                  <c:v>146.45809693629437</c:v>
                </c:pt>
                <c:pt idx="124">
                  <c:v>148.20878586480794</c:v>
                </c:pt>
                <c:pt idx="125">
                  <c:v>149.60285297455019</c:v>
                </c:pt>
                <c:pt idx="126">
                  <c:v>151.66153347382073</c:v>
                </c:pt>
                <c:pt idx="127">
                  <c:v>153.49327281569137</c:v>
                </c:pt>
                <c:pt idx="128">
                  <c:v>154.82249959474794</c:v>
                </c:pt>
                <c:pt idx="129">
                  <c:v>155.61679364564759</c:v>
                </c:pt>
                <c:pt idx="130">
                  <c:v>157.14054141676124</c:v>
                </c:pt>
                <c:pt idx="131">
                  <c:v>157.5782136488896</c:v>
                </c:pt>
                <c:pt idx="132">
                  <c:v>158.85881017993194</c:v>
                </c:pt>
                <c:pt idx="133">
                  <c:v>158.74533960123199</c:v>
                </c:pt>
                <c:pt idx="134">
                  <c:v>160.47981844707408</c:v>
                </c:pt>
                <c:pt idx="135">
                  <c:v>160.96612092721674</c:v>
                </c:pt>
                <c:pt idx="136">
                  <c:v>161.14443183660237</c:v>
                </c:pt>
                <c:pt idx="137">
                  <c:v>160.90128059653105</c:v>
                </c:pt>
                <c:pt idx="138">
                  <c:v>161.46863349003081</c:v>
                </c:pt>
                <c:pt idx="139">
                  <c:v>161.64694439941644</c:v>
                </c:pt>
                <c:pt idx="140">
                  <c:v>162.7330199384017</c:v>
                </c:pt>
                <c:pt idx="141">
                  <c:v>163.46247365861569</c:v>
                </c:pt>
                <c:pt idx="142">
                  <c:v>164.67822985897229</c:v>
                </c:pt>
                <c:pt idx="143">
                  <c:v>163.78667531204411</c:v>
                </c:pt>
                <c:pt idx="144">
                  <c:v>164.88896093370076</c:v>
                </c:pt>
                <c:pt idx="145">
                  <c:v>165.86156589398607</c:v>
                </c:pt>
                <c:pt idx="146">
                  <c:v>166.47754903550009</c:v>
                </c:pt>
                <c:pt idx="147">
                  <c:v>167.35289349975685</c:v>
                </c:pt>
                <c:pt idx="148">
                  <c:v>167.80677581455666</c:v>
                </c:pt>
                <c:pt idx="149">
                  <c:v>167.64467498784245</c:v>
                </c:pt>
                <c:pt idx="150">
                  <c:v>168.89285135354191</c:v>
                </c:pt>
                <c:pt idx="151">
                  <c:v>169.31431350299889</c:v>
                </c:pt>
                <c:pt idx="152">
                  <c:v>169.46020424704167</c:v>
                </c:pt>
                <c:pt idx="153">
                  <c:v>171.11363267952669</c:v>
                </c:pt>
                <c:pt idx="154">
                  <c:v>171.55130491165505</c:v>
                </c:pt>
                <c:pt idx="155">
                  <c:v>171.21089317555521</c:v>
                </c:pt>
                <c:pt idx="156">
                  <c:v>173.02642243475441</c:v>
                </c:pt>
                <c:pt idx="157">
                  <c:v>173.70724590695411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D7-431A-A408-49B0A06BDB6D}"/>
            </c:ext>
          </c:extLst>
        </c:ser>
        <c:ser>
          <c:idx val="2"/>
          <c:order val="2"/>
          <c:tx>
            <c:strRef>
              <c:f>'Parámetros y resultados'!$BA$6</c:f>
              <c:strCache>
                <c:ptCount val="1"/>
                <c:pt idx="0">
                  <c:v>IPP-Industria Gral</c:v>
                </c:pt>
              </c:strCache>
            </c:strRef>
          </c:tx>
          <c:spPr>
            <a:ln w="158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resultados'!$BA$7:$BA$164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102.16937008657578</c:v>
                </c:pt>
                <c:pt idx="2">
                  <c:v>102.42810229873621</c:v>
                </c:pt>
                <c:pt idx="3">
                  <c:v>100.37814707931139</c:v>
                </c:pt>
                <c:pt idx="4">
                  <c:v>99.213852124589522</c:v>
                </c:pt>
                <c:pt idx="5">
                  <c:v>95.621454871131462</c:v>
                </c:pt>
                <c:pt idx="6">
                  <c:v>96.178724251169285</c:v>
                </c:pt>
                <c:pt idx="7">
                  <c:v>94.815404517862476</c:v>
                </c:pt>
                <c:pt idx="8">
                  <c:v>98.3580455766743</c:v>
                </c:pt>
                <c:pt idx="9">
                  <c:v>98.746143894914923</c:v>
                </c:pt>
                <c:pt idx="10">
                  <c:v>96.069260622947567</c:v>
                </c:pt>
                <c:pt idx="11">
                  <c:v>98.208776992735608</c:v>
                </c:pt>
                <c:pt idx="12">
                  <c:v>98.945168673499865</c:v>
                </c:pt>
                <c:pt idx="13">
                  <c:v>99.283510797094237</c:v>
                </c:pt>
                <c:pt idx="14">
                  <c:v>96.437456463329681</c:v>
                </c:pt>
                <c:pt idx="15">
                  <c:v>92.646034431286694</c:v>
                </c:pt>
                <c:pt idx="16">
                  <c:v>92.924669121305598</c:v>
                </c:pt>
                <c:pt idx="17">
                  <c:v>92.546522041994223</c:v>
                </c:pt>
                <c:pt idx="18">
                  <c:v>91.81013036122998</c:v>
                </c:pt>
                <c:pt idx="19">
                  <c:v>93.979500447805748</c:v>
                </c:pt>
                <c:pt idx="20">
                  <c:v>93.800378147079329</c:v>
                </c:pt>
                <c:pt idx="21">
                  <c:v>94.029256642451983</c:v>
                </c:pt>
                <c:pt idx="22">
                  <c:v>93.899890536371771</c:v>
                </c:pt>
                <c:pt idx="23">
                  <c:v>95.502040003980511</c:v>
                </c:pt>
                <c:pt idx="24">
                  <c:v>96.248382923674001</c:v>
                </c:pt>
                <c:pt idx="25">
                  <c:v>95.999601950442838</c:v>
                </c:pt>
                <c:pt idx="26">
                  <c:v>93.19335257239527</c:v>
                </c:pt>
                <c:pt idx="27">
                  <c:v>93.203303811324517</c:v>
                </c:pt>
                <c:pt idx="28">
                  <c:v>94.815404517862476</c:v>
                </c:pt>
                <c:pt idx="29">
                  <c:v>94.138720270673687</c:v>
                </c:pt>
                <c:pt idx="30">
                  <c:v>96.566822569409908</c:v>
                </c:pt>
                <c:pt idx="31">
                  <c:v>96.427505224400448</c:v>
                </c:pt>
                <c:pt idx="32">
                  <c:v>95.750820977211674</c:v>
                </c:pt>
                <c:pt idx="33">
                  <c:v>94.258135137824667</c:v>
                </c:pt>
                <c:pt idx="34">
                  <c:v>93.949646731018007</c:v>
                </c:pt>
                <c:pt idx="35">
                  <c:v>92.39725345805553</c:v>
                </c:pt>
                <c:pt idx="36">
                  <c:v>88.914319832819189</c:v>
                </c:pt>
                <c:pt idx="37">
                  <c:v>87.929147178823769</c:v>
                </c:pt>
                <c:pt idx="38">
                  <c:v>89.809931336451385</c:v>
                </c:pt>
                <c:pt idx="39">
                  <c:v>91.252860981192157</c:v>
                </c:pt>
                <c:pt idx="40">
                  <c:v>93.253060005970738</c:v>
                </c:pt>
                <c:pt idx="41">
                  <c:v>91.213056025475169</c:v>
                </c:pt>
                <c:pt idx="42">
                  <c:v>88.695392576375752</c:v>
                </c:pt>
                <c:pt idx="43">
                  <c:v>86.26729027763956</c:v>
                </c:pt>
                <c:pt idx="44">
                  <c:v>87.600756294158629</c:v>
                </c:pt>
                <c:pt idx="45">
                  <c:v>87.481341427007663</c:v>
                </c:pt>
                <c:pt idx="46">
                  <c:v>84.665140810030849</c:v>
                </c:pt>
                <c:pt idx="47">
                  <c:v>82.535575679172055</c:v>
                </c:pt>
                <c:pt idx="48">
                  <c:v>82.008160015921987</c:v>
                </c:pt>
                <c:pt idx="49">
                  <c:v>82.863966563837195</c:v>
                </c:pt>
                <c:pt idx="50">
                  <c:v>84.874116827545038</c:v>
                </c:pt>
                <c:pt idx="51">
                  <c:v>84.963677977908247</c:v>
                </c:pt>
                <c:pt idx="52">
                  <c:v>84.615384615384627</c:v>
                </c:pt>
                <c:pt idx="53">
                  <c:v>83.749626828540158</c:v>
                </c:pt>
                <c:pt idx="54">
                  <c:v>84.983580455766756</c:v>
                </c:pt>
                <c:pt idx="55">
                  <c:v>84.257140013931746</c:v>
                </c:pt>
                <c:pt idx="56">
                  <c:v>83.918797890337345</c:v>
                </c:pt>
                <c:pt idx="57">
                  <c:v>84.048163996417557</c:v>
                </c:pt>
                <c:pt idx="58">
                  <c:v>89.192954522838093</c:v>
                </c:pt>
                <c:pt idx="59">
                  <c:v>99.283510797094237</c:v>
                </c:pt>
                <c:pt idx="60">
                  <c:v>91.849935316946969</c:v>
                </c:pt>
                <c:pt idx="61">
                  <c:v>91.55139814906957</c:v>
                </c:pt>
                <c:pt idx="62">
                  <c:v>92.198228679470603</c:v>
                </c:pt>
                <c:pt idx="63">
                  <c:v>91.183202308687427</c:v>
                </c:pt>
                <c:pt idx="64">
                  <c:v>91.820081600159227</c:v>
                </c:pt>
                <c:pt idx="65">
                  <c:v>91.81013036122998</c:v>
                </c:pt>
                <c:pt idx="66">
                  <c:v>93.342621156333962</c:v>
                </c:pt>
                <c:pt idx="67">
                  <c:v>95.372673897900299</c:v>
                </c:pt>
                <c:pt idx="68">
                  <c:v>94.815404517862476</c:v>
                </c:pt>
                <c:pt idx="69">
                  <c:v>97.163896905164705</c:v>
                </c:pt>
                <c:pt idx="70">
                  <c:v>98.188874514877114</c:v>
                </c:pt>
                <c:pt idx="71">
                  <c:v>98.596875310976216</c:v>
                </c:pt>
                <c:pt idx="72">
                  <c:v>97.95999601950443</c:v>
                </c:pt>
                <c:pt idx="73">
                  <c:v>97.183799383023185</c:v>
                </c:pt>
                <c:pt idx="74">
                  <c:v>96.626530002985362</c:v>
                </c:pt>
                <c:pt idx="75">
                  <c:v>96.835506020499565</c:v>
                </c:pt>
                <c:pt idx="76">
                  <c:v>99.293462036023499</c:v>
                </c:pt>
                <c:pt idx="77">
                  <c:v>101.13444123793411</c:v>
                </c:pt>
                <c:pt idx="78">
                  <c:v>98.278435665240337</c:v>
                </c:pt>
                <c:pt idx="79">
                  <c:v>96.865359737287307</c:v>
                </c:pt>
                <c:pt idx="80">
                  <c:v>99.233754602448016</c:v>
                </c:pt>
                <c:pt idx="81">
                  <c:v>100.08956115036322</c:v>
                </c:pt>
                <c:pt idx="82">
                  <c:v>99.850731416061308</c:v>
                </c:pt>
                <c:pt idx="83">
                  <c:v>99.532291770325415</c:v>
                </c:pt>
                <c:pt idx="84">
                  <c:v>97.79082495770723</c:v>
                </c:pt>
                <c:pt idx="85">
                  <c:v>98.517265399542254</c:v>
                </c:pt>
                <c:pt idx="86">
                  <c:v>100.55726938003782</c:v>
                </c:pt>
                <c:pt idx="87">
                  <c:v>100.43785451288687</c:v>
                </c:pt>
                <c:pt idx="88">
                  <c:v>100.42790327395761</c:v>
                </c:pt>
                <c:pt idx="89">
                  <c:v>99.482535575679179</c:v>
                </c:pt>
                <c:pt idx="90">
                  <c:v>99.562145487113156</c:v>
                </c:pt>
                <c:pt idx="91">
                  <c:v>98.835705045278132</c:v>
                </c:pt>
                <c:pt idx="92">
                  <c:v>99.502438053537674</c:v>
                </c:pt>
                <c:pt idx="93">
                  <c:v>99.820877699273566</c:v>
                </c:pt>
                <c:pt idx="94">
                  <c:v>104.80644840282616</c:v>
                </c:pt>
                <c:pt idx="95">
                  <c:v>105.6224499950244</c:v>
                </c:pt>
                <c:pt idx="96">
                  <c:v>104.91591203104788</c:v>
                </c:pt>
                <c:pt idx="97">
                  <c:v>103.69190964275052</c:v>
                </c:pt>
                <c:pt idx="98">
                  <c:v>102.34849238730222</c:v>
                </c:pt>
                <c:pt idx="99">
                  <c:v>102.20917504229277</c:v>
                </c:pt>
                <c:pt idx="100">
                  <c:v>101.33346601651907</c:v>
                </c:pt>
                <c:pt idx="101">
                  <c:v>103.56254353667032</c:v>
                </c:pt>
                <c:pt idx="102">
                  <c:v>108.01074733804359</c:v>
                </c:pt>
                <c:pt idx="103">
                  <c:v>109.82187282316649</c:v>
                </c:pt>
                <c:pt idx="104">
                  <c:v>110.76724052144493</c:v>
                </c:pt>
                <c:pt idx="105">
                  <c:v>112.60821972335555</c:v>
                </c:pt>
                <c:pt idx="106">
                  <c:v>113.30480644840284</c:v>
                </c:pt>
                <c:pt idx="107">
                  <c:v>116.40959299432781</c:v>
                </c:pt>
                <c:pt idx="108">
                  <c:v>117.72315653298837</c:v>
                </c:pt>
                <c:pt idx="109">
                  <c:v>121.88277440541349</c:v>
                </c:pt>
                <c:pt idx="110">
                  <c:v>126.97780873718779</c:v>
                </c:pt>
                <c:pt idx="111">
                  <c:v>128.18190864762664</c:v>
                </c:pt>
                <c:pt idx="112">
                  <c:v>136.19265598567023</c:v>
                </c:pt>
                <c:pt idx="113">
                  <c:v>135.04826350880685</c:v>
                </c:pt>
                <c:pt idx="114">
                  <c:v>137.56592695790627</c:v>
                </c:pt>
                <c:pt idx="115">
                  <c:v>141.30759279530304</c:v>
                </c:pt>
                <c:pt idx="116">
                  <c:v>141.03890934421335</c:v>
                </c:pt>
                <c:pt idx="117">
                  <c:v>148.52224101900688</c:v>
                </c:pt>
                <c:pt idx="118">
                  <c:v>148.69141208080404</c:v>
                </c:pt>
                <c:pt idx="119">
                  <c:v>153.10976216538961</c:v>
                </c:pt>
                <c:pt idx="120">
                  <c:v>153.22917703254055</c:v>
                </c:pt>
                <c:pt idx="121">
                  <c:v>157.05045278137129</c:v>
                </c:pt>
                <c:pt idx="122">
                  <c:v>158.55308985968753</c:v>
                </c:pt>
                <c:pt idx="123">
                  <c:v>161.8270474674097</c:v>
                </c:pt>
                <c:pt idx="124">
                  <c:v>162.86197631605134</c:v>
                </c:pt>
                <c:pt idx="125">
                  <c:v>164.71290675689124</c:v>
                </c:pt>
                <c:pt idx="126">
                  <c:v>166.50412976415564</c:v>
                </c:pt>
                <c:pt idx="127">
                  <c:v>165.62842073838192</c:v>
                </c:pt>
                <c:pt idx="128">
                  <c:v>165.40949348193851</c:v>
                </c:pt>
                <c:pt idx="129">
                  <c:v>168.88247586824562</c:v>
                </c:pt>
                <c:pt idx="130">
                  <c:v>168.81281719574085</c:v>
                </c:pt>
                <c:pt idx="131">
                  <c:v>157.75699074534782</c:v>
                </c:pt>
                <c:pt idx="132">
                  <c:v>157.8366006567818</c:v>
                </c:pt>
                <c:pt idx="133">
                  <c:v>154.55269181013037</c:v>
                </c:pt>
                <c:pt idx="134">
                  <c:v>155.56771818091354</c:v>
                </c:pt>
                <c:pt idx="135">
                  <c:v>154.9208876505125</c:v>
                </c:pt>
                <c:pt idx="136">
                  <c:v>148.19385013434172</c:v>
                </c:pt>
                <c:pt idx="137">
                  <c:v>149.08946163797393</c:v>
                </c:pt>
                <c:pt idx="138">
                  <c:v>151.26878296347894</c:v>
                </c:pt>
                <c:pt idx="139">
                  <c:v>154.5626430490596</c:v>
                </c:pt>
                <c:pt idx="140">
                  <c:v>157.51816101104589</c:v>
                </c:pt>
                <c:pt idx="141">
                  <c:v>159.10040800079611</c:v>
                </c:pt>
                <c:pt idx="142">
                  <c:v>157.42859986068265</c:v>
                </c:pt>
                <c:pt idx="143">
                  <c:v>158.46352870932432</c:v>
                </c:pt>
                <c:pt idx="144">
                  <c:v>159.78704348691411</c:v>
                </c:pt>
                <c:pt idx="145">
                  <c:v>164.45417454473082</c:v>
                </c:pt>
                <c:pt idx="146">
                  <c:v>169.3103791422032</c:v>
                </c:pt>
                <c:pt idx="147">
                  <c:v>174.45516966862377</c:v>
                </c:pt>
                <c:pt idx="148">
                  <c:v>175.65926957906262</c:v>
                </c:pt>
                <c:pt idx="149">
                  <c:v>172.87292267887352</c:v>
                </c:pt>
                <c:pt idx="150">
                  <c:v>173.14160612996318</c:v>
                </c:pt>
                <c:pt idx="151">
                  <c:v>168.42471887750025</c:v>
                </c:pt>
                <c:pt idx="152">
                  <c:v>170.37516170763263</c:v>
                </c:pt>
                <c:pt idx="153">
                  <c:v>175.8980993133645</c:v>
                </c:pt>
                <c:pt idx="154">
                  <c:v>175.83839187978901</c:v>
                </c:pt>
                <c:pt idx="155">
                  <c:v>176.13692904766646</c:v>
                </c:pt>
                <c:pt idx="156">
                  <c:v>180.09752214150663</c:v>
                </c:pt>
                <c:pt idx="157">
                  <c:v>178.62473877997812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D7-431A-A408-49B0A06BDB6D}"/>
            </c:ext>
          </c:extLst>
        </c:ser>
        <c:ser>
          <c:idx val="3"/>
          <c:order val="3"/>
          <c:tx>
            <c:strRef>
              <c:f>'Parámetros y resultados'!$BB$6</c:f>
              <c:strCache>
                <c:ptCount val="1"/>
                <c:pt idx="0">
                  <c:v>IPP-Minería</c:v>
                </c:pt>
              </c:strCache>
            </c:strRef>
          </c:tx>
          <c:spPr>
            <a:ln w="15875" cap="rnd">
              <a:solidFill>
                <a:schemeClr val="tx2">
                  <a:lumMod val="40000"/>
                  <a:lumOff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resultados'!$BB$7:$BB$164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104.03530895334174</c:v>
                </c:pt>
                <c:pt idx="2">
                  <c:v>104.66582597730138</c:v>
                </c:pt>
                <c:pt idx="3">
                  <c:v>102.27826817990753</c:v>
                </c:pt>
                <c:pt idx="4">
                  <c:v>98.385876418663301</c:v>
                </c:pt>
                <c:pt idx="5">
                  <c:v>92.719630096679282</c:v>
                </c:pt>
                <c:pt idx="6">
                  <c:v>94.291719209751989</c:v>
                </c:pt>
                <c:pt idx="7">
                  <c:v>92.635561160151326</c:v>
                </c:pt>
                <c:pt idx="8">
                  <c:v>98.915510718789406</c:v>
                </c:pt>
                <c:pt idx="9">
                  <c:v>99.285414039512403</c:v>
                </c:pt>
                <c:pt idx="10">
                  <c:v>95.208070617906685</c:v>
                </c:pt>
                <c:pt idx="11">
                  <c:v>98.217738545607389</c:v>
                </c:pt>
                <c:pt idx="12">
                  <c:v>99.495586380832279</c:v>
                </c:pt>
                <c:pt idx="13">
                  <c:v>99.88230348886087</c:v>
                </c:pt>
                <c:pt idx="14">
                  <c:v>95.098781000420345</c:v>
                </c:pt>
                <c:pt idx="15">
                  <c:v>89.718369062631353</c:v>
                </c:pt>
                <c:pt idx="16">
                  <c:v>89.836065573770483</c:v>
                </c:pt>
                <c:pt idx="17">
                  <c:v>87.540983606557376</c:v>
                </c:pt>
                <c:pt idx="18">
                  <c:v>86.313577133249268</c:v>
                </c:pt>
                <c:pt idx="19">
                  <c:v>89.726775956284158</c:v>
                </c:pt>
                <c:pt idx="20">
                  <c:v>89.508196721311478</c:v>
                </c:pt>
                <c:pt idx="21">
                  <c:v>89.68474148802018</c:v>
                </c:pt>
                <c:pt idx="22">
                  <c:v>88.50777637662884</c:v>
                </c:pt>
                <c:pt idx="23">
                  <c:v>90.348886086590994</c:v>
                </c:pt>
                <c:pt idx="24">
                  <c:v>91.424968474148798</c:v>
                </c:pt>
                <c:pt idx="25">
                  <c:v>90.088272383354351</c:v>
                </c:pt>
                <c:pt idx="26">
                  <c:v>84.665825977301381</c:v>
                </c:pt>
                <c:pt idx="27">
                  <c:v>84.733081126523757</c:v>
                </c:pt>
                <c:pt idx="28">
                  <c:v>87.162673392181588</c:v>
                </c:pt>
                <c:pt idx="29">
                  <c:v>86.078184110970994</c:v>
                </c:pt>
                <c:pt idx="30">
                  <c:v>89.491382934005884</c:v>
                </c:pt>
                <c:pt idx="31">
                  <c:v>88.532997057587224</c:v>
                </c:pt>
                <c:pt idx="32">
                  <c:v>87.002942412778467</c:v>
                </c:pt>
                <c:pt idx="33">
                  <c:v>84.951660361496423</c:v>
                </c:pt>
                <c:pt idx="34">
                  <c:v>84.068936527952914</c:v>
                </c:pt>
                <c:pt idx="35">
                  <c:v>80.992013451029848</c:v>
                </c:pt>
                <c:pt idx="36">
                  <c:v>74.224464060529641</c:v>
                </c:pt>
                <c:pt idx="37">
                  <c:v>72.677595628415304</c:v>
                </c:pt>
                <c:pt idx="38">
                  <c:v>75.039932744850773</c:v>
                </c:pt>
                <c:pt idx="39">
                  <c:v>75.931063472047072</c:v>
                </c:pt>
                <c:pt idx="40">
                  <c:v>79.184531315678854</c:v>
                </c:pt>
                <c:pt idx="41">
                  <c:v>73.905002101723412</c:v>
                </c:pt>
                <c:pt idx="42">
                  <c:v>69.37368642286674</c:v>
                </c:pt>
                <c:pt idx="43">
                  <c:v>65.632618747372845</c:v>
                </c:pt>
                <c:pt idx="44">
                  <c:v>66.952501050861699</c:v>
                </c:pt>
                <c:pt idx="45">
                  <c:v>66.927280369903315</c:v>
                </c:pt>
                <c:pt idx="46">
                  <c:v>62.084909625893225</c:v>
                </c:pt>
                <c:pt idx="47">
                  <c:v>59.840269020596892</c:v>
                </c:pt>
                <c:pt idx="48">
                  <c:v>58.520386717108032</c:v>
                </c:pt>
                <c:pt idx="49">
                  <c:v>60.176544766708695</c:v>
                </c:pt>
                <c:pt idx="50">
                  <c:v>64.186633039092044</c:v>
                </c:pt>
                <c:pt idx="51">
                  <c:v>63.41319882303489</c:v>
                </c:pt>
                <c:pt idx="52">
                  <c:v>62.328709541824288</c:v>
                </c:pt>
                <c:pt idx="53">
                  <c:v>61.345102984447244</c:v>
                </c:pt>
                <c:pt idx="54">
                  <c:v>63.850357292980242</c:v>
                </c:pt>
                <c:pt idx="55">
                  <c:v>63.127364438839848</c:v>
                </c:pt>
                <c:pt idx="56">
                  <c:v>62.12694409415721</c:v>
                </c:pt>
                <c:pt idx="57">
                  <c:v>62.917192097519973</c:v>
                </c:pt>
                <c:pt idx="58">
                  <c:v>70.895334174022693</c:v>
                </c:pt>
                <c:pt idx="59">
                  <c:v>99.88230348886087</c:v>
                </c:pt>
                <c:pt idx="60">
                  <c:v>74.762505254308536</c:v>
                </c:pt>
                <c:pt idx="61">
                  <c:v>74.409415720891133</c:v>
                </c:pt>
                <c:pt idx="62">
                  <c:v>74.88860865910047</c:v>
                </c:pt>
                <c:pt idx="63">
                  <c:v>72.837326607818412</c:v>
                </c:pt>
                <c:pt idx="64">
                  <c:v>73.139974779319033</c:v>
                </c:pt>
                <c:pt idx="65">
                  <c:v>73.316519546027735</c:v>
                </c:pt>
                <c:pt idx="66">
                  <c:v>75.931063472047072</c:v>
                </c:pt>
                <c:pt idx="67">
                  <c:v>79.840269020596892</c:v>
                </c:pt>
                <c:pt idx="68">
                  <c:v>78.965952080706188</c:v>
                </c:pt>
                <c:pt idx="69">
                  <c:v>81.90836485918453</c:v>
                </c:pt>
                <c:pt idx="70">
                  <c:v>83.10214375788145</c:v>
                </c:pt>
                <c:pt idx="71">
                  <c:v>83.236654056326188</c:v>
                </c:pt>
                <c:pt idx="72">
                  <c:v>82.480033627574613</c:v>
                </c:pt>
                <c:pt idx="73">
                  <c:v>80.992013451029848</c:v>
                </c:pt>
                <c:pt idx="74">
                  <c:v>79.739386296763342</c:v>
                </c:pt>
                <c:pt idx="75">
                  <c:v>80.050441361916768</c:v>
                </c:pt>
                <c:pt idx="76">
                  <c:v>83.32072299285413</c:v>
                </c:pt>
                <c:pt idx="77">
                  <c:v>86.069777217318205</c:v>
                </c:pt>
                <c:pt idx="78">
                  <c:v>80.765027322404364</c:v>
                </c:pt>
                <c:pt idx="79">
                  <c:v>78.108448928121049</c:v>
                </c:pt>
                <c:pt idx="80">
                  <c:v>81.050861706599406</c:v>
                </c:pt>
                <c:pt idx="81">
                  <c:v>83.060109289617472</c:v>
                </c:pt>
                <c:pt idx="82">
                  <c:v>82.698612862547293</c:v>
                </c:pt>
                <c:pt idx="83">
                  <c:v>82.791088692728039</c:v>
                </c:pt>
                <c:pt idx="84">
                  <c:v>80.11769651113913</c:v>
                </c:pt>
                <c:pt idx="85">
                  <c:v>81.832702816309379</c:v>
                </c:pt>
                <c:pt idx="86">
                  <c:v>85.052543085329972</c:v>
                </c:pt>
                <c:pt idx="87">
                  <c:v>84.741488020176533</c:v>
                </c:pt>
                <c:pt idx="88">
                  <c:v>82.168978562421174</c:v>
                </c:pt>
                <c:pt idx="89">
                  <c:v>80.84068936527953</c:v>
                </c:pt>
                <c:pt idx="90">
                  <c:v>81.580496006725525</c:v>
                </c:pt>
                <c:pt idx="91">
                  <c:v>81.479613282891975</c:v>
                </c:pt>
                <c:pt idx="92">
                  <c:v>82.606137032366547</c:v>
                </c:pt>
                <c:pt idx="93">
                  <c:v>82.362337116435469</c:v>
                </c:pt>
                <c:pt idx="94">
                  <c:v>89.861286254728881</c:v>
                </c:pt>
                <c:pt idx="95">
                  <c:v>91.029844472467431</c:v>
                </c:pt>
                <c:pt idx="96">
                  <c:v>89.079445145018909</c:v>
                </c:pt>
                <c:pt idx="97">
                  <c:v>86.834804539722583</c:v>
                </c:pt>
                <c:pt idx="98">
                  <c:v>83.94283312316098</c:v>
                </c:pt>
                <c:pt idx="99">
                  <c:v>83.564522908785207</c:v>
                </c:pt>
                <c:pt idx="100">
                  <c:v>83.421605716687679</c:v>
                </c:pt>
                <c:pt idx="101">
                  <c:v>87.583018074821368</c:v>
                </c:pt>
                <c:pt idx="102">
                  <c:v>94.955863808322832</c:v>
                </c:pt>
                <c:pt idx="103">
                  <c:v>97.85624211853721</c:v>
                </c:pt>
                <c:pt idx="104">
                  <c:v>99.134089953762086</c:v>
                </c:pt>
                <c:pt idx="105">
                  <c:v>101.56368221941992</c:v>
                </c:pt>
                <c:pt idx="106">
                  <c:v>103.0348886086591</c:v>
                </c:pt>
                <c:pt idx="107">
                  <c:v>107.92770071458595</c:v>
                </c:pt>
                <c:pt idx="108">
                  <c:v>109.68474148802017</c:v>
                </c:pt>
                <c:pt idx="109">
                  <c:v>115.89743589743591</c:v>
                </c:pt>
                <c:pt idx="110">
                  <c:v>123.06010928961749</c:v>
                </c:pt>
                <c:pt idx="111">
                  <c:v>124.50609499789826</c:v>
                </c:pt>
                <c:pt idx="112">
                  <c:v>136.41866330390923</c:v>
                </c:pt>
                <c:pt idx="113">
                  <c:v>133.06431273644387</c:v>
                </c:pt>
                <c:pt idx="114">
                  <c:v>135.33417402269862</c:v>
                </c:pt>
                <c:pt idx="115">
                  <c:v>139.8234552332913</c:v>
                </c:pt>
                <c:pt idx="116">
                  <c:v>138.64649012189994</c:v>
                </c:pt>
                <c:pt idx="117">
                  <c:v>149.41572089113072</c:v>
                </c:pt>
                <c:pt idx="118">
                  <c:v>147.90248003362757</c:v>
                </c:pt>
                <c:pt idx="119">
                  <c:v>153.27448507776376</c:v>
                </c:pt>
                <c:pt idx="120">
                  <c:v>152.67759562841533</c:v>
                </c:pt>
                <c:pt idx="121">
                  <c:v>158.16729718369061</c:v>
                </c:pt>
                <c:pt idx="122">
                  <c:v>159.02480033627572</c:v>
                </c:pt>
                <c:pt idx="123">
                  <c:v>161.47120638923917</c:v>
                </c:pt>
                <c:pt idx="124">
                  <c:v>161.0928961748634</c:v>
                </c:pt>
                <c:pt idx="125">
                  <c:v>162.76586801176967</c:v>
                </c:pt>
                <c:pt idx="126">
                  <c:v>160.52963430012611</c:v>
                </c:pt>
                <c:pt idx="127">
                  <c:v>159.6469104665826</c:v>
                </c:pt>
                <c:pt idx="128">
                  <c:v>158.20933165195459</c:v>
                </c:pt>
                <c:pt idx="129">
                  <c:v>161.13493064312735</c:v>
                </c:pt>
                <c:pt idx="130">
                  <c:v>163.12736443883983</c:v>
                </c:pt>
                <c:pt idx="131">
                  <c:v>145.80916351408155</c:v>
                </c:pt>
                <c:pt idx="132">
                  <c:v>147.5241698192518</c:v>
                </c:pt>
                <c:pt idx="133">
                  <c:v>142.74905422446406</c:v>
                </c:pt>
                <c:pt idx="134">
                  <c:v>145.06935687263555</c:v>
                </c:pt>
                <c:pt idx="135">
                  <c:v>143.61496427070196</c:v>
                </c:pt>
                <c:pt idx="136">
                  <c:v>134.08995376208489</c:v>
                </c:pt>
                <c:pt idx="137">
                  <c:v>136.13282891971417</c:v>
                </c:pt>
                <c:pt idx="138">
                  <c:v>139.18453131567884</c:v>
                </c:pt>
                <c:pt idx="139">
                  <c:v>143.49726775956285</c:v>
                </c:pt>
                <c:pt idx="140">
                  <c:v>146.84321143337536</c:v>
                </c:pt>
                <c:pt idx="141">
                  <c:v>148.04539722572508</c:v>
                </c:pt>
                <c:pt idx="142">
                  <c:v>146.00252206809583</c:v>
                </c:pt>
                <c:pt idx="143">
                  <c:v>147.86044556536359</c:v>
                </c:pt>
                <c:pt idx="144">
                  <c:v>148.39848675914251</c:v>
                </c:pt>
                <c:pt idx="145">
                  <c:v>154.67843631778058</c:v>
                </c:pt>
                <c:pt idx="146">
                  <c:v>162.00084068936528</c:v>
                </c:pt>
                <c:pt idx="147">
                  <c:v>172.76166456494323</c:v>
                </c:pt>
                <c:pt idx="148">
                  <c:v>176.0403530895334</c:v>
                </c:pt>
                <c:pt idx="149">
                  <c:v>169.4745691467003</c:v>
                </c:pt>
                <c:pt idx="150">
                  <c:v>166.6078184110971</c:v>
                </c:pt>
                <c:pt idx="151">
                  <c:v>158.29340058848254</c:v>
                </c:pt>
                <c:pt idx="152">
                  <c:v>162.25304749894914</c:v>
                </c:pt>
                <c:pt idx="153">
                  <c:v>168.92812105926859</c:v>
                </c:pt>
                <c:pt idx="154">
                  <c:v>167.00294241277848</c:v>
                </c:pt>
                <c:pt idx="155">
                  <c:v>166.45649432534677</c:v>
                </c:pt>
                <c:pt idx="156">
                  <c:v>170.73560319461959</c:v>
                </c:pt>
                <c:pt idx="157">
                  <c:v>169.35687263556113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D7-431A-A408-49B0A06BDB6D}"/>
            </c:ext>
          </c:extLst>
        </c:ser>
        <c:ser>
          <c:idx val="4"/>
          <c:order val="4"/>
          <c:tx>
            <c:strRef>
              <c:f>'Parámetros y resultados'!$BC$6</c:f>
              <c:strCache>
                <c:ptCount val="1"/>
                <c:pt idx="0">
                  <c:v>Precio Diesel en $/m3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resultados'!$BC$7:$BC$164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120.06693816159397</c:v>
                </c:pt>
                <c:pt idx="8">
                  <c:v>125.85430208192427</c:v>
                </c:pt>
                <c:pt idx="9">
                  <c:v>125.85430208192427</c:v>
                </c:pt>
                <c:pt idx="10">
                  <c:v>125.85430208192427</c:v>
                </c:pt>
                <c:pt idx="11">
                  <c:v>125.85430208192427</c:v>
                </c:pt>
                <c:pt idx="12">
                  <c:v>125.85430208192427</c:v>
                </c:pt>
                <c:pt idx="13">
                  <c:v>125.85430208192427</c:v>
                </c:pt>
                <c:pt idx="14">
                  <c:v>123.71737602199144</c:v>
                </c:pt>
                <c:pt idx="15">
                  <c:v>122.58164545601666</c:v>
                </c:pt>
                <c:pt idx="16">
                  <c:v>122.58164545601666</c:v>
                </c:pt>
                <c:pt idx="17">
                  <c:v>122.58164545601666</c:v>
                </c:pt>
                <c:pt idx="18">
                  <c:v>122.58164545601666</c:v>
                </c:pt>
                <c:pt idx="19">
                  <c:v>126.4515360275816</c:v>
                </c:pt>
                <c:pt idx="20">
                  <c:v>129.56422654278398</c:v>
                </c:pt>
                <c:pt idx="21">
                  <c:v>129.56422654278398</c:v>
                </c:pt>
                <c:pt idx="22">
                  <c:v>129.56422654278398</c:v>
                </c:pt>
                <c:pt idx="23">
                  <c:v>129.56422654278398</c:v>
                </c:pt>
                <c:pt idx="24">
                  <c:v>129.56422654278398</c:v>
                </c:pt>
                <c:pt idx="25">
                  <c:v>132.3119836708135</c:v>
                </c:pt>
                <c:pt idx="26">
                  <c:v>137.24038994965795</c:v>
                </c:pt>
                <c:pt idx="27">
                  <c:v>137.24038994965795</c:v>
                </c:pt>
                <c:pt idx="28">
                  <c:v>137.24038994965795</c:v>
                </c:pt>
                <c:pt idx="29">
                  <c:v>137.24038994965795</c:v>
                </c:pt>
                <c:pt idx="30">
                  <c:v>137.24038994965795</c:v>
                </c:pt>
                <c:pt idx="31">
                  <c:v>137.24038994965795</c:v>
                </c:pt>
                <c:pt idx="32">
                  <c:v>134.58850020298209</c:v>
                </c:pt>
                <c:pt idx="33">
                  <c:v>134.58850020298209</c:v>
                </c:pt>
                <c:pt idx="34">
                  <c:v>134.38380279295163</c:v>
                </c:pt>
                <c:pt idx="35">
                  <c:v>134.38380279295163</c:v>
                </c:pt>
                <c:pt idx="36">
                  <c:v>134.38380279295163</c:v>
                </c:pt>
                <c:pt idx="37">
                  <c:v>134.38380279295163</c:v>
                </c:pt>
                <c:pt idx="38">
                  <c:v>128.16329726476363</c:v>
                </c:pt>
                <c:pt idx="39">
                  <c:v>118.36866851324403</c:v>
                </c:pt>
                <c:pt idx="40">
                  <c:v>105.53082451294583</c:v>
                </c:pt>
                <c:pt idx="41">
                  <c:v>97.860599731520338</c:v>
                </c:pt>
                <c:pt idx="42">
                  <c:v>97.860599731520338</c:v>
                </c:pt>
                <c:pt idx="43">
                  <c:v>97.860599731520338</c:v>
                </c:pt>
                <c:pt idx="44">
                  <c:v>97.860599731520338</c:v>
                </c:pt>
                <c:pt idx="45">
                  <c:v>97.860599731520338</c:v>
                </c:pt>
                <c:pt idx="46">
                  <c:v>97.345533362193976</c:v>
                </c:pt>
                <c:pt idx="47">
                  <c:v>94.462901222712404</c:v>
                </c:pt>
                <c:pt idx="48">
                  <c:v>88.244639539432512</c:v>
                </c:pt>
                <c:pt idx="49">
                  <c:v>86.556717305920699</c:v>
                </c:pt>
                <c:pt idx="50">
                  <c:v>84.761752576219777</c:v>
                </c:pt>
                <c:pt idx="51">
                  <c:v>82.636438354471011</c:v>
                </c:pt>
                <c:pt idx="52">
                  <c:v>75.361892490202067</c:v>
                </c:pt>
                <c:pt idx="53">
                  <c:v>84.655738666321028</c:v>
                </c:pt>
                <c:pt idx="54">
                  <c:v>84.655738666321028</c:v>
                </c:pt>
                <c:pt idx="55">
                  <c:v>84.655738666321028</c:v>
                </c:pt>
                <c:pt idx="56">
                  <c:v>84.655738666321028</c:v>
                </c:pt>
                <c:pt idx="57">
                  <c:v>84.655738666321028</c:v>
                </c:pt>
                <c:pt idx="58">
                  <c:v>84.655738666321028</c:v>
                </c:pt>
                <c:pt idx="59">
                  <c:v>125.85430208192427</c:v>
                </c:pt>
                <c:pt idx="60">
                  <c:v>92.139090012157709</c:v>
                </c:pt>
                <c:pt idx="61">
                  <c:v>92.139090012157709</c:v>
                </c:pt>
                <c:pt idx="62">
                  <c:v>92.139090012157709</c:v>
                </c:pt>
                <c:pt idx="63">
                  <c:v>92.139090012157709</c:v>
                </c:pt>
                <c:pt idx="64">
                  <c:v>92.139090012157709</c:v>
                </c:pt>
                <c:pt idx="65">
                  <c:v>92.139090012157709</c:v>
                </c:pt>
                <c:pt idx="66">
                  <c:v>87.766357545769921</c:v>
                </c:pt>
                <c:pt idx="67">
                  <c:v>86.202542125649913</c:v>
                </c:pt>
                <c:pt idx="68">
                  <c:v>90.021456082756671</c:v>
                </c:pt>
                <c:pt idx="69">
                  <c:v>91.893197233074389</c:v>
                </c:pt>
                <c:pt idx="70">
                  <c:v>95.968739228511453</c:v>
                </c:pt>
                <c:pt idx="71">
                  <c:v>99.715552279443401</c:v>
                </c:pt>
                <c:pt idx="72">
                  <c:v>100.37094403355252</c:v>
                </c:pt>
                <c:pt idx="73">
                  <c:v>100.37094403355252</c:v>
                </c:pt>
                <c:pt idx="74">
                  <c:v>100.37094403355252</c:v>
                </c:pt>
                <c:pt idx="75">
                  <c:v>100.37094403355252</c:v>
                </c:pt>
                <c:pt idx="76">
                  <c:v>108.47449635897257</c:v>
                </c:pt>
                <c:pt idx="77">
                  <c:v>112.48116586803914</c:v>
                </c:pt>
                <c:pt idx="78">
                  <c:v>112.8522581959835</c:v>
                </c:pt>
                <c:pt idx="79">
                  <c:v>112.8522581959835</c:v>
                </c:pt>
                <c:pt idx="80">
                  <c:v>121.55891728347203</c:v>
                </c:pt>
                <c:pt idx="81">
                  <c:v>127.56106871405497</c:v>
                </c:pt>
                <c:pt idx="82">
                  <c:v>127.56106871405497</c:v>
                </c:pt>
                <c:pt idx="83">
                  <c:v>127.56106871405497</c:v>
                </c:pt>
                <c:pt idx="84">
                  <c:v>127.56106871405497</c:v>
                </c:pt>
                <c:pt idx="85">
                  <c:v>127.56106871405497</c:v>
                </c:pt>
                <c:pt idx="86">
                  <c:v>127.56106871405497</c:v>
                </c:pt>
                <c:pt idx="87">
                  <c:v>123.49191605275011</c:v>
                </c:pt>
                <c:pt idx="88">
                  <c:v>114.05326896518116</c:v>
                </c:pt>
                <c:pt idx="89">
                  <c:v>114.05326896518116</c:v>
                </c:pt>
                <c:pt idx="90">
                  <c:v>114.05326896518116</c:v>
                </c:pt>
                <c:pt idx="91">
                  <c:v>114.05326896518116</c:v>
                </c:pt>
                <c:pt idx="92">
                  <c:v>114.05326896518116</c:v>
                </c:pt>
                <c:pt idx="93">
                  <c:v>114.21198653550934</c:v>
                </c:pt>
                <c:pt idx="94">
                  <c:v>115.15070402370444</c:v>
                </c:pt>
                <c:pt idx="95">
                  <c:v>122.91363450167071</c:v>
                </c:pt>
                <c:pt idx="96">
                  <c:v>122.91363450167071</c:v>
                </c:pt>
                <c:pt idx="97">
                  <c:v>122.91363450167071</c:v>
                </c:pt>
                <c:pt idx="98">
                  <c:v>122.91363450167071</c:v>
                </c:pt>
                <c:pt idx="99">
                  <c:v>122.91363450167071</c:v>
                </c:pt>
                <c:pt idx="100">
                  <c:v>122.91363450167071</c:v>
                </c:pt>
                <c:pt idx="101">
                  <c:v>122.53852490969849</c:v>
                </c:pt>
                <c:pt idx="102">
                  <c:v>109.09294142245049</c:v>
                </c:pt>
                <c:pt idx="103">
                  <c:v>97.15441178680571</c:v>
                </c:pt>
                <c:pt idx="104">
                  <c:v>80.766561462790492</c:v>
                </c:pt>
                <c:pt idx="105">
                  <c:v>80.766561462790492</c:v>
                </c:pt>
                <c:pt idx="106">
                  <c:v>80.766561462790492</c:v>
                </c:pt>
                <c:pt idx="107">
                  <c:v>84.971289383119924</c:v>
                </c:pt>
                <c:pt idx="108">
                  <c:v>89.296324929842598</c:v>
                </c:pt>
                <c:pt idx="109">
                  <c:v>99.290901747551402</c:v>
                </c:pt>
                <c:pt idx="110">
                  <c:v>111.76065815208476</c:v>
                </c:pt>
                <c:pt idx="111">
                  <c:v>111.76065815208476</c:v>
                </c:pt>
                <c:pt idx="112">
                  <c:v>115.10383086473111</c:v>
                </c:pt>
                <c:pt idx="113">
                  <c:v>124.57983642402</c:v>
                </c:pt>
                <c:pt idx="114">
                  <c:v>130.65639358147178</c:v>
                </c:pt>
                <c:pt idx="115">
                  <c:v>133.66274373426026</c:v>
                </c:pt>
                <c:pt idx="116">
                  <c:v>136.79535217400624</c:v>
                </c:pt>
                <c:pt idx="117">
                  <c:v>156.65261717339908</c:v>
                </c:pt>
                <c:pt idx="118">
                  <c:v>166.52374054458016</c:v>
                </c:pt>
                <c:pt idx="119">
                  <c:v>166.52374054458016</c:v>
                </c:pt>
                <c:pt idx="120">
                  <c:v>169.24170771801448</c:v>
                </c:pt>
                <c:pt idx="121">
                  <c:v>184.45906795146126</c:v>
                </c:pt>
                <c:pt idx="122">
                  <c:v>218.6971012850731</c:v>
                </c:pt>
                <c:pt idx="123">
                  <c:v>245.46383942720399</c:v>
                </c:pt>
                <c:pt idx="124">
                  <c:v>285.34113489227593</c:v>
                </c:pt>
                <c:pt idx="125">
                  <c:v>285.34113489227593</c:v>
                </c:pt>
                <c:pt idx="126">
                  <c:v>306.90557498154493</c:v>
                </c:pt>
                <c:pt idx="127">
                  <c:v>306.90557498154493</c:v>
                </c:pt>
                <c:pt idx="128">
                  <c:v>306.90557498154493</c:v>
                </c:pt>
                <c:pt idx="129">
                  <c:v>306.90557498154493</c:v>
                </c:pt>
                <c:pt idx="130">
                  <c:v>306.90557498154493</c:v>
                </c:pt>
                <c:pt idx="131">
                  <c:v>306.90557498154493</c:v>
                </c:pt>
                <c:pt idx="132">
                  <c:v>286.55911386236414</c:v>
                </c:pt>
                <c:pt idx="133">
                  <c:v>286.55911386236414</c:v>
                </c:pt>
                <c:pt idx="134">
                  <c:v>286.55911386236414</c:v>
                </c:pt>
                <c:pt idx="135">
                  <c:v>286.55911386236414</c:v>
                </c:pt>
                <c:pt idx="136">
                  <c:v>227.87780287323471</c:v>
                </c:pt>
                <c:pt idx="137">
                  <c:v>224.38973152783936</c:v>
                </c:pt>
                <c:pt idx="138">
                  <c:v>203.65377098616634</c:v>
                </c:pt>
                <c:pt idx="139">
                  <c:v>204.87421036237103</c:v>
                </c:pt>
                <c:pt idx="140">
                  <c:v>229.61764085119304</c:v>
                </c:pt>
                <c:pt idx="141">
                  <c:v>237.56686583086824</c:v>
                </c:pt>
                <c:pt idx="142">
                  <c:v>237.56686583086824</c:v>
                </c:pt>
                <c:pt idx="143">
                  <c:v>237.56686583086824</c:v>
                </c:pt>
                <c:pt idx="144">
                  <c:v>237.56686583086824</c:v>
                </c:pt>
                <c:pt idx="145">
                  <c:v>237.56686583086824</c:v>
                </c:pt>
                <c:pt idx="146">
                  <c:v>237.56686583086824</c:v>
                </c:pt>
                <c:pt idx="147">
                  <c:v>219.84138824906728</c:v>
                </c:pt>
                <c:pt idx="148">
                  <c:v>219.84138824906728</c:v>
                </c:pt>
                <c:pt idx="149">
                  <c:v>219.84138824906728</c:v>
                </c:pt>
                <c:pt idx="150">
                  <c:v>219.84138824906728</c:v>
                </c:pt>
                <c:pt idx="151">
                  <c:v>219.84138824906728</c:v>
                </c:pt>
                <c:pt idx="152">
                  <c:v>217.73533091672698</c:v>
                </c:pt>
                <c:pt idx="153">
                  <c:v>200.65506046834275</c:v>
                </c:pt>
                <c:pt idx="154">
                  <c:v>200.65506046834275</c:v>
                </c:pt>
                <c:pt idx="155">
                  <c:v>200.65506046834275</c:v>
                </c:pt>
                <c:pt idx="156">
                  <c:v>195.49574269462801</c:v>
                </c:pt>
                <c:pt idx="157">
                  <c:v>199.2208109046183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4D7-431A-A408-49B0A06BDB6D}"/>
            </c:ext>
          </c:extLst>
        </c:ser>
        <c:ser>
          <c:idx val="6"/>
          <c:order val="5"/>
          <c:tx>
            <c:strRef>
              <c:f>'Parámetros y resultados'!$BF$6</c:f>
              <c:strCache>
                <c:ptCount val="1"/>
                <c:pt idx="0">
                  <c:v>SEN CD</c:v>
                </c:pt>
              </c:strCache>
            </c:strRef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resultados'!$BF$7:$BF$164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102.09816532239184</c:v>
                </c:pt>
                <c:pt idx="2">
                  <c:v>102.59105049027377</c:v>
                </c:pt>
                <c:pt idx="3">
                  <c:v>101.20337164103503</c:v>
                </c:pt>
                <c:pt idx="4">
                  <c:v>99.581459493673123</c:v>
                </c:pt>
                <c:pt idx="5">
                  <c:v>96.632428732335256</c:v>
                </c:pt>
                <c:pt idx="6">
                  <c:v>97.692529932779536</c:v>
                </c:pt>
                <c:pt idx="7">
                  <c:v>96.910207804820004</c:v>
                </c:pt>
                <c:pt idx="8">
                  <c:v>100.28301128919084</c:v>
                </c:pt>
                <c:pt idx="9">
                  <c:v>100.63567451080097</c:v>
                </c:pt>
                <c:pt idx="10">
                  <c:v>98.61985801278405</c:v>
                </c:pt>
                <c:pt idx="11">
                  <c:v>100.60655255597132</c:v>
                </c:pt>
                <c:pt idx="12">
                  <c:v>101.4520242618905</c:v>
                </c:pt>
                <c:pt idx="13">
                  <c:v>101.70986537683945</c:v>
                </c:pt>
                <c:pt idx="14">
                  <c:v>99.465291501038479</c:v>
                </c:pt>
                <c:pt idx="15">
                  <c:v>96.588319472526024</c:v>
                </c:pt>
                <c:pt idx="16">
                  <c:v>96.734194121148988</c:v>
                </c:pt>
                <c:pt idx="17">
                  <c:v>95.85123662039689</c:v>
                </c:pt>
                <c:pt idx="18">
                  <c:v>95.410565489249763</c:v>
                </c:pt>
                <c:pt idx="19">
                  <c:v>97.586762773198913</c:v>
                </c:pt>
                <c:pt idx="20">
                  <c:v>97.664679582299314</c:v>
                </c:pt>
                <c:pt idx="21">
                  <c:v>97.800117705033244</c:v>
                </c:pt>
                <c:pt idx="22">
                  <c:v>97.518083066304669</c:v>
                </c:pt>
                <c:pt idx="23">
                  <c:v>99.049356181516515</c:v>
                </c:pt>
                <c:pt idx="24">
                  <c:v>99.940017794177777</c:v>
                </c:pt>
                <c:pt idx="25">
                  <c:v>99.510989924418908</c:v>
                </c:pt>
                <c:pt idx="26">
                  <c:v>97.151707064780368</c:v>
                </c:pt>
                <c:pt idx="27">
                  <c:v>97.366912469532892</c:v>
                </c:pt>
                <c:pt idx="28">
                  <c:v>98.784033284398248</c:v>
                </c:pt>
                <c:pt idx="29">
                  <c:v>98.25124130550887</c:v>
                </c:pt>
                <c:pt idx="30">
                  <c:v>100.56312259420648</c:v>
                </c:pt>
                <c:pt idx="31">
                  <c:v>100.30187134860549</c:v>
                </c:pt>
                <c:pt idx="32">
                  <c:v>99.841302183015216</c:v>
                </c:pt>
                <c:pt idx="33">
                  <c:v>98.886647942729226</c:v>
                </c:pt>
                <c:pt idx="34">
                  <c:v>98.693856754870808</c:v>
                </c:pt>
                <c:pt idx="35">
                  <c:v>97.630730154178778</c:v>
                </c:pt>
                <c:pt idx="36">
                  <c:v>94.583646410419348</c:v>
                </c:pt>
                <c:pt idx="37">
                  <c:v>93.844833438812842</c:v>
                </c:pt>
                <c:pt idx="38">
                  <c:v>95.540880646095829</c:v>
                </c:pt>
                <c:pt idx="39">
                  <c:v>96.221327804759198</c:v>
                </c:pt>
                <c:pt idx="40">
                  <c:v>97.965673206333278</c:v>
                </c:pt>
                <c:pt idx="41">
                  <c:v>95.650318040282514</c:v>
                </c:pt>
                <c:pt idx="42">
                  <c:v>93.767524025196309</c:v>
                </c:pt>
                <c:pt idx="43">
                  <c:v>91.802941795657802</c:v>
                </c:pt>
                <c:pt idx="44">
                  <c:v>92.928396212209663</c:v>
                </c:pt>
                <c:pt idx="45">
                  <c:v>92.958398801180067</c:v>
                </c:pt>
                <c:pt idx="46">
                  <c:v>90.624739517952818</c:v>
                </c:pt>
                <c:pt idx="47">
                  <c:v>89.624229617781467</c:v>
                </c:pt>
                <c:pt idx="48">
                  <c:v>89.593288424268351</c:v>
                </c:pt>
                <c:pt idx="49">
                  <c:v>90.34467637593994</c:v>
                </c:pt>
                <c:pt idx="50">
                  <c:v>92.654222537495556</c:v>
                </c:pt>
                <c:pt idx="51">
                  <c:v>92.318425877342179</c:v>
                </c:pt>
                <c:pt idx="52">
                  <c:v>91.875955236454431</c:v>
                </c:pt>
                <c:pt idx="53">
                  <c:v>91.474542459360109</c:v>
                </c:pt>
                <c:pt idx="54">
                  <c:v>92.904695906059828</c:v>
                </c:pt>
                <c:pt idx="55">
                  <c:v>92.6663890914879</c:v>
                </c:pt>
                <c:pt idx="56">
                  <c:v>92.331567663780532</c:v>
                </c:pt>
                <c:pt idx="57">
                  <c:v>92.737717719860882</c:v>
                </c:pt>
                <c:pt idx="58">
                  <c:v>97.071015641226666</c:v>
                </c:pt>
                <c:pt idx="59">
                  <c:v>101.70986537683945</c:v>
                </c:pt>
                <c:pt idx="60">
                  <c:v>99.959448859922588</c:v>
                </c:pt>
                <c:pt idx="61">
                  <c:v>99.620930707597509</c:v>
                </c:pt>
                <c:pt idx="62">
                  <c:v>100.3328796969052</c:v>
                </c:pt>
                <c:pt idx="63">
                  <c:v>99.235085178190431</c:v>
                </c:pt>
                <c:pt idx="64">
                  <c:v>99.594756438111091</c:v>
                </c:pt>
                <c:pt idx="65">
                  <c:v>99.779788687453831</c:v>
                </c:pt>
                <c:pt idx="66">
                  <c:v>101.54826057800778</c:v>
                </c:pt>
                <c:pt idx="67">
                  <c:v>103.71346994781476</c:v>
                </c:pt>
                <c:pt idx="68">
                  <c:v>103.29590564154373</c:v>
                </c:pt>
                <c:pt idx="69">
                  <c:v>105.15163179487979</c:v>
                </c:pt>
                <c:pt idx="70">
                  <c:v>106.10783853570354</c:v>
                </c:pt>
                <c:pt idx="71">
                  <c:v>106.58478017006686</c:v>
                </c:pt>
                <c:pt idx="72">
                  <c:v>106.5074468291764</c:v>
                </c:pt>
                <c:pt idx="73">
                  <c:v>105.61069391499807</c:v>
                </c:pt>
                <c:pt idx="74">
                  <c:v>105.24656267965055</c:v>
                </c:pt>
                <c:pt idx="75">
                  <c:v>105.55937031987614</c:v>
                </c:pt>
                <c:pt idx="76">
                  <c:v>107.35957462418536</c:v>
                </c:pt>
                <c:pt idx="77">
                  <c:v>108.91962151819025</c:v>
                </c:pt>
                <c:pt idx="78">
                  <c:v>106.49846926033223</c:v>
                </c:pt>
                <c:pt idx="79">
                  <c:v>105.20382676040887</c:v>
                </c:pt>
                <c:pt idx="80">
                  <c:v>107.33978188372888</c:v>
                </c:pt>
                <c:pt idx="81">
                  <c:v>108.29262525092393</c:v>
                </c:pt>
                <c:pt idx="82">
                  <c:v>108.33397420678274</c:v>
                </c:pt>
                <c:pt idx="83">
                  <c:v>108.48272165363785</c:v>
                </c:pt>
                <c:pt idx="84">
                  <c:v>107.41060012434635</c:v>
                </c:pt>
                <c:pt idx="85">
                  <c:v>108.28504370300344</c:v>
                </c:pt>
                <c:pt idx="86">
                  <c:v>110.42290322274798</c:v>
                </c:pt>
                <c:pt idx="87">
                  <c:v>110.57802385005077</c:v>
                </c:pt>
                <c:pt idx="88">
                  <c:v>109.67905070981914</c:v>
                </c:pt>
                <c:pt idx="89">
                  <c:v>108.90603629691552</c:v>
                </c:pt>
                <c:pt idx="90">
                  <c:v>109.50447815321449</c:v>
                </c:pt>
                <c:pt idx="91">
                  <c:v>109.37708366517319</c:v>
                </c:pt>
                <c:pt idx="92">
                  <c:v>110.05273872175079</c:v>
                </c:pt>
                <c:pt idx="93">
                  <c:v>110.12056248122768</c:v>
                </c:pt>
                <c:pt idx="94">
                  <c:v>114.27632601439876</c:v>
                </c:pt>
                <c:pt idx="95">
                  <c:v>115.33677942289629</c:v>
                </c:pt>
                <c:pt idx="96">
                  <c:v>114.89185402385019</c:v>
                </c:pt>
                <c:pt idx="97">
                  <c:v>113.75812134377723</c:v>
                </c:pt>
                <c:pt idx="98">
                  <c:v>112.90106491989718</c:v>
                </c:pt>
                <c:pt idx="99">
                  <c:v>112.12797164860196</c:v>
                </c:pt>
                <c:pt idx="100">
                  <c:v>111.75958356771005</c:v>
                </c:pt>
                <c:pt idx="101">
                  <c:v>113.86173240723289</c:v>
                </c:pt>
                <c:pt idx="102">
                  <c:v>118.05064339775309</c:v>
                </c:pt>
                <c:pt idx="103">
                  <c:v>119.68784069869025</c:v>
                </c:pt>
                <c:pt idx="104">
                  <c:v>120.91904329232733</c:v>
                </c:pt>
                <c:pt idx="105">
                  <c:v>122.50785762121403</c:v>
                </c:pt>
                <c:pt idx="106">
                  <c:v>123.5943804487186</c:v>
                </c:pt>
                <c:pt idx="107">
                  <c:v>126.38318439145107</c:v>
                </c:pt>
                <c:pt idx="108">
                  <c:v>127.97817486930407</c:v>
                </c:pt>
                <c:pt idx="109">
                  <c:v>131.22764194891218</c:v>
                </c:pt>
                <c:pt idx="110">
                  <c:v>135.82238639404565</c:v>
                </c:pt>
                <c:pt idx="111">
                  <c:v>136.74288949015823</c:v>
                </c:pt>
                <c:pt idx="112">
                  <c:v>143.01199163737058</c:v>
                </c:pt>
                <c:pt idx="113">
                  <c:v>141.71235968849155</c:v>
                </c:pt>
                <c:pt idx="114">
                  <c:v>143.9236589519341</c:v>
                </c:pt>
                <c:pt idx="115">
                  <c:v>146.61212167755633</c:v>
                </c:pt>
                <c:pt idx="116">
                  <c:v>146.39898942663953</c:v>
                </c:pt>
                <c:pt idx="117">
                  <c:v>152.67579771671737</c:v>
                </c:pt>
                <c:pt idx="118">
                  <c:v>152.59790641822048</c:v>
                </c:pt>
                <c:pt idx="119">
                  <c:v>156.4370935910612</c:v>
                </c:pt>
                <c:pt idx="120">
                  <c:v>157.29833794492441</c:v>
                </c:pt>
                <c:pt idx="121">
                  <c:v>160.23884764515245</c:v>
                </c:pt>
                <c:pt idx="122">
                  <c:v>161.73927608582665</c:v>
                </c:pt>
                <c:pt idx="123">
                  <c:v>163.96845616985277</c:v>
                </c:pt>
                <c:pt idx="124">
                  <c:v>164.80100174443464</c:v>
                </c:pt>
                <c:pt idx="125">
                  <c:v>166.39575019463786</c:v>
                </c:pt>
                <c:pt idx="126">
                  <c:v>166.86719734370774</c:v>
                </c:pt>
                <c:pt idx="127">
                  <c:v>167.04282601998011</c:v>
                </c:pt>
                <c:pt idx="128">
                  <c:v>166.76208255615998</c:v>
                </c:pt>
                <c:pt idx="129">
                  <c:v>169.0536268663972</c:v>
                </c:pt>
                <c:pt idx="130">
                  <c:v>170.14463162542447</c:v>
                </c:pt>
                <c:pt idx="131">
                  <c:v>161.75333802430242</c:v>
                </c:pt>
                <c:pt idx="132">
                  <c:v>163.67298158570964</c:v>
                </c:pt>
                <c:pt idx="133">
                  <c:v>160.96963864677741</c:v>
                </c:pt>
                <c:pt idx="134">
                  <c:v>162.86414373830894</c:v>
                </c:pt>
                <c:pt idx="135">
                  <c:v>162.37594337581805</c:v>
                </c:pt>
                <c:pt idx="136">
                  <c:v>157.52088831775527</c:v>
                </c:pt>
                <c:pt idx="137">
                  <c:v>158.86953122759081</c:v>
                </c:pt>
                <c:pt idx="138">
                  <c:v>160.81737526041866</c:v>
                </c:pt>
                <c:pt idx="139">
                  <c:v>163.20394775927025</c:v>
                </c:pt>
                <c:pt idx="140">
                  <c:v>165.96987449683053</c:v>
                </c:pt>
                <c:pt idx="141">
                  <c:v>167.04614894401246</c:v>
                </c:pt>
                <c:pt idx="142">
                  <c:v>166.0313299075537</c:v>
                </c:pt>
                <c:pt idx="143">
                  <c:v>167.39713176404399</c:v>
                </c:pt>
                <c:pt idx="144">
                  <c:v>168.7628671462131</c:v>
                </c:pt>
                <c:pt idx="145">
                  <c:v>172.30489660400735</c:v>
                </c:pt>
                <c:pt idx="146">
                  <c:v>176.68912299549714</c:v>
                </c:pt>
                <c:pt idx="147">
                  <c:v>182.23219799947907</c:v>
                </c:pt>
                <c:pt idx="148">
                  <c:v>184.00947132084153</c:v>
                </c:pt>
                <c:pt idx="149">
                  <c:v>181.65633979517906</c:v>
                </c:pt>
                <c:pt idx="150">
                  <c:v>181.81224645925977</c:v>
                </c:pt>
                <c:pt idx="151">
                  <c:v>177.84023996052855</c:v>
                </c:pt>
                <c:pt idx="152">
                  <c:v>180.22701417882405</c:v>
                </c:pt>
                <c:pt idx="153">
                  <c:v>184.2973165025258</c:v>
                </c:pt>
                <c:pt idx="154">
                  <c:v>183.78855989349381</c:v>
                </c:pt>
                <c:pt idx="155">
                  <c:v>184.11133544907833</c:v>
                </c:pt>
                <c:pt idx="156">
                  <c:v>187.8968500347425</c:v>
                </c:pt>
                <c:pt idx="157">
                  <c:v>187.10779726102572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4D7-431A-A408-49B0A06BDB6D}"/>
            </c:ext>
          </c:extLst>
        </c:ser>
        <c:ser>
          <c:idx val="7"/>
          <c:order val="6"/>
          <c:tx>
            <c:strRef>
              <c:f>'Parámetros y resultados'!$BG$6</c:f>
              <c:strCache>
                <c:ptCount val="1"/>
                <c:pt idx="0">
                  <c:v>SEN LD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resultados'!$BG$7:$BG$164</c:f>
              <c:numCache>
                <c:formatCode>_-* #,##0.0_-;\-* #,##0.0_-;_-* "-"?_-;_-@_-</c:formatCode>
                <c:ptCount val="158"/>
                <c:pt idx="0">
                  <c:v>99.999999999999986</c:v>
                </c:pt>
                <c:pt idx="1">
                  <c:v>101.3662010174033</c:v>
                </c:pt>
                <c:pt idx="2">
                  <c:v>101.69793327267416</c:v>
                </c:pt>
                <c:pt idx="3">
                  <c:v>100.86403862171517</c:v>
                </c:pt>
                <c:pt idx="4">
                  <c:v>99.854255685733222</c:v>
                </c:pt>
                <c:pt idx="5">
                  <c:v>97.98858812276913</c:v>
                </c:pt>
                <c:pt idx="6">
                  <c:v>98.635347331051577</c:v>
                </c:pt>
                <c:pt idx="7">
                  <c:v>102.3525622796184</c:v>
                </c:pt>
                <c:pt idx="8">
                  <c:v>105.76850317584382</c:v>
                </c:pt>
                <c:pt idx="9">
                  <c:v>106.08951863362829</c:v>
                </c:pt>
                <c:pt idx="10">
                  <c:v>104.76395966733179</c:v>
                </c:pt>
                <c:pt idx="11">
                  <c:v>105.96596793860061</c:v>
                </c:pt>
                <c:pt idx="12">
                  <c:v>106.51931090609071</c:v>
                </c:pt>
                <c:pt idx="13">
                  <c:v>106.69733557527357</c:v>
                </c:pt>
                <c:pt idx="14">
                  <c:v>104.94622563230909</c:v>
                </c:pt>
                <c:pt idx="15">
                  <c:v>102.85755037482232</c:v>
                </c:pt>
                <c:pt idx="16">
                  <c:v>102.94023157544439</c:v>
                </c:pt>
                <c:pt idx="17">
                  <c:v>102.50665011502389</c:v>
                </c:pt>
                <c:pt idx="18">
                  <c:v>102.28499292036969</c:v>
                </c:pt>
                <c:pt idx="19">
                  <c:v>104.45972604993482</c:v>
                </c:pt>
                <c:pt idx="20">
                  <c:v>105.25434961698178</c:v>
                </c:pt>
                <c:pt idx="21">
                  <c:v>105.36354949253609</c:v>
                </c:pt>
                <c:pt idx="22">
                  <c:v>105.25280651085072</c:v>
                </c:pt>
                <c:pt idx="23">
                  <c:v>106.29529808747763</c:v>
                </c:pt>
                <c:pt idx="24">
                  <c:v>106.87199939670661</c:v>
                </c:pt>
                <c:pt idx="25">
                  <c:v>107.26293176269003</c:v>
                </c:pt>
                <c:pt idx="26">
                  <c:v>106.98831431443205</c:v>
                </c:pt>
                <c:pt idx="27">
                  <c:v>107.24515745286536</c:v>
                </c:pt>
                <c:pt idx="28">
                  <c:v>108.17962356615413</c:v>
                </c:pt>
                <c:pt idx="29">
                  <c:v>107.86447540361644</c:v>
                </c:pt>
                <c:pt idx="30">
                  <c:v>109.31648763553926</c:v>
                </c:pt>
                <c:pt idx="31">
                  <c:v>109.2124463063507</c:v>
                </c:pt>
                <c:pt idx="32">
                  <c:v>108.54650672652892</c:v>
                </c:pt>
                <c:pt idx="33">
                  <c:v>108.1790846682034</c:v>
                </c:pt>
                <c:pt idx="34">
                  <c:v>108.0137473423448</c:v>
                </c:pt>
                <c:pt idx="35">
                  <c:v>107.2592447082173</c:v>
                </c:pt>
                <c:pt idx="36">
                  <c:v>105.39094420431223</c:v>
                </c:pt>
                <c:pt idx="37">
                  <c:v>105.00820695792726</c:v>
                </c:pt>
                <c:pt idx="38">
                  <c:v>104.88299542027983</c:v>
                </c:pt>
                <c:pt idx="39">
                  <c:v>103.38280966699509</c:v>
                </c:pt>
                <c:pt idx="40">
                  <c:v>101.83390691868129</c:v>
                </c:pt>
                <c:pt idx="41">
                  <c:v>98.91099106738767</c:v>
                </c:pt>
                <c:pt idx="42">
                  <c:v>97.833344071143699</c:v>
                </c:pt>
                <c:pt idx="43">
                  <c:v>96.775693136592025</c:v>
                </c:pt>
                <c:pt idx="44">
                  <c:v>97.561913774473993</c:v>
                </c:pt>
                <c:pt idx="45">
                  <c:v>97.671076888562112</c:v>
                </c:pt>
                <c:pt idx="46">
                  <c:v>96.120164961197162</c:v>
                </c:pt>
                <c:pt idx="47">
                  <c:v>94.916515472403347</c:v>
                </c:pt>
                <c:pt idx="48">
                  <c:v>93.697814671744453</c:v>
                </c:pt>
                <c:pt idx="49">
                  <c:v>93.873084602031298</c:v>
                </c:pt>
                <c:pt idx="50">
                  <c:v>95.0038524919336</c:v>
                </c:pt>
                <c:pt idx="51">
                  <c:v>94.426041170258543</c:v>
                </c:pt>
                <c:pt idx="52">
                  <c:v>92.69361118665131</c:v>
                </c:pt>
                <c:pt idx="53">
                  <c:v>94.470421743009197</c:v>
                </c:pt>
                <c:pt idx="54">
                  <c:v>95.401963646797185</c:v>
                </c:pt>
                <c:pt idx="55">
                  <c:v>95.26809562407054</c:v>
                </c:pt>
                <c:pt idx="56">
                  <c:v>95.109142979550512</c:v>
                </c:pt>
                <c:pt idx="57">
                  <c:v>95.399578564506086</c:v>
                </c:pt>
                <c:pt idx="58">
                  <c:v>98.06635768216843</c:v>
                </c:pt>
                <c:pt idx="59">
                  <c:v>106.69733557527357</c:v>
                </c:pt>
                <c:pt idx="60">
                  <c:v>101.44234720768308</c:v>
                </c:pt>
                <c:pt idx="61">
                  <c:v>101.29472501921619</c:v>
                </c:pt>
                <c:pt idx="62">
                  <c:v>101.80638251159058</c:v>
                </c:pt>
                <c:pt idx="63">
                  <c:v>101.1837392628114</c:v>
                </c:pt>
                <c:pt idx="64">
                  <c:v>101.42412156752813</c:v>
                </c:pt>
                <c:pt idx="65">
                  <c:v>101.44948811036427</c:v>
                </c:pt>
                <c:pt idx="66">
                  <c:v>101.67595604998985</c:v>
                </c:pt>
                <c:pt idx="67">
                  <c:v>102.72952167514627</c:v>
                </c:pt>
                <c:pt idx="68">
                  <c:v>103.22838919520271</c:v>
                </c:pt>
                <c:pt idx="69">
                  <c:v>104.87738302322177</c:v>
                </c:pt>
                <c:pt idx="70">
                  <c:v>106.31985753316981</c:v>
                </c:pt>
                <c:pt idx="71">
                  <c:v>107.40764503590606</c:v>
                </c:pt>
                <c:pt idx="72">
                  <c:v>107.59721132270451</c:v>
                </c:pt>
                <c:pt idx="73">
                  <c:v>107.06031220465653</c:v>
                </c:pt>
                <c:pt idx="74">
                  <c:v>106.87565598618494</c:v>
                </c:pt>
                <c:pt idx="75">
                  <c:v>107.13942248951057</c:v>
                </c:pt>
                <c:pt idx="76">
                  <c:v>109.97740930300195</c:v>
                </c:pt>
                <c:pt idx="77">
                  <c:v>111.78505169101015</c:v>
                </c:pt>
                <c:pt idx="78">
                  <c:v>110.44886046932331</c:v>
                </c:pt>
                <c:pt idx="79">
                  <c:v>109.69070469498502</c:v>
                </c:pt>
                <c:pt idx="80">
                  <c:v>112.86377086028061</c:v>
                </c:pt>
                <c:pt idx="81">
                  <c:v>114.78374216009523</c:v>
                </c:pt>
                <c:pt idx="82">
                  <c:v>114.80459443510027</c:v>
                </c:pt>
                <c:pt idx="83">
                  <c:v>114.87253500613345</c:v>
                </c:pt>
                <c:pt idx="84">
                  <c:v>114.23375117024641</c:v>
                </c:pt>
                <c:pt idx="85">
                  <c:v>114.78667645191592</c:v>
                </c:pt>
                <c:pt idx="86">
                  <c:v>116.20160245853108</c:v>
                </c:pt>
                <c:pt idx="87">
                  <c:v>115.51019418459811</c:v>
                </c:pt>
                <c:pt idx="88">
                  <c:v>113.1246926535935</c:v>
                </c:pt>
                <c:pt idx="89">
                  <c:v>112.66554712617277</c:v>
                </c:pt>
                <c:pt idx="90">
                  <c:v>113.08537039545736</c:v>
                </c:pt>
                <c:pt idx="91">
                  <c:v>113.05893896485478</c:v>
                </c:pt>
                <c:pt idx="92">
                  <c:v>113.47529208242496</c:v>
                </c:pt>
                <c:pt idx="93">
                  <c:v>113.73804148733686</c:v>
                </c:pt>
                <c:pt idx="94">
                  <c:v>116.49663295202723</c:v>
                </c:pt>
                <c:pt idx="95">
                  <c:v>118.76555090140988</c:v>
                </c:pt>
                <c:pt idx="96">
                  <c:v>118.61651016526746</c:v>
                </c:pt>
                <c:pt idx="97">
                  <c:v>118.02760184425111</c:v>
                </c:pt>
                <c:pt idx="98">
                  <c:v>117.56515170185271</c:v>
                </c:pt>
                <c:pt idx="99">
                  <c:v>117.09203047134247</c:v>
                </c:pt>
                <c:pt idx="100">
                  <c:v>116.86709794171345</c:v>
                </c:pt>
                <c:pt idx="101">
                  <c:v>118.06583394884957</c:v>
                </c:pt>
                <c:pt idx="102">
                  <c:v>117.87415242223439</c:v>
                </c:pt>
                <c:pt idx="103">
                  <c:v>116.44057763940948</c:v>
                </c:pt>
                <c:pt idx="104">
                  <c:v>113.9487427768762</c:v>
                </c:pt>
                <c:pt idx="105">
                  <c:v>115.08596909342339</c:v>
                </c:pt>
                <c:pt idx="106">
                  <c:v>115.71411876627312</c:v>
                </c:pt>
                <c:pt idx="107">
                  <c:v>118.37469178429369</c:v>
                </c:pt>
                <c:pt idx="108">
                  <c:v>120.40754678171267</c:v>
                </c:pt>
                <c:pt idx="109">
                  <c:v>124.51365418471686</c:v>
                </c:pt>
                <c:pt idx="110">
                  <c:v>129.98694238082152</c:v>
                </c:pt>
                <c:pt idx="111">
                  <c:v>130.63927720744033</c:v>
                </c:pt>
                <c:pt idx="112">
                  <c:v>135.24038244701785</c:v>
                </c:pt>
                <c:pt idx="113">
                  <c:v>136.40692052006307</c:v>
                </c:pt>
                <c:pt idx="114">
                  <c:v>139.19594207310828</c:v>
                </c:pt>
                <c:pt idx="115">
                  <c:v>141.54542334030711</c:v>
                </c:pt>
                <c:pt idx="116">
                  <c:v>142.35630640968449</c:v>
                </c:pt>
                <c:pt idx="117">
                  <c:v>150.64619132576104</c:v>
                </c:pt>
                <c:pt idx="118">
                  <c:v>152.74985300809061</c:v>
                </c:pt>
                <c:pt idx="119">
                  <c:v>155.28390644842841</c:v>
                </c:pt>
                <c:pt idx="120">
                  <c:v>156.66809628575467</c:v>
                </c:pt>
                <c:pt idx="121">
                  <c:v>161.69398994831698</c:v>
                </c:pt>
                <c:pt idx="122">
                  <c:v>170.17743820006217</c:v>
                </c:pt>
                <c:pt idx="123">
                  <c:v>177.43479339545837</c:v>
                </c:pt>
                <c:pt idx="124">
                  <c:v>186.50082031181984</c:v>
                </c:pt>
                <c:pt idx="125">
                  <c:v>187.72571725193694</c:v>
                </c:pt>
                <c:pt idx="126">
                  <c:v>192.80935691007377</c:v>
                </c:pt>
                <c:pt idx="127">
                  <c:v>193.26050939245806</c:v>
                </c:pt>
                <c:pt idx="128">
                  <c:v>193.328283137791</c:v>
                </c:pt>
                <c:pt idx="129">
                  <c:v>194.85609935101763</c:v>
                </c:pt>
                <c:pt idx="130">
                  <c:v>195.83116497642607</c:v>
                </c:pt>
                <c:pt idx="131">
                  <c:v>190.75514721871073</c:v>
                </c:pt>
                <c:pt idx="132">
                  <c:v>187.95918325564921</c:v>
                </c:pt>
                <c:pt idx="133">
                  <c:v>186.28552532467401</c:v>
                </c:pt>
                <c:pt idx="134">
                  <c:v>187.77290543148382</c:v>
                </c:pt>
                <c:pt idx="135">
                  <c:v>187.55899858682164</c:v>
                </c:pt>
                <c:pt idx="136">
                  <c:v>172.47750798739165</c:v>
                </c:pt>
                <c:pt idx="137">
                  <c:v>172.53458940779774</c:v>
                </c:pt>
                <c:pt idx="138">
                  <c:v>169.53901742744605</c:v>
                </c:pt>
                <c:pt idx="139">
                  <c:v>171.28189442544527</c:v>
                </c:pt>
                <c:pt idx="140">
                  <c:v>178.27917111630373</c:v>
                </c:pt>
                <c:pt idx="141">
                  <c:v>180.7078111293815</c:v>
                </c:pt>
                <c:pt idx="142">
                  <c:v>180.32219926306325</c:v>
                </c:pt>
                <c:pt idx="143">
                  <c:v>180.98174994980161</c:v>
                </c:pt>
                <c:pt idx="144">
                  <c:v>182.00074199384355</c:v>
                </c:pt>
                <c:pt idx="145">
                  <c:v>184.34926840525364</c:v>
                </c:pt>
                <c:pt idx="146">
                  <c:v>187.14439863373477</c:v>
                </c:pt>
                <c:pt idx="147">
                  <c:v>187.0641999776195</c:v>
                </c:pt>
                <c:pt idx="148">
                  <c:v>188.24929914490446</c:v>
                </c:pt>
                <c:pt idx="149">
                  <c:v>186.73938902797883</c:v>
                </c:pt>
                <c:pt idx="150">
                  <c:v>187.02208315562731</c:v>
                </c:pt>
                <c:pt idx="151">
                  <c:v>184.65365763003291</c:v>
                </c:pt>
                <c:pt idx="152">
                  <c:v>185.70939427424878</c:v>
                </c:pt>
                <c:pt idx="153">
                  <c:v>184.96682021733716</c:v>
                </c:pt>
                <c:pt idx="154">
                  <c:v>184.71774509972835</c:v>
                </c:pt>
                <c:pt idx="155">
                  <c:v>184.83165785422824</c:v>
                </c:pt>
                <c:pt idx="156">
                  <c:v>186.39321885910556</c:v>
                </c:pt>
                <c:pt idx="157">
                  <c:v>186.8183537774832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D7-431A-A408-49B0A06BD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9934080"/>
        <c:axId val="1939931200"/>
      </c:lineChart>
      <c:dateAx>
        <c:axId val="193993408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931200"/>
        <c:crosses val="autoZero"/>
        <c:auto val="1"/>
        <c:lblOffset val="100"/>
        <c:baseTimeUnit val="months"/>
      </c:dateAx>
      <c:valAx>
        <c:axId val="193993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_-;\-* #,##0.0_-;_-* &quot;-&quot;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93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Indexación</a:t>
            </a:r>
            <a:r>
              <a:rPr lang="es-AR" baseline="0"/>
              <a:t> SSMM-10</a:t>
            </a:r>
            <a:endParaRPr lang="es-A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'Parámetros y resultados'!$AY$6</c:f>
              <c:strCache>
                <c:ptCount val="1"/>
                <c:pt idx="0">
                  <c:v>Índ. Salario</c:v>
                </c:pt>
              </c:strCache>
            </c:strRef>
          </c:tx>
          <c:spPr>
            <a:ln w="15875" cap="rnd">
              <a:solidFill>
                <a:schemeClr val="tx1">
                  <a:lumMod val="65000"/>
                  <a:lumOff val="3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resultados'!$AY$7:$AY$164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100.15258934934886</c:v>
                </c:pt>
                <c:pt idx="2">
                  <c:v>100.7678733802484</c:v>
                </c:pt>
                <c:pt idx="3">
                  <c:v>100.83707345524644</c:v>
                </c:pt>
                <c:pt idx="4">
                  <c:v>101.07688673442917</c:v>
                </c:pt>
                <c:pt idx="5">
                  <c:v>101.29622302112881</c:v>
                </c:pt>
                <c:pt idx="6">
                  <c:v>102.44538237946217</c:v>
                </c:pt>
                <c:pt idx="7">
                  <c:v>102.98940120090208</c:v>
                </c:pt>
                <c:pt idx="8">
                  <c:v>103.39479349177199</c:v>
                </c:pt>
                <c:pt idx="9">
                  <c:v>103.6507843582055</c:v>
                </c:pt>
                <c:pt idx="10">
                  <c:v>104.29011644930708</c:v>
                </c:pt>
                <c:pt idx="11">
                  <c:v>105.3767961034909</c:v>
                </c:pt>
                <c:pt idx="12">
                  <c:v>105.95743651954817</c:v>
                </c:pt>
                <c:pt idx="13">
                  <c:v>106.02344180100482</c:v>
                </c:pt>
                <c:pt idx="14">
                  <c:v>106.70835071658344</c:v>
                </c:pt>
                <c:pt idx="15">
                  <c:v>107.0544324106899</c:v>
                </c:pt>
                <c:pt idx="16">
                  <c:v>107.14600570923545</c:v>
                </c:pt>
                <c:pt idx="17">
                  <c:v>107.11668046908946</c:v>
                </c:pt>
                <c:pt idx="18">
                  <c:v>107.70374878988443</c:v>
                </c:pt>
                <c:pt idx="19">
                  <c:v>108.85990558978887</c:v>
                </c:pt>
                <c:pt idx="20">
                  <c:v>109.41505689735816</c:v>
                </c:pt>
                <c:pt idx="21">
                  <c:v>109.41605832274068</c:v>
                </c:pt>
                <c:pt idx="22">
                  <c:v>109.88903890791725</c:v>
                </c:pt>
                <c:pt idx="23">
                  <c:v>111.18850807678899</c:v>
                </c:pt>
                <c:pt idx="24">
                  <c:v>112.14077650548091</c:v>
                </c:pt>
                <c:pt idx="25">
                  <c:v>112.4023158384076</c:v>
                </c:pt>
                <c:pt idx="26">
                  <c:v>113.3124936751444</c:v>
                </c:pt>
                <c:pt idx="27">
                  <c:v>113.79140991374013</c:v>
                </c:pt>
                <c:pt idx="28">
                  <c:v>114.0831925092028</c:v>
                </c:pt>
                <c:pt idx="29">
                  <c:v>114.19366470896787</c:v>
                </c:pt>
                <c:pt idx="30">
                  <c:v>115.55862901255568</c:v>
                </c:pt>
                <c:pt idx="31">
                  <c:v>115.86639570123289</c:v>
                </c:pt>
                <c:pt idx="32">
                  <c:v>116.55219950728673</c:v>
                </c:pt>
                <c:pt idx="33">
                  <c:v>116.9176366295563</c:v>
                </c:pt>
                <c:pt idx="34">
                  <c:v>117.58283246202473</c:v>
                </c:pt>
                <c:pt idx="35">
                  <c:v>119.16176514128551</c:v>
                </c:pt>
                <c:pt idx="36">
                  <c:v>120.15154012882168</c:v>
                </c:pt>
                <c:pt idx="37">
                  <c:v>120.33811622651835</c:v>
                </c:pt>
                <c:pt idx="38">
                  <c:v>121.30494779542356</c:v>
                </c:pt>
                <c:pt idx="39">
                  <c:v>121.06012765665513</c:v>
                </c:pt>
                <c:pt idx="40">
                  <c:v>121.15226260453187</c:v>
                </c:pt>
                <c:pt idx="41">
                  <c:v>121.41295063627469</c:v>
                </c:pt>
                <c:pt idx="42">
                  <c:v>122.67475688305881</c:v>
                </c:pt>
                <c:pt idx="43">
                  <c:v>122.61502366049204</c:v>
                </c:pt>
                <c:pt idx="44">
                  <c:v>123.44319892261215</c:v>
                </c:pt>
                <c:pt idx="45">
                  <c:v>123.58113031890987</c:v>
                </c:pt>
                <c:pt idx="46">
                  <c:v>124.10315126047904</c:v>
                </c:pt>
                <c:pt idx="47">
                  <c:v>125.35233523120515</c:v>
                </c:pt>
                <c:pt idx="48">
                  <c:v>127.14230016751367</c:v>
                </c:pt>
                <c:pt idx="49">
                  <c:v>126.84665197607595</c:v>
                </c:pt>
                <c:pt idx="50">
                  <c:v>127.85394076999937</c:v>
                </c:pt>
                <c:pt idx="51">
                  <c:v>127.48661351538964</c:v>
                </c:pt>
                <c:pt idx="52">
                  <c:v>127.55392149043445</c:v>
                </c:pt>
                <c:pt idx="53">
                  <c:v>128.05483868209711</c:v>
                </c:pt>
                <c:pt idx="54">
                  <c:v>128.66197941881049</c:v>
                </c:pt>
                <c:pt idx="55">
                  <c:v>129.36323785249951</c:v>
                </c:pt>
                <c:pt idx="56">
                  <c:v>129.67309270290272</c:v>
                </c:pt>
                <c:pt idx="57">
                  <c:v>129.93108159275988</c:v>
                </c:pt>
                <c:pt idx="58">
                  <c:v>130.20740936246128</c:v>
                </c:pt>
                <c:pt idx="59">
                  <c:v>106.02344180100482</c:v>
                </c:pt>
                <c:pt idx="60">
                  <c:v>132.69548282497908</c:v>
                </c:pt>
                <c:pt idx="61">
                  <c:v>132.20653171774202</c:v>
                </c:pt>
                <c:pt idx="62">
                  <c:v>133.29988119561003</c:v>
                </c:pt>
                <c:pt idx="63">
                  <c:v>132.94222261227077</c:v>
                </c:pt>
                <c:pt idx="64">
                  <c:v>133.16051542514876</c:v>
                </c:pt>
                <c:pt idx="65">
                  <c:v>133.66508225206886</c:v>
                </c:pt>
                <c:pt idx="66">
                  <c:v>134.9813157387492</c:v>
                </c:pt>
                <c:pt idx="67">
                  <c:v>135.65545677522843</c:v>
                </c:pt>
                <c:pt idx="68">
                  <c:v>135.84222373840063</c:v>
                </c:pt>
                <c:pt idx="69">
                  <c:v>136.23704853519365</c:v>
                </c:pt>
                <c:pt idx="70">
                  <c:v>137.03170285957057</c:v>
                </c:pt>
                <c:pt idx="71">
                  <c:v>138.03191010293557</c:v>
                </c:pt>
                <c:pt idx="72">
                  <c:v>139.11599594309271</c:v>
                </c:pt>
                <c:pt idx="73">
                  <c:v>138.59252218227772</c:v>
                </c:pt>
                <c:pt idx="74">
                  <c:v>139.3031197857778</c:v>
                </c:pt>
                <c:pt idx="75">
                  <c:v>139.69635778372944</c:v>
                </c:pt>
                <c:pt idx="76">
                  <c:v>139.50928342344184</c:v>
                </c:pt>
                <c:pt idx="77">
                  <c:v>139.73904708468365</c:v>
                </c:pt>
                <c:pt idx="78">
                  <c:v>140.44716949064707</c:v>
                </c:pt>
                <c:pt idx="79">
                  <c:v>140.5193393513965</c:v>
                </c:pt>
                <c:pt idx="80">
                  <c:v>141.87301146032897</c:v>
                </c:pt>
                <c:pt idx="81">
                  <c:v>141.79819071376824</c:v>
                </c:pt>
                <c:pt idx="82">
                  <c:v>142.56745513356225</c:v>
                </c:pt>
                <c:pt idx="83">
                  <c:v>143.26307077068486</c:v>
                </c:pt>
                <c:pt idx="84">
                  <c:v>144.39716175221832</c:v>
                </c:pt>
                <c:pt idx="85">
                  <c:v>144.60389532291191</c:v>
                </c:pt>
                <c:pt idx="86">
                  <c:v>145.90458615129867</c:v>
                </c:pt>
                <c:pt idx="87">
                  <c:v>146.81187997813078</c:v>
                </c:pt>
                <c:pt idx="88">
                  <c:v>146.69600704204305</c:v>
                </c:pt>
                <c:pt idx="89">
                  <c:v>146.54630723623677</c:v>
                </c:pt>
                <c:pt idx="90">
                  <c:v>147.51959559559629</c:v>
                </c:pt>
                <c:pt idx="91">
                  <c:v>147.8317245878614</c:v>
                </c:pt>
                <c:pt idx="92">
                  <c:v>148.13205451960562</c:v>
                </c:pt>
                <c:pt idx="93">
                  <c:v>148.1340082360181</c:v>
                </c:pt>
                <c:pt idx="94">
                  <c:v>148.51739274903616</c:v>
                </c:pt>
                <c:pt idx="95">
                  <c:v>149.87170904015946</c:v>
                </c:pt>
                <c:pt idx="96">
                  <c:v>151.15801920141681</c:v>
                </c:pt>
                <c:pt idx="97">
                  <c:v>151.03510641716224</c:v>
                </c:pt>
                <c:pt idx="98">
                  <c:v>152.70278848331208</c:v>
                </c:pt>
                <c:pt idx="99">
                  <c:v>150.74819260078291</c:v>
                </c:pt>
                <c:pt idx="100">
                  <c:v>150.51696222983557</c:v>
                </c:pt>
                <c:pt idx="101">
                  <c:v>150.58386149395153</c:v>
                </c:pt>
                <c:pt idx="102">
                  <c:v>151.7055888596341</c:v>
                </c:pt>
                <c:pt idx="103">
                  <c:v>152.02993626868269</c:v>
                </c:pt>
                <c:pt idx="104">
                  <c:v>153.55415786096432</c:v>
                </c:pt>
                <c:pt idx="105">
                  <c:v>154.08844184189425</c:v>
                </c:pt>
                <c:pt idx="106">
                  <c:v>155.34766762071098</c:v>
                </c:pt>
                <c:pt idx="107">
                  <c:v>155.90949462767085</c:v>
                </c:pt>
                <c:pt idx="108">
                  <c:v>157.71566847989547</c:v>
                </c:pt>
                <c:pt idx="109">
                  <c:v>157.34316522834854</c:v>
                </c:pt>
                <c:pt idx="110">
                  <c:v>159.36989284515886</c:v>
                </c:pt>
                <c:pt idx="111">
                  <c:v>159.51662536272951</c:v>
                </c:pt>
                <c:pt idx="112">
                  <c:v>158.91902955669835</c:v>
                </c:pt>
                <c:pt idx="113">
                  <c:v>159.55665636160836</c:v>
                </c:pt>
                <c:pt idx="114">
                  <c:v>161.65943738116357</c:v>
                </c:pt>
                <c:pt idx="115">
                  <c:v>161.77077535290437</c:v>
                </c:pt>
                <c:pt idx="116">
                  <c:v>162.34626952220125</c:v>
                </c:pt>
                <c:pt idx="117">
                  <c:v>163.26923809226588</c:v>
                </c:pt>
                <c:pt idx="118">
                  <c:v>164.46291466534979</c:v>
                </c:pt>
                <c:pt idx="119">
                  <c:v>166.57909080075757</c:v>
                </c:pt>
                <c:pt idx="120">
                  <c:v>169.628858409337</c:v>
                </c:pt>
                <c:pt idx="121">
                  <c:v>169.35411939707015</c:v>
                </c:pt>
                <c:pt idx="122">
                  <c:v>171.35743342961069</c:v>
                </c:pt>
                <c:pt idx="123">
                  <c:v>172.43306148612797</c:v>
                </c:pt>
                <c:pt idx="124">
                  <c:v>174.28883697836451</c:v>
                </c:pt>
                <c:pt idx="125">
                  <c:v>175.60245422288961</c:v>
                </c:pt>
                <c:pt idx="126">
                  <c:v>177.67165900886121</c:v>
                </c:pt>
                <c:pt idx="127">
                  <c:v>179.67914120750933</c:v>
                </c:pt>
                <c:pt idx="128">
                  <c:v>180.34311662386907</c:v>
                </c:pt>
                <c:pt idx="129">
                  <c:v>181.14147937837237</c:v>
                </c:pt>
                <c:pt idx="130">
                  <c:v>182.15556733271271</c:v>
                </c:pt>
                <c:pt idx="131">
                  <c:v>184.65279362633623</c:v>
                </c:pt>
                <c:pt idx="132">
                  <c:v>188.61161608419968</c:v>
                </c:pt>
                <c:pt idx="133">
                  <c:v>188.28859552005594</c:v>
                </c:pt>
                <c:pt idx="134">
                  <c:v>190.52314468476828</c:v>
                </c:pt>
                <c:pt idx="135">
                  <c:v>191.09173577937767</c:v>
                </c:pt>
                <c:pt idx="136">
                  <c:v>192.28061333079708</c:v>
                </c:pt>
                <c:pt idx="137">
                  <c:v>193.56985068219277</c:v>
                </c:pt>
                <c:pt idx="138">
                  <c:v>194.32022668461028</c:v>
                </c:pt>
                <c:pt idx="139">
                  <c:v>194.11870116930621</c:v>
                </c:pt>
                <c:pt idx="140">
                  <c:v>196.39205480758207</c:v>
                </c:pt>
                <c:pt idx="141">
                  <c:v>196.93578300239145</c:v>
                </c:pt>
                <c:pt idx="142">
                  <c:v>197.24053781162496</c:v>
                </c:pt>
                <c:pt idx="143">
                  <c:v>198.80763914407476</c:v>
                </c:pt>
                <c:pt idx="144">
                  <c:v>201.22185169841123</c:v>
                </c:pt>
                <c:pt idx="145">
                  <c:v>201.11609936951425</c:v>
                </c:pt>
                <c:pt idx="146">
                  <c:v>202.46330775317492</c:v>
                </c:pt>
                <c:pt idx="147">
                  <c:v>203.31486012450785</c:v>
                </c:pt>
                <c:pt idx="148">
                  <c:v>204.15427310043799</c:v>
                </c:pt>
                <c:pt idx="149">
                  <c:v>206.6018221478538</c:v>
                </c:pt>
                <c:pt idx="150">
                  <c:v>209.91749299628756</c:v>
                </c:pt>
                <c:pt idx="151">
                  <c:v>210.72122704729699</c:v>
                </c:pt>
                <c:pt idx="152">
                  <c:v>212.15408120252644</c:v>
                </c:pt>
                <c:pt idx="153">
                  <c:v>212.40130020195664</c:v>
                </c:pt>
                <c:pt idx="154">
                  <c:v>212.92328662557568</c:v>
                </c:pt>
                <c:pt idx="155">
                  <c:v>214.40921151845154</c:v>
                </c:pt>
                <c:pt idx="156">
                  <c:v>217.87536801377487</c:v>
                </c:pt>
                <c:pt idx="157">
                  <c:v>218.08219461335702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17-40E1-89E2-9DC3E2DFB4E1}"/>
            </c:ext>
          </c:extLst>
        </c:ser>
        <c:ser>
          <c:idx val="1"/>
          <c:order val="1"/>
          <c:tx>
            <c:strRef>
              <c:f>'Parámetros y resultados'!$AZ$6</c:f>
              <c:strCache>
                <c:ptCount val="1"/>
                <c:pt idx="0">
                  <c:v>IPC</c:v>
                </c:pt>
              </c:strCache>
            </c:strRef>
          </c:tx>
          <c:spPr>
            <a:ln w="15875" cap="rnd">
              <a:solidFill>
                <a:schemeClr val="accent5">
                  <a:lumMod val="40000"/>
                  <a:lumOff val="60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resultados'!$AZ$7:$AZ$164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100.38904198411412</c:v>
                </c:pt>
                <c:pt idx="2">
                  <c:v>100.55114281082834</c:v>
                </c:pt>
                <c:pt idx="3">
                  <c:v>100.5997730588426</c:v>
                </c:pt>
                <c:pt idx="4">
                  <c:v>100.63219322418544</c:v>
                </c:pt>
                <c:pt idx="5">
                  <c:v>100.34041173609987</c:v>
                </c:pt>
                <c:pt idx="6">
                  <c:v>100.32420165342843</c:v>
                </c:pt>
                <c:pt idx="7">
                  <c:v>100.55114281082834</c:v>
                </c:pt>
                <c:pt idx="8">
                  <c:v>101.31301669638515</c:v>
                </c:pt>
                <c:pt idx="9">
                  <c:v>101.88036958988491</c:v>
                </c:pt>
                <c:pt idx="10">
                  <c:v>101.42648727508509</c:v>
                </c:pt>
                <c:pt idx="11">
                  <c:v>101.39406710974225</c:v>
                </c:pt>
                <c:pt idx="12">
                  <c:v>101.58858810179932</c:v>
                </c:pt>
                <c:pt idx="13">
                  <c:v>101.70205868049929</c:v>
                </c:pt>
                <c:pt idx="14">
                  <c:v>102.09110066461339</c:v>
                </c:pt>
                <c:pt idx="15">
                  <c:v>101.60479818447075</c:v>
                </c:pt>
                <c:pt idx="16">
                  <c:v>101.58858810179932</c:v>
                </c:pt>
                <c:pt idx="17">
                  <c:v>102.23699140865618</c:v>
                </c:pt>
                <c:pt idx="18">
                  <c:v>102.51256281407035</c:v>
                </c:pt>
                <c:pt idx="19">
                  <c:v>102.75571405414168</c:v>
                </c:pt>
                <c:pt idx="20">
                  <c:v>103.30685686497002</c:v>
                </c:pt>
                <c:pt idx="21">
                  <c:v>103.45274760901282</c:v>
                </c:pt>
                <c:pt idx="22">
                  <c:v>103.84178959312693</c:v>
                </c:pt>
                <c:pt idx="23">
                  <c:v>104.45777273464094</c:v>
                </c:pt>
                <c:pt idx="24">
                  <c:v>104.65229372669802</c:v>
                </c:pt>
                <c:pt idx="25">
                  <c:v>105.15480628951208</c:v>
                </c:pt>
                <c:pt idx="26">
                  <c:v>106.03015075376885</c:v>
                </c:pt>
                <c:pt idx="27">
                  <c:v>106.69476414329712</c:v>
                </c:pt>
                <c:pt idx="28">
                  <c:v>107.05138596206842</c:v>
                </c:pt>
                <c:pt idx="29">
                  <c:v>107.11622629275411</c:v>
                </c:pt>
                <c:pt idx="30">
                  <c:v>107.35937753282543</c:v>
                </c:pt>
                <c:pt idx="31">
                  <c:v>107.69978926892527</c:v>
                </c:pt>
                <c:pt idx="32">
                  <c:v>108.60755389852488</c:v>
                </c:pt>
                <c:pt idx="33">
                  <c:v>109.7422596855244</c:v>
                </c:pt>
                <c:pt idx="34">
                  <c:v>109.75846976819581</c:v>
                </c:pt>
                <c:pt idx="35">
                  <c:v>109.30458745339602</c:v>
                </c:pt>
                <c:pt idx="36">
                  <c:v>109.40184794942454</c:v>
                </c:pt>
                <c:pt idx="37">
                  <c:v>109.77467985086724</c:v>
                </c:pt>
                <c:pt idx="38">
                  <c:v>110.47171340573838</c:v>
                </c:pt>
                <c:pt idx="39">
                  <c:v>111.10390662992383</c:v>
                </c:pt>
                <c:pt idx="40">
                  <c:v>111.29842762198088</c:v>
                </c:pt>
                <c:pt idx="41">
                  <c:v>111.8495704328092</c:v>
                </c:pt>
                <c:pt idx="42">
                  <c:v>112.31966283028045</c:v>
                </c:pt>
                <c:pt idx="43">
                  <c:v>113.08153671583727</c:v>
                </c:pt>
                <c:pt idx="44">
                  <c:v>113.648889609337</c:v>
                </c:pt>
                <c:pt idx="45">
                  <c:v>114.11898200680825</c:v>
                </c:pt>
                <c:pt idx="46">
                  <c:v>114.0865618414654</c:v>
                </c:pt>
                <c:pt idx="47">
                  <c:v>114.10277192413683</c:v>
                </c:pt>
                <c:pt idx="48">
                  <c:v>114.63770465229372</c:v>
                </c:pt>
                <c:pt idx="49">
                  <c:v>114.94569622305073</c:v>
                </c:pt>
                <c:pt idx="50">
                  <c:v>115.38336845517914</c:v>
                </c:pt>
                <c:pt idx="51">
                  <c:v>115.77241043929325</c:v>
                </c:pt>
                <c:pt idx="52">
                  <c:v>116.03177176203599</c:v>
                </c:pt>
                <c:pt idx="53">
                  <c:v>116.5504944075215</c:v>
                </c:pt>
                <c:pt idx="54">
                  <c:v>116.82606581293564</c:v>
                </c:pt>
                <c:pt idx="55">
                  <c:v>116.89090614362134</c:v>
                </c:pt>
                <c:pt idx="56">
                  <c:v>117.16647754903551</c:v>
                </c:pt>
                <c:pt idx="57">
                  <c:v>117.36099854109257</c:v>
                </c:pt>
                <c:pt idx="58">
                  <c:v>117.42583887177824</c:v>
                </c:pt>
                <c:pt idx="59">
                  <c:v>101.70205868049929</c:v>
                </c:pt>
                <c:pt idx="60">
                  <c:v>117.81488085589238</c:v>
                </c:pt>
                <c:pt idx="61">
                  <c:v>118.10666234397796</c:v>
                </c:pt>
                <c:pt idx="62">
                  <c:v>118.56054465877777</c:v>
                </c:pt>
                <c:pt idx="63">
                  <c:v>118.83611606419193</c:v>
                </c:pt>
                <c:pt idx="64">
                  <c:v>118.98200680823474</c:v>
                </c:pt>
                <c:pt idx="65">
                  <c:v>118.52812449343493</c:v>
                </c:pt>
                <c:pt idx="66">
                  <c:v>118.8036958988491</c:v>
                </c:pt>
                <c:pt idx="67">
                  <c:v>119.04684713892041</c:v>
                </c:pt>
                <c:pt idx="68">
                  <c:v>118.86853622953477</c:v>
                </c:pt>
                <c:pt idx="69">
                  <c:v>119.56556978440591</c:v>
                </c:pt>
                <c:pt idx="70">
                  <c:v>119.67904036310586</c:v>
                </c:pt>
                <c:pt idx="71">
                  <c:v>119.84114118982008</c:v>
                </c:pt>
                <c:pt idx="72">
                  <c:v>120.3922840006484</c:v>
                </c:pt>
                <c:pt idx="73">
                  <c:v>120.45712433133411</c:v>
                </c:pt>
                <c:pt idx="74">
                  <c:v>120.70027557140541</c:v>
                </c:pt>
                <c:pt idx="75">
                  <c:v>121.08931755551954</c:v>
                </c:pt>
                <c:pt idx="76">
                  <c:v>121.41351920894799</c:v>
                </c:pt>
                <c:pt idx="77">
                  <c:v>121.54319987031934</c:v>
                </c:pt>
                <c:pt idx="78">
                  <c:v>121.98087210244772</c:v>
                </c:pt>
                <c:pt idx="79">
                  <c:v>122.19160317717621</c:v>
                </c:pt>
                <c:pt idx="80">
                  <c:v>122.59685524396173</c:v>
                </c:pt>
                <c:pt idx="81">
                  <c:v>123.05073755876154</c:v>
                </c:pt>
                <c:pt idx="82">
                  <c:v>123.05073755876154</c:v>
                </c:pt>
                <c:pt idx="83">
                  <c:v>122.92105689739017</c:v>
                </c:pt>
                <c:pt idx="84">
                  <c:v>123.05073755876154</c:v>
                </c:pt>
                <c:pt idx="85">
                  <c:v>123.11557788944725</c:v>
                </c:pt>
                <c:pt idx="86">
                  <c:v>123.69914086561842</c:v>
                </c:pt>
                <c:pt idx="87">
                  <c:v>124.02334251904685</c:v>
                </c:pt>
                <c:pt idx="88">
                  <c:v>124.76900632193224</c:v>
                </c:pt>
                <c:pt idx="89">
                  <c:v>124.83384665261794</c:v>
                </c:pt>
                <c:pt idx="90">
                  <c:v>125.10941805803211</c:v>
                </c:pt>
                <c:pt idx="91">
                  <c:v>125.336359215432</c:v>
                </c:pt>
                <c:pt idx="92">
                  <c:v>125.35256929810342</c:v>
                </c:pt>
                <c:pt idx="93">
                  <c:v>126.37380450640299</c:v>
                </c:pt>
                <c:pt idx="94">
                  <c:v>126.48727508510294</c:v>
                </c:pt>
                <c:pt idx="95">
                  <c:v>126.60074566380288</c:v>
                </c:pt>
                <c:pt idx="96">
                  <c:v>127.33019938401686</c:v>
                </c:pt>
                <c:pt idx="97">
                  <c:v>127.89755227751662</c:v>
                </c:pt>
                <c:pt idx="98">
                  <c:v>128.31901442697358</c:v>
                </c:pt>
                <c:pt idx="99">
                  <c:v>128.27038417895932</c:v>
                </c:pt>
                <c:pt idx="100">
                  <c:v>128.20554384827363</c:v>
                </c:pt>
                <c:pt idx="101">
                  <c:v>128.10828335224511</c:v>
                </c:pt>
                <c:pt idx="102">
                  <c:v>128.23796401361648</c:v>
                </c:pt>
                <c:pt idx="103">
                  <c:v>128.41627492300211</c:v>
                </c:pt>
                <c:pt idx="104">
                  <c:v>129.22677905657318</c:v>
                </c:pt>
                <c:pt idx="105">
                  <c:v>130.11833360350138</c:v>
                </c:pt>
                <c:pt idx="106">
                  <c:v>129.94002269411573</c:v>
                </c:pt>
                <c:pt idx="107">
                  <c:v>130.37769492624415</c:v>
                </c:pt>
                <c:pt idx="108">
                  <c:v>131.28545955584374</c:v>
                </c:pt>
                <c:pt idx="109">
                  <c:v>131.52861079591506</c:v>
                </c:pt>
                <c:pt idx="110">
                  <c:v>132.03112335872913</c:v>
                </c:pt>
                <c:pt idx="111">
                  <c:v>132.51742583887179</c:v>
                </c:pt>
                <c:pt idx="112">
                  <c:v>132.87404765764305</c:v>
                </c:pt>
                <c:pt idx="113">
                  <c:v>132.98751823634302</c:v>
                </c:pt>
                <c:pt idx="114">
                  <c:v>134.05738369265686</c:v>
                </c:pt>
                <c:pt idx="115">
                  <c:v>134.54368617279948</c:v>
                </c:pt>
                <c:pt idx="116">
                  <c:v>136.13227427459881</c:v>
                </c:pt>
                <c:pt idx="117">
                  <c:v>137.94780353379801</c:v>
                </c:pt>
                <c:pt idx="118">
                  <c:v>138.64483708866914</c:v>
                </c:pt>
                <c:pt idx="119">
                  <c:v>139.73091262765439</c:v>
                </c:pt>
                <c:pt idx="120">
                  <c:v>141.40055114281085</c:v>
                </c:pt>
                <c:pt idx="121">
                  <c:v>141.80580320959638</c:v>
                </c:pt>
                <c:pt idx="122">
                  <c:v>144.44804668503809</c:v>
                </c:pt>
                <c:pt idx="123">
                  <c:v>146.45809693629437</c:v>
                </c:pt>
                <c:pt idx="124">
                  <c:v>148.20878586480794</c:v>
                </c:pt>
                <c:pt idx="125">
                  <c:v>149.60285297455019</c:v>
                </c:pt>
                <c:pt idx="126">
                  <c:v>151.66153347382073</c:v>
                </c:pt>
                <c:pt idx="127">
                  <c:v>153.49327281569137</c:v>
                </c:pt>
                <c:pt idx="128">
                  <c:v>154.82249959474794</c:v>
                </c:pt>
                <c:pt idx="129">
                  <c:v>155.61679364564759</c:v>
                </c:pt>
                <c:pt idx="130">
                  <c:v>157.14054141676124</c:v>
                </c:pt>
                <c:pt idx="131">
                  <c:v>157.5782136488896</c:v>
                </c:pt>
                <c:pt idx="132">
                  <c:v>158.85881017993194</c:v>
                </c:pt>
                <c:pt idx="133">
                  <c:v>158.74533960123199</c:v>
                </c:pt>
                <c:pt idx="134">
                  <c:v>160.47981844707408</c:v>
                </c:pt>
                <c:pt idx="135">
                  <c:v>160.96612092721674</c:v>
                </c:pt>
                <c:pt idx="136">
                  <c:v>161.14443183660237</c:v>
                </c:pt>
                <c:pt idx="137">
                  <c:v>160.90128059653105</c:v>
                </c:pt>
                <c:pt idx="138">
                  <c:v>161.46863349003081</c:v>
                </c:pt>
                <c:pt idx="139">
                  <c:v>161.64694439941644</c:v>
                </c:pt>
                <c:pt idx="140">
                  <c:v>162.7330199384017</c:v>
                </c:pt>
                <c:pt idx="141">
                  <c:v>163.46247365861569</c:v>
                </c:pt>
                <c:pt idx="142">
                  <c:v>164.67822985897229</c:v>
                </c:pt>
                <c:pt idx="143">
                  <c:v>163.78667531204411</c:v>
                </c:pt>
                <c:pt idx="144">
                  <c:v>164.88896093370076</c:v>
                </c:pt>
                <c:pt idx="145">
                  <c:v>165.86156589398607</c:v>
                </c:pt>
                <c:pt idx="146">
                  <c:v>166.47754903550009</c:v>
                </c:pt>
                <c:pt idx="147">
                  <c:v>167.35289349975685</c:v>
                </c:pt>
                <c:pt idx="148">
                  <c:v>167.80677581455666</c:v>
                </c:pt>
                <c:pt idx="149">
                  <c:v>167.64467498784245</c:v>
                </c:pt>
                <c:pt idx="150">
                  <c:v>168.89285135354191</c:v>
                </c:pt>
                <c:pt idx="151">
                  <c:v>169.31431350299889</c:v>
                </c:pt>
                <c:pt idx="152">
                  <c:v>169.46020424704167</c:v>
                </c:pt>
                <c:pt idx="153">
                  <c:v>171.11363267952669</c:v>
                </c:pt>
                <c:pt idx="154">
                  <c:v>171.55130491165505</c:v>
                </c:pt>
                <c:pt idx="155">
                  <c:v>171.21089317555521</c:v>
                </c:pt>
                <c:pt idx="156">
                  <c:v>173.02642243475441</c:v>
                </c:pt>
                <c:pt idx="157">
                  <c:v>173.70724590695411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17-40E1-89E2-9DC3E2DFB4E1}"/>
            </c:ext>
          </c:extLst>
        </c:ser>
        <c:ser>
          <c:idx val="2"/>
          <c:order val="2"/>
          <c:tx>
            <c:strRef>
              <c:f>'Parámetros y resultados'!$BA$6</c:f>
              <c:strCache>
                <c:ptCount val="1"/>
                <c:pt idx="0">
                  <c:v>IPP-Industria Gral</c:v>
                </c:pt>
              </c:strCache>
            </c:strRef>
          </c:tx>
          <c:spPr>
            <a:ln w="158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resultados'!$BA$7:$BA$164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102.16937008657578</c:v>
                </c:pt>
                <c:pt idx="2">
                  <c:v>102.42810229873621</c:v>
                </c:pt>
                <c:pt idx="3">
                  <c:v>100.37814707931139</c:v>
                </c:pt>
                <c:pt idx="4">
                  <c:v>99.213852124589522</c:v>
                </c:pt>
                <c:pt idx="5">
                  <c:v>95.621454871131462</c:v>
                </c:pt>
                <c:pt idx="6">
                  <c:v>96.178724251169285</c:v>
                </c:pt>
                <c:pt idx="7">
                  <c:v>94.815404517862476</c:v>
                </c:pt>
                <c:pt idx="8">
                  <c:v>98.3580455766743</c:v>
                </c:pt>
                <c:pt idx="9">
                  <c:v>98.746143894914923</c:v>
                </c:pt>
                <c:pt idx="10">
                  <c:v>96.069260622947567</c:v>
                </c:pt>
                <c:pt idx="11">
                  <c:v>98.208776992735608</c:v>
                </c:pt>
                <c:pt idx="12">
                  <c:v>98.945168673499865</c:v>
                </c:pt>
                <c:pt idx="13">
                  <c:v>99.283510797094237</c:v>
                </c:pt>
                <c:pt idx="14">
                  <c:v>96.437456463329681</c:v>
                </c:pt>
                <c:pt idx="15">
                  <c:v>92.646034431286694</c:v>
                </c:pt>
                <c:pt idx="16">
                  <c:v>92.924669121305598</c:v>
                </c:pt>
                <c:pt idx="17">
                  <c:v>92.546522041994223</c:v>
                </c:pt>
                <c:pt idx="18">
                  <c:v>91.81013036122998</c:v>
                </c:pt>
                <c:pt idx="19">
                  <c:v>93.979500447805748</c:v>
                </c:pt>
                <c:pt idx="20">
                  <c:v>93.800378147079329</c:v>
                </c:pt>
                <c:pt idx="21">
                  <c:v>94.029256642451983</c:v>
                </c:pt>
                <c:pt idx="22">
                  <c:v>93.899890536371771</c:v>
                </c:pt>
                <c:pt idx="23">
                  <c:v>95.502040003980511</c:v>
                </c:pt>
                <c:pt idx="24">
                  <c:v>96.248382923674001</c:v>
                </c:pt>
                <c:pt idx="25">
                  <c:v>95.999601950442838</c:v>
                </c:pt>
                <c:pt idx="26">
                  <c:v>93.19335257239527</c:v>
                </c:pt>
                <c:pt idx="27">
                  <c:v>93.203303811324517</c:v>
                </c:pt>
                <c:pt idx="28">
                  <c:v>94.815404517862476</c:v>
                </c:pt>
                <c:pt idx="29">
                  <c:v>94.138720270673687</c:v>
                </c:pt>
                <c:pt idx="30">
                  <c:v>96.566822569409908</c:v>
                </c:pt>
                <c:pt idx="31">
                  <c:v>96.427505224400448</c:v>
                </c:pt>
                <c:pt idx="32">
                  <c:v>95.750820977211674</c:v>
                </c:pt>
                <c:pt idx="33">
                  <c:v>94.258135137824667</c:v>
                </c:pt>
                <c:pt idx="34">
                  <c:v>93.949646731018007</c:v>
                </c:pt>
                <c:pt idx="35">
                  <c:v>92.39725345805553</c:v>
                </c:pt>
                <c:pt idx="36">
                  <c:v>88.914319832819189</c:v>
                </c:pt>
                <c:pt idx="37">
                  <c:v>87.929147178823769</c:v>
                </c:pt>
                <c:pt idx="38">
                  <c:v>89.809931336451385</c:v>
                </c:pt>
                <c:pt idx="39">
                  <c:v>91.252860981192157</c:v>
                </c:pt>
                <c:pt idx="40">
                  <c:v>93.253060005970738</c:v>
                </c:pt>
                <c:pt idx="41">
                  <c:v>91.213056025475169</c:v>
                </c:pt>
                <c:pt idx="42">
                  <c:v>88.695392576375752</c:v>
                </c:pt>
                <c:pt idx="43">
                  <c:v>86.26729027763956</c:v>
                </c:pt>
                <c:pt idx="44">
                  <c:v>87.600756294158629</c:v>
                </c:pt>
                <c:pt idx="45">
                  <c:v>87.481341427007663</c:v>
                </c:pt>
                <c:pt idx="46">
                  <c:v>84.665140810030849</c:v>
                </c:pt>
                <c:pt idx="47">
                  <c:v>82.535575679172055</c:v>
                </c:pt>
                <c:pt idx="48">
                  <c:v>82.008160015921987</c:v>
                </c:pt>
                <c:pt idx="49">
                  <c:v>82.863966563837195</c:v>
                </c:pt>
                <c:pt idx="50">
                  <c:v>84.874116827545038</c:v>
                </c:pt>
                <c:pt idx="51">
                  <c:v>84.963677977908247</c:v>
                </c:pt>
                <c:pt idx="52">
                  <c:v>84.615384615384627</c:v>
                </c:pt>
                <c:pt idx="53">
                  <c:v>83.749626828540158</c:v>
                </c:pt>
                <c:pt idx="54">
                  <c:v>84.983580455766756</c:v>
                </c:pt>
                <c:pt idx="55">
                  <c:v>84.257140013931746</c:v>
                </c:pt>
                <c:pt idx="56">
                  <c:v>83.918797890337345</c:v>
                </c:pt>
                <c:pt idx="57">
                  <c:v>84.048163996417557</c:v>
                </c:pt>
                <c:pt idx="58">
                  <c:v>89.192954522838093</c:v>
                </c:pt>
                <c:pt idx="59">
                  <c:v>99.283510797094237</c:v>
                </c:pt>
                <c:pt idx="60">
                  <c:v>91.849935316946969</c:v>
                </c:pt>
                <c:pt idx="61">
                  <c:v>91.55139814906957</c:v>
                </c:pt>
                <c:pt idx="62">
                  <c:v>92.198228679470603</c:v>
                </c:pt>
                <c:pt idx="63">
                  <c:v>91.183202308687427</c:v>
                </c:pt>
                <c:pt idx="64">
                  <c:v>91.820081600159227</c:v>
                </c:pt>
                <c:pt idx="65">
                  <c:v>91.81013036122998</c:v>
                </c:pt>
                <c:pt idx="66">
                  <c:v>93.342621156333962</c:v>
                </c:pt>
                <c:pt idx="67">
                  <c:v>95.372673897900299</c:v>
                </c:pt>
                <c:pt idx="68">
                  <c:v>94.815404517862476</c:v>
                </c:pt>
                <c:pt idx="69">
                  <c:v>97.163896905164705</c:v>
                </c:pt>
                <c:pt idx="70">
                  <c:v>98.188874514877114</c:v>
                </c:pt>
                <c:pt idx="71">
                  <c:v>98.596875310976216</c:v>
                </c:pt>
                <c:pt idx="72">
                  <c:v>97.95999601950443</c:v>
                </c:pt>
                <c:pt idx="73">
                  <c:v>97.183799383023185</c:v>
                </c:pt>
                <c:pt idx="74">
                  <c:v>96.626530002985362</c:v>
                </c:pt>
                <c:pt idx="75">
                  <c:v>96.835506020499565</c:v>
                </c:pt>
                <c:pt idx="76">
                  <c:v>99.293462036023499</c:v>
                </c:pt>
                <c:pt idx="77">
                  <c:v>101.13444123793411</c:v>
                </c:pt>
                <c:pt idx="78">
                  <c:v>98.278435665240337</c:v>
                </c:pt>
                <c:pt idx="79">
                  <c:v>96.865359737287307</c:v>
                </c:pt>
                <c:pt idx="80">
                  <c:v>99.233754602448016</c:v>
                </c:pt>
                <c:pt idx="81">
                  <c:v>100.08956115036322</c:v>
                </c:pt>
                <c:pt idx="82">
                  <c:v>99.850731416061308</c:v>
                </c:pt>
                <c:pt idx="83">
                  <c:v>99.532291770325415</c:v>
                </c:pt>
                <c:pt idx="84">
                  <c:v>97.79082495770723</c:v>
                </c:pt>
                <c:pt idx="85">
                  <c:v>98.517265399542254</c:v>
                </c:pt>
                <c:pt idx="86">
                  <c:v>100.55726938003782</c:v>
                </c:pt>
                <c:pt idx="87">
                  <c:v>100.43785451288687</c:v>
                </c:pt>
                <c:pt idx="88">
                  <c:v>100.42790327395761</c:v>
                </c:pt>
                <c:pt idx="89">
                  <c:v>99.482535575679179</c:v>
                </c:pt>
                <c:pt idx="90">
                  <c:v>99.562145487113156</c:v>
                </c:pt>
                <c:pt idx="91">
                  <c:v>98.835705045278132</c:v>
                </c:pt>
                <c:pt idx="92">
                  <c:v>99.502438053537674</c:v>
                </c:pt>
                <c:pt idx="93">
                  <c:v>99.820877699273566</c:v>
                </c:pt>
                <c:pt idx="94">
                  <c:v>104.80644840282616</c:v>
                </c:pt>
                <c:pt idx="95">
                  <c:v>105.6224499950244</c:v>
                </c:pt>
                <c:pt idx="96">
                  <c:v>104.91591203104788</c:v>
                </c:pt>
                <c:pt idx="97">
                  <c:v>103.69190964275052</c:v>
                </c:pt>
                <c:pt idx="98">
                  <c:v>102.34849238730222</c:v>
                </c:pt>
                <c:pt idx="99">
                  <c:v>102.20917504229277</c:v>
                </c:pt>
                <c:pt idx="100">
                  <c:v>101.33346601651907</c:v>
                </c:pt>
                <c:pt idx="101">
                  <c:v>103.56254353667032</c:v>
                </c:pt>
                <c:pt idx="102">
                  <c:v>108.01074733804359</c:v>
                </c:pt>
                <c:pt idx="103">
                  <c:v>109.82187282316649</c:v>
                </c:pt>
                <c:pt idx="104">
                  <c:v>110.76724052144493</c:v>
                </c:pt>
                <c:pt idx="105">
                  <c:v>112.60821972335555</c:v>
                </c:pt>
                <c:pt idx="106">
                  <c:v>113.30480644840284</c:v>
                </c:pt>
                <c:pt idx="107">
                  <c:v>116.40959299432781</c:v>
                </c:pt>
                <c:pt idx="108">
                  <c:v>117.72315653298837</c:v>
                </c:pt>
                <c:pt idx="109">
                  <c:v>121.88277440541349</c:v>
                </c:pt>
                <c:pt idx="110">
                  <c:v>126.97780873718779</c:v>
                </c:pt>
                <c:pt idx="111">
                  <c:v>128.18190864762664</c:v>
                </c:pt>
                <c:pt idx="112">
                  <c:v>136.19265598567023</c:v>
                </c:pt>
                <c:pt idx="113">
                  <c:v>135.04826350880685</c:v>
                </c:pt>
                <c:pt idx="114">
                  <c:v>137.56592695790627</c:v>
                </c:pt>
                <c:pt idx="115">
                  <c:v>141.30759279530304</c:v>
                </c:pt>
                <c:pt idx="116">
                  <c:v>141.03890934421335</c:v>
                </c:pt>
                <c:pt idx="117">
                  <c:v>148.52224101900688</c:v>
                </c:pt>
                <c:pt idx="118">
                  <c:v>148.69141208080404</c:v>
                </c:pt>
                <c:pt idx="119">
                  <c:v>153.10976216538961</c:v>
                </c:pt>
                <c:pt idx="120">
                  <c:v>153.22917703254055</c:v>
                </c:pt>
                <c:pt idx="121">
                  <c:v>157.05045278137129</c:v>
                </c:pt>
                <c:pt idx="122">
                  <c:v>158.55308985968753</c:v>
                </c:pt>
                <c:pt idx="123">
                  <c:v>161.8270474674097</c:v>
                </c:pt>
                <c:pt idx="124">
                  <c:v>162.86197631605134</c:v>
                </c:pt>
                <c:pt idx="125">
                  <c:v>164.71290675689124</c:v>
                </c:pt>
                <c:pt idx="126">
                  <c:v>166.50412976415564</c:v>
                </c:pt>
                <c:pt idx="127">
                  <c:v>165.62842073838192</c:v>
                </c:pt>
                <c:pt idx="128">
                  <c:v>165.40949348193851</c:v>
                </c:pt>
                <c:pt idx="129">
                  <c:v>168.88247586824562</c:v>
                </c:pt>
                <c:pt idx="130">
                  <c:v>168.81281719574085</c:v>
                </c:pt>
                <c:pt idx="131">
                  <c:v>157.75699074534782</c:v>
                </c:pt>
                <c:pt idx="132">
                  <c:v>157.8366006567818</c:v>
                </c:pt>
                <c:pt idx="133">
                  <c:v>154.55269181013037</c:v>
                </c:pt>
                <c:pt idx="134">
                  <c:v>155.56771818091354</c:v>
                </c:pt>
                <c:pt idx="135">
                  <c:v>154.9208876505125</c:v>
                </c:pt>
                <c:pt idx="136">
                  <c:v>148.19385013434172</c:v>
                </c:pt>
                <c:pt idx="137">
                  <c:v>149.08946163797393</c:v>
                </c:pt>
                <c:pt idx="138">
                  <c:v>151.26878296347894</c:v>
                </c:pt>
                <c:pt idx="139">
                  <c:v>154.5626430490596</c:v>
                </c:pt>
                <c:pt idx="140">
                  <c:v>157.51816101104589</c:v>
                </c:pt>
                <c:pt idx="141">
                  <c:v>159.10040800079611</c:v>
                </c:pt>
                <c:pt idx="142">
                  <c:v>157.42859986068265</c:v>
                </c:pt>
                <c:pt idx="143">
                  <c:v>158.46352870932432</c:v>
                </c:pt>
                <c:pt idx="144">
                  <c:v>159.78704348691411</c:v>
                </c:pt>
                <c:pt idx="145">
                  <c:v>164.45417454473082</c:v>
                </c:pt>
                <c:pt idx="146">
                  <c:v>169.3103791422032</c:v>
                </c:pt>
                <c:pt idx="147">
                  <c:v>174.45516966862377</c:v>
                </c:pt>
                <c:pt idx="148">
                  <c:v>175.65926957906262</c:v>
                </c:pt>
                <c:pt idx="149">
                  <c:v>172.87292267887352</c:v>
                </c:pt>
                <c:pt idx="150">
                  <c:v>173.14160612996318</c:v>
                </c:pt>
                <c:pt idx="151">
                  <c:v>168.42471887750025</c:v>
                </c:pt>
                <c:pt idx="152">
                  <c:v>170.37516170763263</c:v>
                </c:pt>
                <c:pt idx="153">
                  <c:v>175.8980993133645</c:v>
                </c:pt>
                <c:pt idx="154">
                  <c:v>175.83839187978901</c:v>
                </c:pt>
                <c:pt idx="155">
                  <c:v>176.13692904766646</c:v>
                </c:pt>
                <c:pt idx="156">
                  <c:v>180.09752214150663</c:v>
                </c:pt>
                <c:pt idx="157">
                  <c:v>178.62473877997812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17-40E1-89E2-9DC3E2DFB4E1}"/>
            </c:ext>
          </c:extLst>
        </c:ser>
        <c:ser>
          <c:idx val="3"/>
          <c:order val="3"/>
          <c:tx>
            <c:strRef>
              <c:f>'Parámetros y resultados'!$BB$6</c:f>
              <c:strCache>
                <c:ptCount val="1"/>
                <c:pt idx="0">
                  <c:v>IPP-Minería</c:v>
                </c:pt>
              </c:strCache>
            </c:strRef>
          </c:tx>
          <c:spPr>
            <a:ln w="15875" cap="rnd">
              <a:solidFill>
                <a:schemeClr val="tx2">
                  <a:lumMod val="40000"/>
                  <a:lumOff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resultados'!$BB$7:$BB$164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104.03530895334174</c:v>
                </c:pt>
                <c:pt idx="2">
                  <c:v>104.66582597730138</c:v>
                </c:pt>
                <c:pt idx="3">
                  <c:v>102.27826817990753</c:v>
                </c:pt>
                <c:pt idx="4">
                  <c:v>98.385876418663301</c:v>
                </c:pt>
                <c:pt idx="5">
                  <c:v>92.719630096679282</c:v>
                </c:pt>
                <c:pt idx="6">
                  <c:v>94.291719209751989</c:v>
                </c:pt>
                <c:pt idx="7">
                  <c:v>92.635561160151326</c:v>
                </c:pt>
                <c:pt idx="8">
                  <c:v>98.915510718789406</c:v>
                </c:pt>
                <c:pt idx="9">
                  <c:v>99.285414039512403</c:v>
                </c:pt>
                <c:pt idx="10">
                  <c:v>95.208070617906685</c:v>
                </c:pt>
                <c:pt idx="11">
                  <c:v>98.217738545607389</c:v>
                </c:pt>
                <c:pt idx="12">
                  <c:v>99.495586380832279</c:v>
                </c:pt>
                <c:pt idx="13">
                  <c:v>99.88230348886087</c:v>
                </c:pt>
                <c:pt idx="14">
                  <c:v>95.098781000420345</c:v>
                </c:pt>
                <c:pt idx="15">
                  <c:v>89.718369062631353</c:v>
                </c:pt>
                <c:pt idx="16">
                  <c:v>89.836065573770483</c:v>
                </c:pt>
                <c:pt idx="17">
                  <c:v>87.540983606557376</c:v>
                </c:pt>
                <c:pt idx="18">
                  <c:v>86.313577133249268</c:v>
                </c:pt>
                <c:pt idx="19">
                  <c:v>89.726775956284158</c:v>
                </c:pt>
                <c:pt idx="20">
                  <c:v>89.508196721311478</c:v>
                </c:pt>
                <c:pt idx="21">
                  <c:v>89.68474148802018</c:v>
                </c:pt>
                <c:pt idx="22">
                  <c:v>88.50777637662884</c:v>
                </c:pt>
                <c:pt idx="23">
                  <c:v>90.348886086590994</c:v>
                </c:pt>
                <c:pt idx="24">
                  <c:v>91.424968474148798</c:v>
                </c:pt>
                <c:pt idx="25">
                  <c:v>90.088272383354351</c:v>
                </c:pt>
                <c:pt idx="26">
                  <c:v>84.665825977301381</c:v>
                </c:pt>
                <c:pt idx="27">
                  <c:v>84.733081126523757</c:v>
                </c:pt>
                <c:pt idx="28">
                  <c:v>87.162673392181588</c:v>
                </c:pt>
                <c:pt idx="29">
                  <c:v>86.078184110970994</c:v>
                </c:pt>
                <c:pt idx="30">
                  <c:v>89.491382934005884</c:v>
                </c:pt>
                <c:pt idx="31">
                  <c:v>88.532997057587224</c:v>
                </c:pt>
                <c:pt idx="32">
                  <c:v>87.002942412778467</c:v>
                </c:pt>
                <c:pt idx="33">
                  <c:v>84.951660361496423</c:v>
                </c:pt>
                <c:pt idx="34">
                  <c:v>84.068936527952914</c:v>
                </c:pt>
                <c:pt idx="35">
                  <c:v>80.992013451029848</c:v>
                </c:pt>
                <c:pt idx="36">
                  <c:v>74.224464060529641</c:v>
                </c:pt>
                <c:pt idx="37">
                  <c:v>72.677595628415304</c:v>
                </c:pt>
                <c:pt idx="38">
                  <c:v>75.039932744850773</c:v>
                </c:pt>
                <c:pt idx="39">
                  <c:v>75.931063472047072</c:v>
                </c:pt>
                <c:pt idx="40">
                  <c:v>79.184531315678854</c:v>
                </c:pt>
                <c:pt idx="41">
                  <c:v>73.905002101723412</c:v>
                </c:pt>
                <c:pt idx="42">
                  <c:v>69.37368642286674</c:v>
                </c:pt>
                <c:pt idx="43">
                  <c:v>65.632618747372845</c:v>
                </c:pt>
                <c:pt idx="44">
                  <c:v>66.952501050861699</c:v>
                </c:pt>
                <c:pt idx="45">
                  <c:v>66.927280369903315</c:v>
                </c:pt>
                <c:pt idx="46">
                  <c:v>62.084909625893225</c:v>
                </c:pt>
                <c:pt idx="47">
                  <c:v>59.840269020596892</c:v>
                </c:pt>
                <c:pt idx="48">
                  <c:v>58.520386717108032</c:v>
                </c:pt>
                <c:pt idx="49">
                  <c:v>60.176544766708695</c:v>
                </c:pt>
                <c:pt idx="50">
                  <c:v>64.186633039092044</c:v>
                </c:pt>
                <c:pt idx="51">
                  <c:v>63.41319882303489</c:v>
                </c:pt>
                <c:pt idx="52">
                  <c:v>62.328709541824288</c:v>
                </c:pt>
                <c:pt idx="53">
                  <c:v>61.345102984447244</c:v>
                </c:pt>
                <c:pt idx="54">
                  <c:v>63.850357292980242</c:v>
                </c:pt>
                <c:pt idx="55">
                  <c:v>63.127364438839848</c:v>
                </c:pt>
                <c:pt idx="56">
                  <c:v>62.12694409415721</c:v>
                </c:pt>
                <c:pt idx="57">
                  <c:v>62.917192097519973</c:v>
                </c:pt>
                <c:pt idx="58">
                  <c:v>70.895334174022693</c:v>
                </c:pt>
                <c:pt idx="59">
                  <c:v>99.88230348886087</c:v>
                </c:pt>
                <c:pt idx="60">
                  <c:v>74.762505254308536</c:v>
                </c:pt>
                <c:pt idx="61">
                  <c:v>74.409415720891133</c:v>
                </c:pt>
                <c:pt idx="62">
                  <c:v>74.88860865910047</c:v>
                </c:pt>
                <c:pt idx="63">
                  <c:v>72.837326607818412</c:v>
                </c:pt>
                <c:pt idx="64">
                  <c:v>73.139974779319033</c:v>
                </c:pt>
                <c:pt idx="65">
                  <c:v>73.316519546027735</c:v>
                </c:pt>
                <c:pt idx="66">
                  <c:v>75.931063472047072</c:v>
                </c:pt>
                <c:pt idx="67">
                  <c:v>79.840269020596892</c:v>
                </c:pt>
                <c:pt idx="68">
                  <c:v>78.965952080706188</c:v>
                </c:pt>
                <c:pt idx="69">
                  <c:v>81.90836485918453</c:v>
                </c:pt>
                <c:pt idx="70">
                  <c:v>83.10214375788145</c:v>
                </c:pt>
                <c:pt idx="71">
                  <c:v>83.236654056326188</c:v>
                </c:pt>
                <c:pt idx="72">
                  <c:v>82.480033627574613</c:v>
                </c:pt>
                <c:pt idx="73">
                  <c:v>80.992013451029848</c:v>
                </c:pt>
                <c:pt idx="74">
                  <c:v>79.739386296763342</c:v>
                </c:pt>
                <c:pt idx="75">
                  <c:v>80.050441361916768</c:v>
                </c:pt>
                <c:pt idx="76">
                  <c:v>83.32072299285413</c:v>
                </c:pt>
                <c:pt idx="77">
                  <c:v>86.069777217318205</c:v>
                </c:pt>
                <c:pt idx="78">
                  <c:v>80.765027322404364</c:v>
                </c:pt>
                <c:pt idx="79">
                  <c:v>78.108448928121049</c:v>
                </c:pt>
                <c:pt idx="80">
                  <c:v>81.050861706599406</c:v>
                </c:pt>
                <c:pt idx="81">
                  <c:v>83.060109289617472</c:v>
                </c:pt>
                <c:pt idx="82">
                  <c:v>82.698612862547293</c:v>
                </c:pt>
                <c:pt idx="83">
                  <c:v>82.791088692728039</c:v>
                </c:pt>
                <c:pt idx="84">
                  <c:v>80.11769651113913</c:v>
                </c:pt>
                <c:pt idx="85">
                  <c:v>81.832702816309379</c:v>
                </c:pt>
                <c:pt idx="86">
                  <c:v>85.052543085329972</c:v>
                </c:pt>
                <c:pt idx="87">
                  <c:v>84.741488020176533</c:v>
                </c:pt>
                <c:pt idx="88">
                  <c:v>82.168978562421174</c:v>
                </c:pt>
                <c:pt idx="89">
                  <c:v>80.84068936527953</c:v>
                </c:pt>
                <c:pt idx="90">
                  <c:v>81.580496006725525</c:v>
                </c:pt>
                <c:pt idx="91">
                  <c:v>81.479613282891975</c:v>
                </c:pt>
                <c:pt idx="92">
                  <c:v>82.606137032366547</c:v>
                </c:pt>
                <c:pt idx="93">
                  <c:v>82.362337116435469</c:v>
                </c:pt>
                <c:pt idx="94">
                  <c:v>89.861286254728881</c:v>
                </c:pt>
                <c:pt idx="95">
                  <c:v>91.029844472467431</c:v>
                </c:pt>
                <c:pt idx="96">
                  <c:v>89.079445145018909</c:v>
                </c:pt>
                <c:pt idx="97">
                  <c:v>86.834804539722583</c:v>
                </c:pt>
                <c:pt idx="98">
                  <c:v>83.94283312316098</c:v>
                </c:pt>
                <c:pt idx="99">
                  <c:v>83.564522908785207</c:v>
                </c:pt>
                <c:pt idx="100">
                  <c:v>83.421605716687679</c:v>
                </c:pt>
                <c:pt idx="101">
                  <c:v>87.583018074821368</c:v>
                </c:pt>
                <c:pt idx="102">
                  <c:v>94.955863808322832</c:v>
                </c:pt>
                <c:pt idx="103">
                  <c:v>97.85624211853721</c:v>
                </c:pt>
                <c:pt idx="104">
                  <c:v>99.134089953762086</c:v>
                </c:pt>
                <c:pt idx="105">
                  <c:v>101.56368221941992</c:v>
                </c:pt>
                <c:pt idx="106">
                  <c:v>103.0348886086591</c:v>
                </c:pt>
                <c:pt idx="107">
                  <c:v>107.92770071458595</c:v>
                </c:pt>
                <c:pt idx="108">
                  <c:v>109.68474148802017</c:v>
                </c:pt>
                <c:pt idx="109">
                  <c:v>115.89743589743591</c:v>
                </c:pt>
                <c:pt idx="110">
                  <c:v>123.06010928961749</c:v>
                </c:pt>
                <c:pt idx="111">
                  <c:v>124.50609499789826</c:v>
                </c:pt>
                <c:pt idx="112">
                  <c:v>136.41866330390923</c:v>
                </c:pt>
                <c:pt idx="113">
                  <c:v>133.06431273644387</c:v>
                </c:pt>
                <c:pt idx="114">
                  <c:v>135.33417402269862</c:v>
                </c:pt>
                <c:pt idx="115">
                  <c:v>139.8234552332913</c:v>
                </c:pt>
                <c:pt idx="116">
                  <c:v>138.64649012189994</c:v>
                </c:pt>
                <c:pt idx="117">
                  <c:v>149.41572089113072</c:v>
                </c:pt>
                <c:pt idx="118">
                  <c:v>147.90248003362757</c:v>
                </c:pt>
                <c:pt idx="119">
                  <c:v>153.27448507776376</c:v>
                </c:pt>
                <c:pt idx="120">
                  <c:v>152.67759562841533</c:v>
                </c:pt>
                <c:pt idx="121">
                  <c:v>158.16729718369061</c:v>
                </c:pt>
                <c:pt idx="122">
                  <c:v>159.02480033627572</c:v>
                </c:pt>
                <c:pt idx="123">
                  <c:v>161.47120638923917</c:v>
                </c:pt>
                <c:pt idx="124">
                  <c:v>161.0928961748634</c:v>
                </c:pt>
                <c:pt idx="125">
                  <c:v>162.76586801176967</c:v>
                </c:pt>
                <c:pt idx="126">
                  <c:v>160.52963430012611</c:v>
                </c:pt>
                <c:pt idx="127">
                  <c:v>159.6469104665826</c:v>
                </c:pt>
                <c:pt idx="128">
                  <c:v>158.20933165195459</c:v>
                </c:pt>
                <c:pt idx="129">
                  <c:v>161.13493064312735</c:v>
                </c:pt>
                <c:pt idx="130">
                  <c:v>163.12736443883983</c:v>
                </c:pt>
                <c:pt idx="131">
                  <c:v>145.80916351408155</c:v>
                </c:pt>
                <c:pt idx="132">
                  <c:v>147.5241698192518</c:v>
                </c:pt>
                <c:pt idx="133">
                  <c:v>142.74905422446406</c:v>
                </c:pt>
                <c:pt idx="134">
                  <c:v>145.06935687263555</c:v>
                </c:pt>
                <c:pt idx="135">
                  <c:v>143.61496427070196</c:v>
                </c:pt>
                <c:pt idx="136">
                  <c:v>134.08995376208489</c:v>
                </c:pt>
                <c:pt idx="137">
                  <c:v>136.13282891971417</c:v>
                </c:pt>
                <c:pt idx="138">
                  <c:v>139.18453131567884</c:v>
                </c:pt>
                <c:pt idx="139">
                  <c:v>143.49726775956285</c:v>
                </c:pt>
                <c:pt idx="140">
                  <c:v>146.84321143337536</c:v>
                </c:pt>
                <c:pt idx="141">
                  <c:v>148.04539722572508</c:v>
                </c:pt>
                <c:pt idx="142">
                  <c:v>146.00252206809583</c:v>
                </c:pt>
                <c:pt idx="143">
                  <c:v>147.86044556536359</c:v>
                </c:pt>
                <c:pt idx="144">
                  <c:v>148.39848675914251</c:v>
                </c:pt>
                <c:pt idx="145">
                  <c:v>154.67843631778058</c:v>
                </c:pt>
                <c:pt idx="146">
                  <c:v>162.00084068936528</c:v>
                </c:pt>
                <c:pt idx="147">
                  <c:v>172.76166456494323</c:v>
                </c:pt>
                <c:pt idx="148">
                  <c:v>176.0403530895334</c:v>
                </c:pt>
                <c:pt idx="149">
                  <c:v>169.4745691467003</c:v>
                </c:pt>
                <c:pt idx="150">
                  <c:v>166.6078184110971</c:v>
                </c:pt>
                <c:pt idx="151">
                  <c:v>158.29340058848254</c:v>
                </c:pt>
                <c:pt idx="152">
                  <c:v>162.25304749894914</c:v>
                </c:pt>
                <c:pt idx="153">
                  <c:v>168.92812105926859</c:v>
                </c:pt>
                <c:pt idx="154">
                  <c:v>167.00294241277848</c:v>
                </c:pt>
                <c:pt idx="155">
                  <c:v>166.45649432534677</c:v>
                </c:pt>
                <c:pt idx="156">
                  <c:v>170.73560319461959</c:v>
                </c:pt>
                <c:pt idx="157">
                  <c:v>169.35687263556113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17-40E1-89E2-9DC3E2DFB4E1}"/>
            </c:ext>
          </c:extLst>
        </c:ser>
        <c:ser>
          <c:idx val="4"/>
          <c:order val="4"/>
          <c:tx>
            <c:strRef>
              <c:f>'Parámetros y resultados'!$BC$6</c:f>
              <c:strCache>
                <c:ptCount val="1"/>
                <c:pt idx="0">
                  <c:v>Precio Diesel en $/m3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resultados'!$BC$7:$BC$164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120.06693816159397</c:v>
                </c:pt>
                <c:pt idx="8">
                  <c:v>125.85430208192427</c:v>
                </c:pt>
                <c:pt idx="9">
                  <c:v>125.85430208192427</c:v>
                </c:pt>
                <c:pt idx="10">
                  <c:v>125.85430208192427</c:v>
                </c:pt>
                <c:pt idx="11">
                  <c:v>125.85430208192427</c:v>
                </c:pt>
                <c:pt idx="12">
                  <c:v>125.85430208192427</c:v>
                </c:pt>
                <c:pt idx="13">
                  <c:v>125.85430208192427</c:v>
                </c:pt>
                <c:pt idx="14">
                  <c:v>123.71737602199144</c:v>
                </c:pt>
                <c:pt idx="15">
                  <c:v>122.58164545601666</c:v>
                </c:pt>
                <c:pt idx="16">
                  <c:v>122.58164545601666</c:v>
                </c:pt>
                <c:pt idx="17">
                  <c:v>122.58164545601666</c:v>
                </c:pt>
                <c:pt idx="18">
                  <c:v>122.58164545601666</c:v>
                </c:pt>
                <c:pt idx="19">
                  <c:v>126.4515360275816</c:v>
                </c:pt>
                <c:pt idx="20">
                  <c:v>129.56422654278398</c:v>
                </c:pt>
                <c:pt idx="21">
                  <c:v>129.56422654278398</c:v>
                </c:pt>
                <c:pt idx="22">
                  <c:v>129.56422654278398</c:v>
                </c:pt>
                <c:pt idx="23">
                  <c:v>129.56422654278398</c:v>
                </c:pt>
                <c:pt idx="24">
                  <c:v>129.56422654278398</c:v>
                </c:pt>
                <c:pt idx="25">
                  <c:v>132.3119836708135</c:v>
                </c:pt>
                <c:pt idx="26">
                  <c:v>137.24038994965795</c:v>
                </c:pt>
                <c:pt idx="27">
                  <c:v>137.24038994965795</c:v>
                </c:pt>
                <c:pt idx="28">
                  <c:v>137.24038994965795</c:v>
                </c:pt>
                <c:pt idx="29">
                  <c:v>137.24038994965795</c:v>
                </c:pt>
                <c:pt idx="30">
                  <c:v>137.24038994965795</c:v>
                </c:pt>
                <c:pt idx="31">
                  <c:v>137.24038994965795</c:v>
                </c:pt>
                <c:pt idx="32">
                  <c:v>134.58850020298209</c:v>
                </c:pt>
                <c:pt idx="33">
                  <c:v>134.58850020298209</c:v>
                </c:pt>
                <c:pt idx="34">
                  <c:v>134.38380279295163</c:v>
                </c:pt>
                <c:pt idx="35">
                  <c:v>134.38380279295163</c:v>
                </c:pt>
                <c:pt idx="36">
                  <c:v>134.38380279295163</c:v>
                </c:pt>
                <c:pt idx="37">
                  <c:v>134.38380279295163</c:v>
                </c:pt>
                <c:pt idx="38">
                  <c:v>128.16329726476363</c:v>
                </c:pt>
                <c:pt idx="39">
                  <c:v>118.36866851324403</c:v>
                </c:pt>
                <c:pt idx="40">
                  <c:v>105.53082451294583</c:v>
                </c:pt>
                <c:pt idx="41">
                  <c:v>97.860599731520338</c:v>
                </c:pt>
                <c:pt idx="42">
                  <c:v>97.860599731520338</c:v>
                </c:pt>
                <c:pt idx="43">
                  <c:v>97.860599731520338</c:v>
                </c:pt>
                <c:pt idx="44">
                  <c:v>97.860599731520338</c:v>
                </c:pt>
                <c:pt idx="45">
                  <c:v>97.860599731520338</c:v>
                </c:pt>
                <c:pt idx="46">
                  <c:v>97.345533362193976</c:v>
                </c:pt>
                <c:pt idx="47">
                  <c:v>94.462901222712404</c:v>
                </c:pt>
                <c:pt idx="48">
                  <c:v>88.244639539432512</c:v>
                </c:pt>
                <c:pt idx="49">
                  <c:v>86.556717305920699</c:v>
                </c:pt>
                <c:pt idx="50">
                  <c:v>84.761752576219777</c:v>
                </c:pt>
                <c:pt idx="51">
                  <c:v>82.636438354471011</c:v>
                </c:pt>
                <c:pt idx="52">
                  <c:v>75.361892490202067</c:v>
                </c:pt>
                <c:pt idx="53">
                  <c:v>84.655738666321028</c:v>
                </c:pt>
                <c:pt idx="54">
                  <c:v>84.655738666321028</c:v>
                </c:pt>
                <c:pt idx="55">
                  <c:v>84.655738666321028</c:v>
                </c:pt>
                <c:pt idx="56">
                  <c:v>84.655738666321028</c:v>
                </c:pt>
                <c:pt idx="57">
                  <c:v>84.655738666321028</c:v>
                </c:pt>
                <c:pt idx="58">
                  <c:v>84.655738666321028</c:v>
                </c:pt>
                <c:pt idx="59">
                  <c:v>125.85430208192427</c:v>
                </c:pt>
                <c:pt idx="60">
                  <c:v>92.139090012157709</c:v>
                </c:pt>
                <c:pt idx="61">
                  <c:v>92.139090012157709</c:v>
                </c:pt>
                <c:pt idx="62">
                  <c:v>92.139090012157709</c:v>
                </c:pt>
                <c:pt idx="63">
                  <c:v>92.139090012157709</c:v>
                </c:pt>
                <c:pt idx="64">
                  <c:v>92.139090012157709</c:v>
                </c:pt>
                <c:pt idx="65">
                  <c:v>92.139090012157709</c:v>
                </c:pt>
                <c:pt idx="66">
                  <c:v>87.766357545769921</c:v>
                </c:pt>
                <c:pt idx="67">
                  <c:v>86.202542125649913</c:v>
                </c:pt>
                <c:pt idx="68">
                  <c:v>90.021456082756671</c:v>
                </c:pt>
                <c:pt idx="69">
                  <c:v>91.893197233074389</c:v>
                </c:pt>
                <c:pt idx="70">
                  <c:v>95.968739228511453</c:v>
                </c:pt>
                <c:pt idx="71">
                  <c:v>99.715552279443401</c:v>
                </c:pt>
                <c:pt idx="72">
                  <c:v>100.37094403355252</c:v>
                </c:pt>
                <c:pt idx="73">
                  <c:v>100.37094403355252</c:v>
                </c:pt>
                <c:pt idx="74">
                  <c:v>100.37094403355252</c:v>
                </c:pt>
                <c:pt idx="75">
                  <c:v>100.37094403355252</c:v>
                </c:pt>
                <c:pt idx="76">
                  <c:v>108.47449635897257</c:v>
                </c:pt>
                <c:pt idx="77">
                  <c:v>112.48116586803914</c:v>
                </c:pt>
                <c:pt idx="78">
                  <c:v>112.8522581959835</c:v>
                </c:pt>
                <c:pt idx="79">
                  <c:v>112.8522581959835</c:v>
                </c:pt>
                <c:pt idx="80">
                  <c:v>121.55891728347203</c:v>
                </c:pt>
                <c:pt idx="81">
                  <c:v>127.56106871405497</c:v>
                </c:pt>
                <c:pt idx="82">
                  <c:v>127.56106871405497</c:v>
                </c:pt>
                <c:pt idx="83">
                  <c:v>127.56106871405497</c:v>
                </c:pt>
                <c:pt idx="84">
                  <c:v>127.56106871405497</c:v>
                </c:pt>
                <c:pt idx="85">
                  <c:v>127.56106871405497</c:v>
                </c:pt>
                <c:pt idx="86">
                  <c:v>127.56106871405497</c:v>
                </c:pt>
                <c:pt idx="87">
                  <c:v>123.49191605275011</c:v>
                </c:pt>
                <c:pt idx="88">
                  <c:v>114.05326896518116</c:v>
                </c:pt>
                <c:pt idx="89">
                  <c:v>114.05326896518116</c:v>
                </c:pt>
                <c:pt idx="90">
                  <c:v>114.05326896518116</c:v>
                </c:pt>
                <c:pt idx="91">
                  <c:v>114.05326896518116</c:v>
                </c:pt>
                <c:pt idx="92">
                  <c:v>114.05326896518116</c:v>
                </c:pt>
                <c:pt idx="93">
                  <c:v>114.21198653550934</c:v>
                </c:pt>
                <c:pt idx="94">
                  <c:v>115.15070402370444</c:v>
                </c:pt>
                <c:pt idx="95">
                  <c:v>122.91363450167071</c:v>
                </c:pt>
                <c:pt idx="96">
                  <c:v>122.91363450167071</c:v>
                </c:pt>
                <c:pt idx="97">
                  <c:v>122.91363450167071</c:v>
                </c:pt>
                <c:pt idx="98">
                  <c:v>122.91363450167071</c:v>
                </c:pt>
                <c:pt idx="99">
                  <c:v>122.91363450167071</c:v>
                </c:pt>
                <c:pt idx="100">
                  <c:v>122.91363450167071</c:v>
                </c:pt>
                <c:pt idx="101">
                  <c:v>122.53852490969849</c:v>
                </c:pt>
                <c:pt idx="102">
                  <c:v>109.09294142245049</c:v>
                </c:pt>
                <c:pt idx="103">
                  <c:v>97.15441178680571</c:v>
                </c:pt>
                <c:pt idx="104">
                  <c:v>80.766561462790492</c:v>
                </c:pt>
                <c:pt idx="105">
                  <c:v>80.766561462790492</c:v>
                </c:pt>
                <c:pt idx="106">
                  <c:v>80.766561462790492</c:v>
                </c:pt>
                <c:pt idx="107">
                  <c:v>84.971289383119924</c:v>
                </c:pt>
                <c:pt idx="108">
                  <c:v>89.296324929842598</c:v>
                </c:pt>
                <c:pt idx="109">
                  <c:v>99.290901747551402</c:v>
                </c:pt>
                <c:pt idx="110">
                  <c:v>111.76065815208476</c:v>
                </c:pt>
                <c:pt idx="111">
                  <c:v>111.76065815208476</c:v>
                </c:pt>
                <c:pt idx="112">
                  <c:v>115.10383086473111</c:v>
                </c:pt>
                <c:pt idx="113">
                  <c:v>124.57983642402</c:v>
                </c:pt>
                <c:pt idx="114">
                  <c:v>130.65639358147178</c:v>
                </c:pt>
                <c:pt idx="115">
                  <c:v>133.66274373426026</c:v>
                </c:pt>
                <c:pt idx="116">
                  <c:v>136.79535217400624</c:v>
                </c:pt>
                <c:pt idx="117">
                  <c:v>156.65261717339908</c:v>
                </c:pt>
                <c:pt idx="118">
                  <c:v>166.52374054458016</c:v>
                </c:pt>
                <c:pt idx="119">
                  <c:v>166.52374054458016</c:v>
                </c:pt>
                <c:pt idx="120">
                  <c:v>169.24170771801448</c:v>
                </c:pt>
                <c:pt idx="121">
                  <c:v>184.45906795146126</c:v>
                </c:pt>
                <c:pt idx="122">
                  <c:v>218.6971012850731</c:v>
                </c:pt>
                <c:pt idx="123">
                  <c:v>245.46383942720399</c:v>
                </c:pt>
                <c:pt idx="124">
                  <c:v>285.34113489227593</c:v>
                </c:pt>
                <c:pt idx="125">
                  <c:v>285.34113489227593</c:v>
                </c:pt>
                <c:pt idx="126">
                  <c:v>306.90557498154493</c:v>
                </c:pt>
                <c:pt idx="127">
                  <c:v>306.90557498154493</c:v>
                </c:pt>
                <c:pt idx="128">
                  <c:v>306.90557498154493</c:v>
                </c:pt>
                <c:pt idx="129">
                  <c:v>306.90557498154493</c:v>
                </c:pt>
                <c:pt idx="130">
                  <c:v>306.90557498154493</c:v>
                </c:pt>
                <c:pt idx="131">
                  <c:v>306.90557498154493</c:v>
                </c:pt>
                <c:pt idx="132">
                  <c:v>286.55911386236414</c:v>
                </c:pt>
                <c:pt idx="133">
                  <c:v>286.55911386236414</c:v>
                </c:pt>
                <c:pt idx="134">
                  <c:v>286.55911386236414</c:v>
                </c:pt>
                <c:pt idx="135">
                  <c:v>286.55911386236414</c:v>
                </c:pt>
                <c:pt idx="136">
                  <c:v>227.87780287323471</c:v>
                </c:pt>
                <c:pt idx="137">
                  <c:v>224.38973152783936</c:v>
                </c:pt>
                <c:pt idx="138">
                  <c:v>203.65377098616634</c:v>
                </c:pt>
                <c:pt idx="139">
                  <c:v>204.87421036237103</c:v>
                </c:pt>
                <c:pt idx="140">
                  <c:v>229.61764085119304</c:v>
                </c:pt>
                <c:pt idx="141">
                  <c:v>237.56686583086824</c:v>
                </c:pt>
                <c:pt idx="142">
                  <c:v>237.56686583086824</c:v>
                </c:pt>
                <c:pt idx="143">
                  <c:v>237.56686583086824</c:v>
                </c:pt>
                <c:pt idx="144">
                  <c:v>237.56686583086824</c:v>
                </c:pt>
                <c:pt idx="145">
                  <c:v>237.56686583086824</c:v>
                </c:pt>
                <c:pt idx="146">
                  <c:v>237.56686583086824</c:v>
                </c:pt>
                <c:pt idx="147">
                  <c:v>219.84138824906728</c:v>
                </c:pt>
                <c:pt idx="148">
                  <c:v>219.84138824906728</c:v>
                </c:pt>
                <c:pt idx="149">
                  <c:v>219.84138824906728</c:v>
                </c:pt>
                <c:pt idx="150">
                  <c:v>219.84138824906728</c:v>
                </c:pt>
                <c:pt idx="151">
                  <c:v>219.84138824906728</c:v>
                </c:pt>
                <c:pt idx="152">
                  <c:v>217.73533091672698</c:v>
                </c:pt>
                <c:pt idx="153">
                  <c:v>200.65506046834275</c:v>
                </c:pt>
                <c:pt idx="154">
                  <c:v>200.65506046834275</c:v>
                </c:pt>
                <c:pt idx="155">
                  <c:v>200.65506046834275</c:v>
                </c:pt>
                <c:pt idx="156">
                  <c:v>195.49574269462801</c:v>
                </c:pt>
                <c:pt idx="157">
                  <c:v>199.2208109046183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17-40E1-89E2-9DC3E2DFB4E1}"/>
            </c:ext>
          </c:extLst>
        </c:ser>
        <c:ser>
          <c:idx val="6"/>
          <c:order val="5"/>
          <c:tx>
            <c:strRef>
              <c:f>'Parámetros y resultados'!$BH$6</c:f>
              <c:strCache>
                <c:ptCount val="1"/>
                <c:pt idx="0">
                  <c:v>SSMM10 CD</c:v>
                </c:pt>
              </c:strCache>
            </c:strRef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resultados'!$BH$7:$BH$164</c:f>
              <c:numCache>
                <c:formatCode>_-* #,##0.0_-;\-* #,##0.0_-;_-* "-"?_-;_-@_-</c:formatCode>
                <c:ptCount val="158"/>
                <c:pt idx="0">
                  <c:v>100.00000000000001</c:v>
                </c:pt>
                <c:pt idx="1">
                  <c:v>100.19295682937057</c:v>
                </c:pt>
                <c:pt idx="2">
                  <c:v>100.74676387748447</c:v>
                </c:pt>
                <c:pt idx="3">
                  <c:v>100.80364937032135</c:v>
                </c:pt>
                <c:pt idx="4">
                  <c:v>101.00970845709749</c:v>
                </c:pt>
                <c:pt idx="5">
                  <c:v>101.14426682898151</c:v>
                </c:pt>
                <c:pt idx="6">
                  <c:v>102.13680877754854</c:v>
                </c:pt>
                <c:pt idx="7">
                  <c:v>102.63030579475539</c:v>
                </c:pt>
                <c:pt idx="8">
                  <c:v>103.0969950109349</c:v>
                </c:pt>
                <c:pt idx="9">
                  <c:v>103.39471283032302</c:v>
                </c:pt>
                <c:pt idx="10">
                  <c:v>103.87462044746842</c:v>
                </c:pt>
                <c:pt idx="11">
                  <c:v>104.81824338604406</c:v>
                </c:pt>
                <c:pt idx="12">
                  <c:v>105.34858562829803</c:v>
                </c:pt>
                <c:pt idx="13">
                  <c:v>105.42209411733076</c:v>
                </c:pt>
                <c:pt idx="14">
                  <c:v>106.05192976561878</c:v>
                </c:pt>
                <c:pt idx="15">
                  <c:v>106.26932121607349</c:v>
                </c:pt>
                <c:pt idx="16">
                  <c:v>106.34750430061203</c:v>
                </c:pt>
                <c:pt idx="17">
                  <c:v>106.40612227162737</c:v>
                </c:pt>
                <c:pt idx="18">
                  <c:v>106.94605029627053</c:v>
                </c:pt>
                <c:pt idx="19">
                  <c:v>107.98619447674291</c:v>
                </c:pt>
                <c:pt idx="20">
                  <c:v>108.53749083394521</c:v>
                </c:pt>
                <c:pt idx="21">
                  <c:v>108.5586631146504</c:v>
                </c:pt>
                <c:pt idx="22">
                  <c:v>109.01782805104315</c:v>
                </c:pt>
                <c:pt idx="23">
                  <c:v>110.22838451686776</c:v>
                </c:pt>
                <c:pt idx="24">
                  <c:v>111.07962742389628</c:v>
                </c:pt>
                <c:pt idx="25">
                  <c:v>111.37068636771862</c:v>
                </c:pt>
                <c:pt idx="26">
                  <c:v>112.25943161537538</c:v>
                </c:pt>
                <c:pt idx="27">
                  <c:v>112.7607531927611</c:v>
                </c:pt>
                <c:pt idx="28">
                  <c:v>113.06708017476082</c:v>
                </c:pt>
                <c:pt idx="29">
                  <c:v>113.1679597790819</c:v>
                </c:pt>
                <c:pt idx="30">
                  <c:v>114.38955562088142</c:v>
                </c:pt>
                <c:pt idx="31">
                  <c:v>114.69960967977279</c:v>
                </c:pt>
                <c:pt idx="32">
                  <c:v>115.40856230779683</c:v>
                </c:pt>
                <c:pt idx="33">
                  <c:v>115.86719893735348</c:v>
                </c:pt>
                <c:pt idx="34">
                  <c:v>116.44225876469278</c:v>
                </c:pt>
                <c:pt idx="35">
                  <c:v>117.73848993932233</c:v>
                </c:pt>
                <c:pt idx="36">
                  <c:v>118.59011379539865</c:v>
                </c:pt>
                <c:pt idx="37">
                  <c:v>118.79598618327447</c:v>
                </c:pt>
                <c:pt idx="38">
                  <c:v>119.73131861099772</c:v>
                </c:pt>
                <c:pt idx="39">
                  <c:v>119.60998919699641</c:v>
                </c:pt>
                <c:pt idx="40">
                  <c:v>119.72429003940141</c:v>
                </c:pt>
                <c:pt idx="41">
                  <c:v>120.01292540567169</c:v>
                </c:pt>
                <c:pt idx="42">
                  <c:v>121.15303516478181</c:v>
                </c:pt>
                <c:pt idx="43">
                  <c:v>121.19110411832501</c:v>
                </c:pt>
                <c:pt idx="44">
                  <c:v>121.98711506486632</c:v>
                </c:pt>
                <c:pt idx="45">
                  <c:v>122.167757006914</c:v>
                </c:pt>
                <c:pt idx="46">
                  <c:v>122.60142182973591</c:v>
                </c:pt>
                <c:pt idx="47">
                  <c:v>123.67243690977836</c:v>
                </c:pt>
                <c:pt idx="48">
                  <c:v>125.28612605207924</c:v>
                </c:pt>
                <c:pt idx="49">
                  <c:v>125.07542909801967</c:v>
                </c:pt>
                <c:pt idx="50">
                  <c:v>126.01201756966026</c:v>
                </c:pt>
                <c:pt idx="51">
                  <c:v>125.74667037456078</c:v>
                </c:pt>
                <c:pt idx="52">
                  <c:v>125.83746497466866</c:v>
                </c:pt>
                <c:pt idx="53">
                  <c:v>126.33454459229529</c:v>
                </c:pt>
                <c:pt idx="54">
                  <c:v>126.90072621868839</c:v>
                </c:pt>
                <c:pt idx="55">
                  <c:v>127.5114525513662</c:v>
                </c:pt>
                <c:pt idx="56">
                  <c:v>127.81384318488536</c:v>
                </c:pt>
                <c:pt idx="57">
                  <c:v>128.06286590813659</c:v>
                </c:pt>
                <c:pt idx="58">
                  <c:v>128.33330654844517</c:v>
                </c:pt>
                <c:pt idx="59">
                  <c:v>105.42209411733076</c:v>
                </c:pt>
                <c:pt idx="60">
                  <c:v>130.54487824329314</c:v>
                </c:pt>
                <c:pt idx="61">
                  <c:v>130.15991857890506</c:v>
                </c:pt>
                <c:pt idx="62">
                  <c:v>131.16677687027229</c:v>
                </c:pt>
                <c:pt idx="63">
                  <c:v>130.88978618738884</c:v>
                </c:pt>
                <c:pt idx="64">
                  <c:v>131.10041095499915</c:v>
                </c:pt>
                <c:pt idx="65">
                  <c:v>131.47604344320115</c:v>
                </c:pt>
                <c:pt idx="66">
                  <c:v>132.65579247611839</c:v>
                </c:pt>
                <c:pt idx="67">
                  <c:v>133.2791437057534</c:v>
                </c:pt>
                <c:pt idx="68">
                  <c:v>133.4143168756452</c:v>
                </c:pt>
                <c:pt idx="69">
                  <c:v>133.85790922266617</c:v>
                </c:pt>
                <c:pt idx="70">
                  <c:v>134.5636272603802</c:v>
                </c:pt>
                <c:pt idx="71">
                  <c:v>135.4504447169015</c:v>
                </c:pt>
                <c:pt idx="72">
                  <c:v>136.45633858208046</c:v>
                </c:pt>
                <c:pt idx="73">
                  <c:v>136.00943225897828</c:v>
                </c:pt>
                <c:pt idx="74">
                  <c:v>136.65254155845423</c:v>
                </c:pt>
                <c:pt idx="75">
                  <c:v>137.04439078815733</c:v>
                </c:pt>
                <c:pt idx="76">
                  <c:v>136.93683135424232</c:v>
                </c:pt>
                <c:pt idx="77">
                  <c:v>137.16067182796601</c:v>
                </c:pt>
                <c:pt idx="78">
                  <c:v>137.81692813476525</c:v>
                </c:pt>
                <c:pt idx="79">
                  <c:v>137.9006743795363</c:v>
                </c:pt>
                <c:pt idx="80">
                  <c:v>139.1336627107309</c:v>
                </c:pt>
                <c:pt idx="81">
                  <c:v>139.13289450341853</c:v>
                </c:pt>
                <c:pt idx="82">
                  <c:v>139.79597914460766</c:v>
                </c:pt>
                <c:pt idx="83">
                  <c:v>140.37798660363546</c:v>
                </c:pt>
                <c:pt idx="84">
                  <c:v>141.36637917992923</c:v>
                </c:pt>
                <c:pt idx="85">
                  <c:v>141.55672339389474</c:v>
                </c:pt>
                <c:pt idx="86">
                  <c:v>142.76603514957009</c:v>
                </c:pt>
                <c:pt idx="87">
                  <c:v>143.59165688878008</c:v>
                </c:pt>
                <c:pt idx="88">
                  <c:v>143.59006637542433</c:v>
                </c:pt>
                <c:pt idx="89">
                  <c:v>143.46510224905435</c:v>
                </c:pt>
                <c:pt idx="90">
                  <c:v>144.34217990582584</c:v>
                </c:pt>
                <c:pt idx="91">
                  <c:v>144.63835262221338</c:v>
                </c:pt>
                <c:pt idx="92">
                  <c:v>144.90281180186633</c:v>
                </c:pt>
                <c:pt idx="93">
                  <c:v>145.04083849710111</c:v>
                </c:pt>
                <c:pt idx="94">
                  <c:v>145.40941222534289</c:v>
                </c:pt>
                <c:pt idx="95">
                  <c:v>146.59738387977686</c:v>
                </c:pt>
                <c:pt idx="96">
                  <c:v>147.80111194604481</c:v>
                </c:pt>
                <c:pt idx="97">
                  <c:v>147.7643914853075</c:v>
                </c:pt>
                <c:pt idx="98">
                  <c:v>149.25382000892614</c:v>
                </c:pt>
                <c:pt idx="99">
                  <c:v>147.55920949981672</c:v>
                </c:pt>
                <c:pt idx="100">
                  <c:v>147.34703925420021</c:v>
                </c:pt>
                <c:pt idx="101">
                  <c:v>147.40204651773323</c:v>
                </c:pt>
                <c:pt idx="102">
                  <c:v>148.40779706057938</c:v>
                </c:pt>
                <c:pt idx="103">
                  <c:v>148.71958759453199</c:v>
                </c:pt>
                <c:pt idx="104">
                  <c:v>150.14691074563234</c:v>
                </c:pt>
                <c:pt idx="105">
                  <c:v>150.73430546162916</c:v>
                </c:pt>
                <c:pt idx="106">
                  <c:v>151.80109499913829</c:v>
                </c:pt>
                <c:pt idx="107">
                  <c:v>152.35803889518832</c:v>
                </c:pt>
                <c:pt idx="108">
                  <c:v>154.04330846184041</c:v>
                </c:pt>
                <c:pt idx="109">
                  <c:v>153.77265423087755</c:v>
                </c:pt>
                <c:pt idx="110">
                  <c:v>155.61194024442952</c:v>
                </c:pt>
                <c:pt idx="111">
                  <c:v>155.80831619392828</c:v>
                </c:pt>
                <c:pt idx="112">
                  <c:v>155.37575195880342</c:v>
                </c:pt>
                <c:pt idx="113">
                  <c:v>155.93607095267981</c:v>
                </c:pt>
                <c:pt idx="114">
                  <c:v>157.90429033173632</c:v>
                </c:pt>
                <c:pt idx="115">
                  <c:v>158.08159979634337</c:v>
                </c:pt>
                <c:pt idx="116">
                  <c:v>158.78709307524821</c:v>
                </c:pt>
                <c:pt idx="117">
                  <c:v>159.85767367311919</c:v>
                </c:pt>
                <c:pt idx="118">
                  <c:v>160.98110743882998</c:v>
                </c:pt>
                <c:pt idx="119">
                  <c:v>162.9716411389235</c:v>
                </c:pt>
                <c:pt idx="120">
                  <c:v>165.82583247418026</c:v>
                </c:pt>
                <c:pt idx="121">
                  <c:v>165.65946579062347</c:v>
                </c:pt>
                <c:pt idx="122">
                  <c:v>167.74491021818281</c:v>
                </c:pt>
                <c:pt idx="123">
                  <c:v>168.95392465551882</c:v>
                </c:pt>
                <c:pt idx="124">
                  <c:v>170.79210144144309</c:v>
                </c:pt>
                <c:pt idx="125">
                  <c:v>172.11877896753839</c:v>
                </c:pt>
                <c:pt idx="126">
                  <c:v>174.18533461832627</c:v>
                </c:pt>
                <c:pt idx="127">
                  <c:v>176.15654476247647</c:v>
                </c:pt>
                <c:pt idx="128">
                  <c:v>176.90439644238094</c:v>
                </c:pt>
                <c:pt idx="129">
                  <c:v>177.71433485561448</c:v>
                </c:pt>
                <c:pt idx="130">
                  <c:v>178.79083696257214</c:v>
                </c:pt>
                <c:pt idx="131">
                  <c:v>180.9546306798899</c:v>
                </c:pt>
                <c:pt idx="132">
                  <c:v>184.5421104518604</c:v>
                </c:pt>
                <c:pt idx="133">
                  <c:v>184.23336032188155</c:v>
                </c:pt>
                <c:pt idx="134">
                  <c:v>186.39633074260269</c:v>
                </c:pt>
                <c:pt idx="135">
                  <c:v>186.94854757997749</c:v>
                </c:pt>
                <c:pt idx="136">
                  <c:v>187.96808620938924</c:v>
                </c:pt>
                <c:pt idx="137">
                  <c:v>189.05312352073389</c:v>
                </c:pt>
                <c:pt idx="138">
                  <c:v>189.78579506782509</c:v>
                </c:pt>
                <c:pt idx="139">
                  <c:v>189.65027344893127</c:v>
                </c:pt>
                <c:pt idx="140">
                  <c:v>191.76988577765295</c:v>
                </c:pt>
                <c:pt idx="141">
                  <c:v>192.34285031389797</c:v>
                </c:pt>
                <c:pt idx="142">
                  <c:v>192.75899008504703</c:v>
                </c:pt>
                <c:pt idx="143">
                  <c:v>193.99891076646594</c:v>
                </c:pt>
                <c:pt idx="144">
                  <c:v>196.23488768204342</c:v>
                </c:pt>
                <c:pt idx="145">
                  <c:v>196.29319442511672</c:v>
                </c:pt>
                <c:pt idx="146">
                  <c:v>197.5597052120271</c:v>
                </c:pt>
                <c:pt idx="147">
                  <c:v>198.43384402338629</c:v>
                </c:pt>
                <c:pt idx="148">
                  <c:v>199.22398284710079</c:v>
                </c:pt>
                <c:pt idx="149">
                  <c:v>201.30311236876761</c:v>
                </c:pt>
                <c:pt idx="150">
                  <c:v>204.3318827668194</c:v>
                </c:pt>
                <c:pt idx="151">
                  <c:v>205.06011910764914</c:v>
                </c:pt>
                <c:pt idx="152">
                  <c:v>206.32531890354031</c:v>
                </c:pt>
                <c:pt idx="153">
                  <c:v>206.78218114368045</c:v>
                </c:pt>
                <c:pt idx="154">
                  <c:v>207.29039584053626</c:v>
                </c:pt>
                <c:pt idx="155">
                  <c:v>208.52969742963282</c:v>
                </c:pt>
                <c:pt idx="156">
                  <c:v>211.7800573758293</c:v>
                </c:pt>
                <c:pt idx="157">
                  <c:v>212.04188870358723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17-40E1-89E2-9DC3E2DFB4E1}"/>
            </c:ext>
          </c:extLst>
        </c:ser>
        <c:ser>
          <c:idx val="7"/>
          <c:order val="6"/>
          <c:tx>
            <c:strRef>
              <c:f>'Parámetros y resultados'!$BI$6</c:f>
              <c:strCache>
                <c:ptCount val="1"/>
                <c:pt idx="0">
                  <c:v>SSMM10 LD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resultados'!$BI$7:$BI$164</c:f>
              <c:numCache>
                <c:formatCode>_-* #,##0.0_-;\-* #,##0.0_-;_-* "-"?_-;_-@_-</c:formatCode>
                <c:ptCount val="158"/>
                <c:pt idx="0">
                  <c:v>99.999999999999986</c:v>
                </c:pt>
                <c:pt idx="1">
                  <c:v>100.26342246368819</c:v>
                </c:pt>
                <c:pt idx="2">
                  <c:v>100.61956881821095</c:v>
                </c:pt>
                <c:pt idx="3">
                  <c:v>100.65085860190133</c:v>
                </c:pt>
                <c:pt idx="4">
                  <c:v>100.76276781517433</c:v>
                </c:pt>
                <c:pt idx="5">
                  <c:v>100.69753927188232</c:v>
                </c:pt>
                <c:pt idx="6">
                  <c:v>101.22383327204653</c:v>
                </c:pt>
                <c:pt idx="7">
                  <c:v>103.41480103882608</c:v>
                </c:pt>
                <c:pt idx="8">
                  <c:v>104.50747498226686</c:v>
                </c:pt>
                <c:pt idx="9">
                  <c:v>104.87752146318455</c:v>
                </c:pt>
                <c:pt idx="10">
                  <c:v>104.94381791232563</c:v>
                </c:pt>
                <c:pt idx="11">
                  <c:v>105.45113618008075</c:v>
                </c:pt>
                <c:pt idx="12">
                  <c:v>105.81064837309732</c:v>
                </c:pt>
                <c:pt idx="13">
                  <c:v>105.89422270422493</c:v>
                </c:pt>
                <c:pt idx="14">
                  <c:v>106.15104509723564</c:v>
                </c:pt>
                <c:pt idx="15">
                  <c:v>105.9516419103781</c:v>
                </c:pt>
                <c:pt idx="16">
                  <c:v>105.98953570762029</c:v>
                </c:pt>
                <c:pt idx="17">
                  <c:v>106.25597232212476</c:v>
                </c:pt>
                <c:pt idx="18">
                  <c:v>106.63828553185597</c:v>
                </c:pt>
                <c:pt idx="19">
                  <c:v>107.656472518494</c:v>
                </c:pt>
                <c:pt idx="20">
                  <c:v>108.43866634453326</c:v>
                </c:pt>
                <c:pt idx="21">
                  <c:v>108.50543661922077</c:v>
                </c:pt>
                <c:pt idx="22">
                  <c:v>108.89151280728477</c:v>
                </c:pt>
                <c:pt idx="23">
                  <c:v>109.77470990236438</c:v>
                </c:pt>
                <c:pt idx="24">
                  <c:v>110.30490837985502</c:v>
                </c:pt>
                <c:pt idx="25">
                  <c:v>110.89653907158112</c:v>
                </c:pt>
                <c:pt idx="26">
                  <c:v>112.12372318372279</c:v>
                </c:pt>
                <c:pt idx="27">
                  <c:v>112.63466600293891</c:v>
                </c:pt>
                <c:pt idx="28">
                  <c:v>112.94186652976279</c:v>
                </c:pt>
                <c:pt idx="29">
                  <c:v>113.013780254411</c:v>
                </c:pt>
                <c:pt idx="30">
                  <c:v>113.77256078946394</c:v>
                </c:pt>
                <c:pt idx="31">
                  <c:v>114.06140320492182</c:v>
                </c:pt>
                <c:pt idx="32">
                  <c:v>114.52116283739853</c:v>
                </c:pt>
                <c:pt idx="33">
                  <c:v>115.16989874378756</c:v>
                </c:pt>
                <c:pt idx="34">
                  <c:v>115.46011554757769</c:v>
                </c:pt>
                <c:pt idx="35">
                  <c:v>115.96963737595733</c:v>
                </c:pt>
                <c:pt idx="36">
                  <c:v>116.42955696017994</c:v>
                </c:pt>
                <c:pt idx="37">
                  <c:v>116.66798584628398</c:v>
                </c:pt>
                <c:pt idx="38">
                  <c:v>116.86149650047311</c:v>
                </c:pt>
                <c:pt idx="39">
                  <c:v>116.13517027459785</c:v>
                </c:pt>
                <c:pt idx="40">
                  <c:v>115.09626216033598</c:v>
                </c:pt>
                <c:pt idx="41">
                  <c:v>114.72602245291051</c:v>
                </c:pt>
                <c:pt idx="42">
                  <c:v>115.4843060702857</c:v>
                </c:pt>
                <c:pt idx="43">
                  <c:v>115.76470271497305</c:v>
                </c:pt>
                <c:pt idx="44">
                  <c:v>116.407425239226</c:v>
                </c:pt>
                <c:pt idx="45">
                  <c:v>116.67530554207761</c:v>
                </c:pt>
                <c:pt idx="46">
                  <c:v>116.82317080547827</c:v>
                </c:pt>
                <c:pt idx="47">
                  <c:v>117.11437456096586</c:v>
                </c:pt>
                <c:pt idx="48">
                  <c:v>117.58936926409535</c:v>
                </c:pt>
                <c:pt idx="49">
                  <c:v>117.4414623482831</c:v>
                </c:pt>
                <c:pt idx="50">
                  <c:v>117.95075263725776</c:v>
                </c:pt>
                <c:pt idx="51">
                  <c:v>117.75683465489328</c:v>
                </c:pt>
                <c:pt idx="52">
                  <c:v>117.22463801249789</c:v>
                </c:pt>
                <c:pt idx="53">
                  <c:v>118.53226160566069</c:v>
                </c:pt>
                <c:pt idx="54">
                  <c:v>118.94471002203223</c:v>
                </c:pt>
                <c:pt idx="55">
                  <c:v>119.28727164332184</c:v>
                </c:pt>
                <c:pt idx="56">
                  <c:v>119.54656798643542</c:v>
                </c:pt>
                <c:pt idx="57">
                  <c:v>119.75153460999539</c:v>
                </c:pt>
                <c:pt idx="58">
                  <c:v>119.96139190958108</c:v>
                </c:pt>
                <c:pt idx="59">
                  <c:v>105.89422270422493</c:v>
                </c:pt>
                <c:pt idx="60">
                  <c:v>121.99427492648795</c:v>
                </c:pt>
                <c:pt idx="61">
                  <c:v>121.89443258424134</c:v>
                </c:pt>
                <c:pt idx="62">
                  <c:v>122.60189686630656</c:v>
                </c:pt>
                <c:pt idx="63">
                  <c:v>122.54761324628453</c:v>
                </c:pt>
                <c:pt idx="64">
                  <c:v>122.71845452212543</c:v>
                </c:pt>
                <c:pt idx="65">
                  <c:v>122.75121087343271</c:v>
                </c:pt>
                <c:pt idx="66">
                  <c:v>123.08779373662169</c:v>
                </c:pt>
                <c:pt idx="67">
                  <c:v>123.38058709268421</c:v>
                </c:pt>
                <c:pt idx="68">
                  <c:v>123.7356041319139</c:v>
                </c:pt>
                <c:pt idx="69">
                  <c:v>124.4201274711195</c:v>
                </c:pt>
                <c:pt idx="70">
                  <c:v>125.22247205029349</c:v>
                </c:pt>
                <c:pt idx="71">
                  <c:v>126.1034991807301</c:v>
                </c:pt>
                <c:pt idx="72">
                  <c:v>126.89629677293296</c:v>
                </c:pt>
                <c:pt idx="73">
                  <c:v>126.67616691225567</c:v>
                </c:pt>
                <c:pt idx="74">
                  <c:v>127.10288753767566</c:v>
                </c:pt>
                <c:pt idx="75">
                  <c:v>127.45595378694595</c:v>
                </c:pt>
                <c:pt idx="76">
                  <c:v>128.28778914635132</c:v>
                </c:pt>
                <c:pt idx="77">
                  <c:v>128.84023489208235</c:v>
                </c:pt>
                <c:pt idx="78">
                  <c:v>129.36091361031649</c:v>
                </c:pt>
                <c:pt idx="79">
                  <c:v>129.47130726439781</c:v>
                </c:pt>
                <c:pt idx="80">
                  <c:v>131.10068983747476</c:v>
                </c:pt>
                <c:pt idx="81">
                  <c:v>131.82942322705614</c:v>
                </c:pt>
                <c:pt idx="82">
                  <c:v>132.17998657905912</c:v>
                </c:pt>
                <c:pt idx="83">
                  <c:v>132.43911665757381</c:v>
                </c:pt>
                <c:pt idx="84">
                  <c:v>132.99796568882752</c:v>
                </c:pt>
                <c:pt idx="85">
                  <c:v>133.12896310108599</c:v>
                </c:pt>
                <c:pt idx="86">
                  <c:v>134.00317461189016</c:v>
                </c:pt>
                <c:pt idx="87">
                  <c:v>134.18388717254678</c:v>
                </c:pt>
                <c:pt idx="88">
                  <c:v>133.58393776064278</c:v>
                </c:pt>
                <c:pt idx="89">
                  <c:v>133.53357721083449</c:v>
                </c:pt>
                <c:pt idx="90">
                  <c:v>134.10183348944923</c:v>
                </c:pt>
                <c:pt idx="91">
                  <c:v>134.33675929206433</c:v>
                </c:pt>
                <c:pt idx="92">
                  <c:v>134.48879085273651</c:v>
                </c:pt>
                <c:pt idx="93">
                  <c:v>134.95491379077916</c:v>
                </c:pt>
                <c:pt idx="94">
                  <c:v>135.32035336100714</c:v>
                </c:pt>
                <c:pt idx="95">
                  <c:v>136.71848413792645</c:v>
                </c:pt>
                <c:pt idx="96">
                  <c:v>137.6208113933709</c:v>
                </c:pt>
                <c:pt idx="97">
                  <c:v>137.79981984666424</c:v>
                </c:pt>
                <c:pt idx="98">
                  <c:v>138.73557924091409</c:v>
                </c:pt>
                <c:pt idx="99">
                  <c:v>137.81562930051535</c:v>
                </c:pt>
                <c:pt idx="100">
                  <c:v>137.67180265158319</c:v>
                </c:pt>
                <c:pt idx="101">
                  <c:v>137.64889136586862</c:v>
                </c:pt>
                <c:pt idx="102">
                  <c:v>137.02395682227035</c:v>
                </c:pt>
                <c:pt idx="103">
                  <c:v>136.16572521347257</c:v>
                </c:pt>
                <c:pt idx="104">
                  <c:v>135.71426786848676</c:v>
                </c:pt>
                <c:pt idx="105">
                  <c:v>136.36943681021069</c:v>
                </c:pt>
                <c:pt idx="106">
                  <c:v>136.87675349674424</c:v>
                </c:pt>
                <c:pt idx="107">
                  <c:v>137.7482193811696</c:v>
                </c:pt>
                <c:pt idx="108">
                  <c:v>139.38879794175253</c:v>
                </c:pt>
                <c:pt idx="109">
                  <c:v>140.29303561337031</c:v>
                </c:pt>
                <c:pt idx="110">
                  <c:v>142.65101498267879</c:v>
                </c:pt>
                <c:pt idx="111">
                  <c:v>142.94408641427509</c:v>
                </c:pt>
                <c:pt idx="112">
                  <c:v>143.22026952344754</c:v>
                </c:pt>
                <c:pt idx="113">
                  <c:v>144.4270914589691</c:v>
                </c:pt>
                <c:pt idx="114">
                  <c:v>146.44960991345218</c:v>
                </c:pt>
                <c:pt idx="115">
                  <c:v>147.03149299824787</c:v>
                </c:pt>
                <c:pt idx="116">
                  <c:v>148.27817590311949</c:v>
                </c:pt>
                <c:pt idx="117">
                  <c:v>151.41321068103269</c:v>
                </c:pt>
                <c:pt idx="118">
                  <c:v>153.18128536712726</c:v>
                </c:pt>
                <c:pt idx="119">
                  <c:v>154.67509823891569</c:v>
                </c:pt>
                <c:pt idx="120">
                  <c:v>157.05874714830847</c:v>
                </c:pt>
                <c:pt idx="121">
                  <c:v>158.55839753247906</c:v>
                </c:pt>
                <c:pt idx="122">
                  <c:v>163.81814924473599</c:v>
                </c:pt>
                <c:pt idx="123">
                  <c:v>167.70291922192558</c:v>
                </c:pt>
                <c:pt idx="124">
                  <c:v>173.02128393364043</c:v>
                </c:pt>
                <c:pt idx="125">
                  <c:v>174.25431171178093</c:v>
                </c:pt>
                <c:pt idx="126">
                  <c:v>178.11943417054965</c:v>
                </c:pt>
                <c:pt idx="127">
                  <c:v>179.8336407759578</c:v>
                </c:pt>
                <c:pt idx="128">
                  <c:v>180.71810739167435</c:v>
                </c:pt>
                <c:pt idx="129">
                  <c:v>181.46923316651009</c:v>
                </c:pt>
                <c:pt idx="130">
                  <c:v>182.6011633246361</c:v>
                </c:pt>
                <c:pt idx="131">
                  <c:v>183.82165922055785</c:v>
                </c:pt>
                <c:pt idx="132">
                  <c:v>184.31814364120376</c:v>
                </c:pt>
                <c:pt idx="133">
                  <c:v>184.08531995711377</c:v>
                </c:pt>
                <c:pt idx="134">
                  <c:v>185.88124194650175</c:v>
                </c:pt>
                <c:pt idx="135">
                  <c:v>186.34829648119111</c:v>
                </c:pt>
                <c:pt idx="136">
                  <c:v>181.47212011257204</c:v>
                </c:pt>
                <c:pt idx="137">
                  <c:v>181.6442577337784</c:v>
                </c:pt>
                <c:pt idx="138">
                  <c:v>180.34199588987929</c:v>
                </c:pt>
                <c:pt idx="139">
                  <c:v>180.47544626996847</c:v>
                </c:pt>
                <c:pt idx="140">
                  <c:v>184.31485314465604</c:v>
                </c:pt>
                <c:pt idx="141">
                  <c:v>185.63600358863252</c:v>
                </c:pt>
                <c:pt idx="142">
                  <c:v>186.2904728411072</c:v>
                </c:pt>
                <c:pt idx="143">
                  <c:v>186.63039611822612</c:v>
                </c:pt>
                <c:pt idx="144">
                  <c:v>188.23524621573586</c:v>
                </c:pt>
                <c:pt idx="145">
                  <c:v>188.66213078643537</c:v>
                </c:pt>
                <c:pt idx="146">
                  <c:v>189.60179325976407</c:v>
                </c:pt>
                <c:pt idx="147">
                  <c:v>188.79081471187797</c:v>
                </c:pt>
                <c:pt idx="148">
                  <c:v>189.38763711575751</c:v>
                </c:pt>
                <c:pt idx="149">
                  <c:v>190.4105197860803</c:v>
                </c:pt>
                <c:pt idx="150">
                  <c:v>192.48182714425118</c:v>
                </c:pt>
                <c:pt idx="151">
                  <c:v>192.98520595187128</c:v>
                </c:pt>
                <c:pt idx="152">
                  <c:v>193.53266123966918</c:v>
                </c:pt>
                <c:pt idx="153">
                  <c:v>192.84868567975624</c:v>
                </c:pt>
                <c:pt idx="154">
                  <c:v>193.27928908428729</c:v>
                </c:pt>
                <c:pt idx="155">
                  <c:v>193.81545797670469</c:v>
                </c:pt>
                <c:pt idx="156">
                  <c:v>195.76618350231396</c:v>
                </c:pt>
                <c:pt idx="157">
                  <c:v>196.48818932610504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C17-40E1-89E2-9DC3E2DFB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9934080"/>
        <c:axId val="1939931200"/>
      </c:lineChart>
      <c:dateAx>
        <c:axId val="193993408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931200"/>
        <c:crosses val="autoZero"/>
        <c:auto val="1"/>
        <c:lblOffset val="100"/>
        <c:baseTimeUnit val="months"/>
      </c:dateAx>
      <c:valAx>
        <c:axId val="193993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_-;\-* #,##0.0_-;_-* &quot;-&quot;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93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Indexación</a:t>
            </a:r>
            <a:r>
              <a:rPr lang="es-AR" baseline="0"/>
              <a:t> SSMM-11</a:t>
            </a:r>
            <a:endParaRPr lang="es-A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'Parámetros y resultados'!$AY$6</c:f>
              <c:strCache>
                <c:ptCount val="1"/>
                <c:pt idx="0">
                  <c:v>Índ. Salario</c:v>
                </c:pt>
              </c:strCache>
            </c:strRef>
          </c:tx>
          <c:spPr>
            <a:ln w="15875" cap="rnd">
              <a:solidFill>
                <a:schemeClr val="tx1">
                  <a:lumMod val="65000"/>
                  <a:lumOff val="3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resultados'!$AY$7:$AY$164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100.15258934934886</c:v>
                </c:pt>
                <c:pt idx="2">
                  <c:v>100.7678733802484</c:v>
                </c:pt>
                <c:pt idx="3">
                  <c:v>100.83707345524644</c:v>
                </c:pt>
                <c:pt idx="4">
                  <c:v>101.07688673442917</c:v>
                </c:pt>
                <c:pt idx="5">
                  <c:v>101.29622302112881</c:v>
                </c:pt>
                <c:pt idx="6">
                  <c:v>102.44538237946217</c:v>
                </c:pt>
                <c:pt idx="7">
                  <c:v>102.98940120090208</c:v>
                </c:pt>
                <c:pt idx="8">
                  <c:v>103.39479349177199</c:v>
                </c:pt>
                <c:pt idx="9">
                  <c:v>103.6507843582055</c:v>
                </c:pt>
                <c:pt idx="10">
                  <c:v>104.29011644930708</c:v>
                </c:pt>
                <c:pt idx="11">
                  <c:v>105.3767961034909</c:v>
                </c:pt>
                <c:pt idx="12">
                  <c:v>105.95743651954817</c:v>
                </c:pt>
                <c:pt idx="13">
                  <c:v>106.02344180100482</c:v>
                </c:pt>
                <c:pt idx="14">
                  <c:v>106.70835071658344</c:v>
                </c:pt>
                <c:pt idx="15">
                  <c:v>107.0544324106899</c:v>
                </c:pt>
                <c:pt idx="16">
                  <c:v>107.14600570923545</c:v>
                </c:pt>
                <c:pt idx="17">
                  <c:v>107.11668046908946</c:v>
                </c:pt>
                <c:pt idx="18">
                  <c:v>107.70374878988443</c:v>
                </c:pt>
                <c:pt idx="19">
                  <c:v>108.85990558978887</c:v>
                </c:pt>
                <c:pt idx="20">
                  <c:v>109.41505689735816</c:v>
                </c:pt>
                <c:pt idx="21">
                  <c:v>109.41605832274068</c:v>
                </c:pt>
                <c:pt idx="22">
                  <c:v>109.88903890791725</c:v>
                </c:pt>
                <c:pt idx="23">
                  <c:v>111.18850807678899</c:v>
                </c:pt>
                <c:pt idx="24">
                  <c:v>112.14077650548091</c:v>
                </c:pt>
                <c:pt idx="25">
                  <c:v>112.4023158384076</c:v>
                </c:pt>
                <c:pt idx="26">
                  <c:v>113.3124936751444</c:v>
                </c:pt>
                <c:pt idx="27">
                  <c:v>113.79140991374013</c:v>
                </c:pt>
                <c:pt idx="28">
                  <c:v>114.0831925092028</c:v>
                </c:pt>
                <c:pt idx="29">
                  <c:v>114.19366470896787</c:v>
                </c:pt>
                <c:pt idx="30">
                  <c:v>115.55862901255568</c:v>
                </c:pt>
                <c:pt idx="31">
                  <c:v>115.86639570123289</c:v>
                </c:pt>
                <c:pt idx="32">
                  <c:v>116.55219950728673</c:v>
                </c:pt>
                <c:pt idx="33">
                  <c:v>116.9176366295563</c:v>
                </c:pt>
                <c:pt idx="34">
                  <c:v>117.58283246202473</c:v>
                </c:pt>
                <c:pt idx="35">
                  <c:v>119.16176514128551</c:v>
                </c:pt>
                <c:pt idx="36">
                  <c:v>120.15154012882168</c:v>
                </c:pt>
                <c:pt idx="37">
                  <c:v>120.33811622651835</c:v>
                </c:pt>
                <c:pt idx="38">
                  <c:v>121.30494779542356</c:v>
                </c:pt>
                <c:pt idx="39">
                  <c:v>121.06012765665513</c:v>
                </c:pt>
                <c:pt idx="40">
                  <c:v>121.15226260453187</c:v>
                </c:pt>
                <c:pt idx="41">
                  <c:v>121.41295063627469</c:v>
                </c:pt>
                <c:pt idx="42">
                  <c:v>122.67475688305881</c:v>
                </c:pt>
                <c:pt idx="43">
                  <c:v>122.61502366049204</c:v>
                </c:pt>
                <c:pt idx="44">
                  <c:v>123.44319892261215</c:v>
                </c:pt>
                <c:pt idx="45">
                  <c:v>123.58113031890987</c:v>
                </c:pt>
                <c:pt idx="46">
                  <c:v>124.10315126047904</c:v>
                </c:pt>
                <c:pt idx="47">
                  <c:v>125.35233523120515</c:v>
                </c:pt>
                <c:pt idx="48">
                  <c:v>127.14230016751367</c:v>
                </c:pt>
                <c:pt idx="49">
                  <c:v>126.84665197607595</c:v>
                </c:pt>
                <c:pt idx="50">
                  <c:v>127.85394076999937</c:v>
                </c:pt>
                <c:pt idx="51">
                  <c:v>127.48661351538964</c:v>
                </c:pt>
                <c:pt idx="52">
                  <c:v>127.55392149043445</c:v>
                </c:pt>
                <c:pt idx="53">
                  <c:v>128.05483868209711</c:v>
                </c:pt>
                <c:pt idx="54">
                  <c:v>128.66197941881049</c:v>
                </c:pt>
                <c:pt idx="55">
                  <c:v>129.36323785249951</c:v>
                </c:pt>
                <c:pt idx="56">
                  <c:v>129.67309270290272</c:v>
                </c:pt>
                <c:pt idx="57">
                  <c:v>129.93108159275988</c:v>
                </c:pt>
                <c:pt idx="58">
                  <c:v>130.20740936246128</c:v>
                </c:pt>
                <c:pt idx="59">
                  <c:v>106.02344180100482</c:v>
                </c:pt>
                <c:pt idx="60">
                  <c:v>132.69548282497908</c:v>
                </c:pt>
                <c:pt idx="61">
                  <c:v>132.20653171774202</c:v>
                </c:pt>
                <c:pt idx="62">
                  <c:v>133.29988119561003</c:v>
                </c:pt>
                <c:pt idx="63">
                  <c:v>132.94222261227077</c:v>
                </c:pt>
                <c:pt idx="64">
                  <c:v>133.16051542514876</c:v>
                </c:pt>
                <c:pt idx="65">
                  <c:v>133.66508225206886</c:v>
                </c:pt>
                <c:pt idx="66">
                  <c:v>134.9813157387492</c:v>
                </c:pt>
                <c:pt idx="67">
                  <c:v>135.65545677522843</c:v>
                </c:pt>
                <c:pt idx="68">
                  <c:v>135.84222373840063</c:v>
                </c:pt>
                <c:pt idx="69">
                  <c:v>136.23704853519365</c:v>
                </c:pt>
                <c:pt idx="70">
                  <c:v>137.03170285957057</c:v>
                </c:pt>
                <c:pt idx="71">
                  <c:v>138.03191010293557</c:v>
                </c:pt>
                <c:pt idx="72">
                  <c:v>139.11599594309271</c:v>
                </c:pt>
                <c:pt idx="73">
                  <c:v>138.59252218227772</c:v>
                </c:pt>
                <c:pt idx="74">
                  <c:v>139.3031197857778</c:v>
                </c:pt>
                <c:pt idx="75">
                  <c:v>139.69635778372944</c:v>
                </c:pt>
                <c:pt idx="76">
                  <c:v>139.50928342344184</c:v>
                </c:pt>
                <c:pt idx="77">
                  <c:v>139.73904708468365</c:v>
                </c:pt>
                <c:pt idx="78">
                  <c:v>140.44716949064707</c:v>
                </c:pt>
                <c:pt idx="79">
                  <c:v>140.5193393513965</c:v>
                </c:pt>
                <c:pt idx="80">
                  <c:v>141.87301146032897</c:v>
                </c:pt>
                <c:pt idx="81">
                  <c:v>141.79819071376824</c:v>
                </c:pt>
                <c:pt idx="82">
                  <c:v>142.56745513356225</c:v>
                </c:pt>
                <c:pt idx="83">
                  <c:v>143.26307077068486</c:v>
                </c:pt>
                <c:pt idx="84">
                  <c:v>144.39716175221832</c:v>
                </c:pt>
                <c:pt idx="85">
                  <c:v>144.60389532291191</c:v>
                </c:pt>
                <c:pt idx="86">
                  <c:v>145.90458615129867</c:v>
                </c:pt>
                <c:pt idx="87">
                  <c:v>146.81187997813078</c:v>
                </c:pt>
                <c:pt idx="88">
                  <c:v>146.69600704204305</c:v>
                </c:pt>
                <c:pt idx="89">
                  <c:v>146.54630723623677</c:v>
                </c:pt>
                <c:pt idx="90">
                  <c:v>147.51959559559629</c:v>
                </c:pt>
                <c:pt idx="91">
                  <c:v>147.8317245878614</c:v>
                </c:pt>
                <c:pt idx="92">
                  <c:v>148.13205451960562</c:v>
                </c:pt>
                <c:pt idx="93">
                  <c:v>148.1340082360181</c:v>
                </c:pt>
                <c:pt idx="94">
                  <c:v>148.51739274903616</c:v>
                </c:pt>
                <c:pt idx="95">
                  <c:v>149.87170904015946</c:v>
                </c:pt>
                <c:pt idx="96">
                  <c:v>151.15801920141681</c:v>
                </c:pt>
                <c:pt idx="97">
                  <c:v>151.03510641716224</c:v>
                </c:pt>
                <c:pt idx="98">
                  <c:v>152.70278848331208</c:v>
                </c:pt>
                <c:pt idx="99">
                  <c:v>150.74819260078291</c:v>
                </c:pt>
                <c:pt idx="100">
                  <c:v>150.51696222983557</c:v>
                </c:pt>
                <c:pt idx="101">
                  <c:v>150.58386149395153</c:v>
                </c:pt>
                <c:pt idx="102">
                  <c:v>151.7055888596341</c:v>
                </c:pt>
                <c:pt idx="103">
                  <c:v>152.02993626868269</c:v>
                </c:pt>
                <c:pt idx="104">
                  <c:v>153.55415786096432</c:v>
                </c:pt>
                <c:pt idx="105">
                  <c:v>154.08844184189425</c:v>
                </c:pt>
                <c:pt idx="106">
                  <c:v>155.34766762071098</c:v>
                </c:pt>
                <c:pt idx="107">
                  <c:v>155.90949462767085</c:v>
                </c:pt>
                <c:pt idx="108">
                  <c:v>157.71566847989547</c:v>
                </c:pt>
                <c:pt idx="109">
                  <c:v>157.34316522834854</c:v>
                </c:pt>
                <c:pt idx="110">
                  <c:v>159.36989284515886</c:v>
                </c:pt>
                <c:pt idx="111">
                  <c:v>159.51662536272951</c:v>
                </c:pt>
                <c:pt idx="112">
                  <c:v>158.91902955669835</c:v>
                </c:pt>
                <c:pt idx="113">
                  <c:v>159.55665636160836</c:v>
                </c:pt>
                <c:pt idx="114">
                  <c:v>161.65943738116357</c:v>
                </c:pt>
                <c:pt idx="115">
                  <c:v>161.77077535290437</c:v>
                </c:pt>
                <c:pt idx="116">
                  <c:v>162.34626952220125</c:v>
                </c:pt>
                <c:pt idx="117">
                  <c:v>163.26923809226588</c:v>
                </c:pt>
                <c:pt idx="118">
                  <c:v>164.46291466534979</c:v>
                </c:pt>
                <c:pt idx="119">
                  <c:v>166.57909080075757</c:v>
                </c:pt>
                <c:pt idx="120">
                  <c:v>169.628858409337</c:v>
                </c:pt>
                <c:pt idx="121">
                  <c:v>169.35411939707015</c:v>
                </c:pt>
                <c:pt idx="122">
                  <c:v>171.35743342961069</c:v>
                </c:pt>
                <c:pt idx="123">
                  <c:v>172.43306148612797</c:v>
                </c:pt>
                <c:pt idx="124">
                  <c:v>174.28883697836451</c:v>
                </c:pt>
                <c:pt idx="125">
                  <c:v>175.60245422288961</c:v>
                </c:pt>
                <c:pt idx="126">
                  <c:v>177.67165900886121</c:v>
                </c:pt>
                <c:pt idx="127">
                  <c:v>179.67914120750933</c:v>
                </c:pt>
                <c:pt idx="128">
                  <c:v>180.34311662386907</c:v>
                </c:pt>
                <c:pt idx="129">
                  <c:v>181.14147937837237</c:v>
                </c:pt>
                <c:pt idx="130">
                  <c:v>182.15556733271271</c:v>
                </c:pt>
                <c:pt idx="131">
                  <c:v>184.65279362633623</c:v>
                </c:pt>
                <c:pt idx="132">
                  <c:v>188.61161608419968</c:v>
                </c:pt>
                <c:pt idx="133">
                  <c:v>188.28859552005594</c:v>
                </c:pt>
                <c:pt idx="134">
                  <c:v>190.52314468476828</c:v>
                </c:pt>
                <c:pt idx="135">
                  <c:v>191.09173577937767</c:v>
                </c:pt>
                <c:pt idx="136">
                  <c:v>192.28061333079708</c:v>
                </c:pt>
                <c:pt idx="137">
                  <c:v>193.56985068219277</c:v>
                </c:pt>
                <c:pt idx="138">
                  <c:v>194.32022668461028</c:v>
                </c:pt>
                <c:pt idx="139">
                  <c:v>194.11870116930621</c:v>
                </c:pt>
                <c:pt idx="140">
                  <c:v>196.39205480758207</c:v>
                </c:pt>
                <c:pt idx="141">
                  <c:v>196.93578300239145</c:v>
                </c:pt>
                <c:pt idx="142">
                  <c:v>197.24053781162496</c:v>
                </c:pt>
                <c:pt idx="143">
                  <c:v>198.80763914407476</c:v>
                </c:pt>
                <c:pt idx="144">
                  <c:v>201.22185169841123</c:v>
                </c:pt>
                <c:pt idx="145">
                  <c:v>201.11609936951425</c:v>
                </c:pt>
                <c:pt idx="146">
                  <c:v>202.46330775317492</c:v>
                </c:pt>
                <c:pt idx="147">
                  <c:v>203.31486012450785</c:v>
                </c:pt>
                <c:pt idx="148">
                  <c:v>204.15427310043799</c:v>
                </c:pt>
                <c:pt idx="149">
                  <c:v>206.6018221478538</c:v>
                </c:pt>
                <c:pt idx="150">
                  <c:v>209.91749299628756</c:v>
                </c:pt>
                <c:pt idx="151">
                  <c:v>210.72122704729699</c:v>
                </c:pt>
                <c:pt idx="152">
                  <c:v>212.15408120252644</c:v>
                </c:pt>
                <c:pt idx="153">
                  <c:v>212.40130020195664</c:v>
                </c:pt>
                <c:pt idx="154">
                  <c:v>212.92328662557568</c:v>
                </c:pt>
                <c:pt idx="155">
                  <c:v>214.40921151845154</c:v>
                </c:pt>
                <c:pt idx="156">
                  <c:v>217.87536801377487</c:v>
                </c:pt>
                <c:pt idx="157">
                  <c:v>218.08219461335702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A0-4ED7-AFF8-36767D31B25D}"/>
            </c:ext>
          </c:extLst>
        </c:ser>
        <c:ser>
          <c:idx val="1"/>
          <c:order val="1"/>
          <c:tx>
            <c:strRef>
              <c:f>'Parámetros y resultados'!$AZ$6</c:f>
              <c:strCache>
                <c:ptCount val="1"/>
                <c:pt idx="0">
                  <c:v>IPC</c:v>
                </c:pt>
              </c:strCache>
            </c:strRef>
          </c:tx>
          <c:spPr>
            <a:ln w="15875" cap="rnd">
              <a:solidFill>
                <a:schemeClr val="accent5">
                  <a:lumMod val="40000"/>
                  <a:lumOff val="60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resultados'!$AZ$7:$AZ$164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100.38904198411412</c:v>
                </c:pt>
                <c:pt idx="2">
                  <c:v>100.55114281082834</c:v>
                </c:pt>
                <c:pt idx="3">
                  <c:v>100.5997730588426</c:v>
                </c:pt>
                <c:pt idx="4">
                  <c:v>100.63219322418544</c:v>
                </c:pt>
                <c:pt idx="5">
                  <c:v>100.34041173609987</c:v>
                </c:pt>
                <c:pt idx="6">
                  <c:v>100.32420165342843</c:v>
                </c:pt>
                <c:pt idx="7">
                  <c:v>100.55114281082834</c:v>
                </c:pt>
                <c:pt idx="8">
                  <c:v>101.31301669638515</c:v>
                </c:pt>
                <c:pt idx="9">
                  <c:v>101.88036958988491</c:v>
                </c:pt>
                <c:pt idx="10">
                  <c:v>101.42648727508509</c:v>
                </c:pt>
                <c:pt idx="11">
                  <c:v>101.39406710974225</c:v>
                </c:pt>
                <c:pt idx="12">
                  <c:v>101.58858810179932</c:v>
                </c:pt>
                <c:pt idx="13">
                  <c:v>101.70205868049929</c:v>
                </c:pt>
                <c:pt idx="14">
                  <c:v>102.09110066461339</c:v>
                </c:pt>
                <c:pt idx="15">
                  <c:v>101.60479818447075</c:v>
                </c:pt>
                <c:pt idx="16">
                  <c:v>101.58858810179932</c:v>
                </c:pt>
                <c:pt idx="17">
                  <c:v>102.23699140865618</c:v>
                </c:pt>
                <c:pt idx="18">
                  <c:v>102.51256281407035</c:v>
                </c:pt>
                <c:pt idx="19">
                  <c:v>102.75571405414168</c:v>
                </c:pt>
                <c:pt idx="20">
                  <c:v>103.30685686497002</c:v>
                </c:pt>
                <c:pt idx="21">
                  <c:v>103.45274760901282</c:v>
                </c:pt>
                <c:pt idx="22">
                  <c:v>103.84178959312693</c:v>
                </c:pt>
                <c:pt idx="23">
                  <c:v>104.45777273464094</c:v>
                </c:pt>
                <c:pt idx="24">
                  <c:v>104.65229372669802</c:v>
                </c:pt>
                <c:pt idx="25">
                  <c:v>105.15480628951208</c:v>
                </c:pt>
                <c:pt idx="26">
                  <c:v>106.03015075376885</c:v>
                </c:pt>
                <c:pt idx="27">
                  <c:v>106.69476414329712</c:v>
                </c:pt>
                <c:pt idx="28">
                  <c:v>107.05138596206842</c:v>
                </c:pt>
                <c:pt idx="29">
                  <c:v>107.11622629275411</c:v>
                </c:pt>
                <c:pt idx="30">
                  <c:v>107.35937753282543</c:v>
                </c:pt>
                <c:pt idx="31">
                  <c:v>107.69978926892527</c:v>
                </c:pt>
                <c:pt idx="32">
                  <c:v>108.60755389852488</c:v>
                </c:pt>
                <c:pt idx="33">
                  <c:v>109.7422596855244</c:v>
                </c:pt>
                <c:pt idx="34">
                  <c:v>109.75846976819581</c:v>
                </c:pt>
                <c:pt idx="35">
                  <c:v>109.30458745339602</c:v>
                </c:pt>
                <c:pt idx="36">
                  <c:v>109.40184794942454</c:v>
                </c:pt>
                <c:pt idx="37">
                  <c:v>109.77467985086724</c:v>
                </c:pt>
                <c:pt idx="38">
                  <c:v>110.47171340573838</c:v>
                </c:pt>
                <c:pt idx="39">
                  <c:v>111.10390662992383</c:v>
                </c:pt>
                <c:pt idx="40">
                  <c:v>111.29842762198088</c:v>
                </c:pt>
                <c:pt idx="41">
                  <c:v>111.8495704328092</c:v>
                </c:pt>
                <c:pt idx="42">
                  <c:v>112.31966283028045</c:v>
                </c:pt>
                <c:pt idx="43">
                  <c:v>113.08153671583727</c:v>
                </c:pt>
                <c:pt idx="44">
                  <c:v>113.648889609337</c:v>
                </c:pt>
                <c:pt idx="45">
                  <c:v>114.11898200680825</c:v>
                </c:pt>
                <c:pt idx="46">
                  <c:v>114.0865618414654</c:v>
                </c:pt>
                <c:pt idx="47">
                  <c:v>114.10277192413683</c:v>
                </c:pt>
                <c:pt idx="48">
                  <c:v>114.63770465229372</c:v>
                </c:pt>
                <c:pt idx="49">
                  <c:v>114.94569622305073</c:v>
                </c:pt>
                <c:pt idx="50">
                  <c:v>115.38336845517914</c:v>
                </c:pt>
                <c:pt idx="51">
                  <c:v>115.77241043929325</c:v>
                </c:pt>
                <c:pt idx="52">
                  <c:v>116.03177176203599</c:v>
                </c:pt>
                <c:pt idx="53">
                  <c:v>116.5504944075215</c:v>
                </c:pt>
                <c:pt idx="54">
                  <c:v>116.82606581293564</c:v>
                </c:pt>
                <c:pt idx="55">
                  <c:v>116.89090614362134</c:v>
                </c:pt>
                <c:pt idx="56">
                  <c:v>117.16647754903551</c:v>
                </c:pt>
                <c:pt idx="57">
                  <c:v>117.36099854109257</c:v>
                </c:pt>
                <c:pt idx="58">
                  <c:v>117.42583887177824</c:v>
                </c:pt>
                <c:pt idx="59">
                  <c:v>101.70205868049929</c:v>
                </c:pt>
                <c:pt idx="60">
                  <c:v>117.81488085589238</c:v>
                </c:pt>
                <c:pt idx="61">
                  <c:v>118.10666234397796</c:v>
                </c:pt>
                <c:pt idx="62">
                  <c:v>118.56054465877777</c:v>
                </c:pt>
                <c:pt idx="63">
                  <c:v>118.83611606419193</c:v>
                </c:pt>
                <c:pt idx="64">
                  <c:v>118.98200680823474</c:v>
                </c:pt>
                <c:pt idx="65">
                  <c:v>118.52812449343493</c:v>
                </c:pt>
                <c:pt idx="66">
                  <c:v>118.8036958988491</c:v>
                </c:pt>
                <c:pt idx="67">
                  <c:v>119.04684713892041</c:v>
                </c:pt>
                <c:pt idx="68">
                  <c:v>118.86853622953477</c:v>
                </c:pt>
                <c:pt idx="69">
                  <c:v>119.56556978440591</c:v>
                </c:pt>
                <c:pt idx="70">
                  <c:v>119.67904036310586</c:v>
                </c:pt>
                <c:pt idx="71">
                  <c:v>119.84114118982008</c:v>
                </c:pt>
                <c:pt idx="72">
                  <c:v>120.3922840006484</c:v>
                </c:pt>
                <c:pt idx="73">
                  <c:v>120.45712433133411</c:v>
                </c:pt>
                <c:pt idx="74">
                  <c:v>120.70027557140541</c:v>
                </c:pt>
                <c:pt idx="75">
                  <c:v>121.08931755551954</c:v>
                </c:pt>
                <c:pt idx="76">
                  <c:v>121.41351920894799</c:v>
                </c:pt>
                <c:pt idx="77">
                  <c:v>121.54319987031934</c:v>
                </c:pt>
                <c:pt idx="78">
                  <c:v>121.98087210244772</c:v>
                </c:pt>
                <c:pt idx="79">
                  <c:v>122.19160317717621</c:v>
                </c:pt>
                <c:pt idx="80">
                  <c:v>122.59685524396173</c:v>
                </c:pt>
                <c:pt idx="81">
                  <c:v>123.05073755876154</c:v>
                </c:pt>
                <c:pt idx="82">
                  <c:v>123.05073755876154</c:v>
                </c:pt>
                <c:pt idx="83">
                  <c:v>122.92105689739017</c:v>
                </c:pt>
                <c:pt idx="84">
                  <c:v>123.05073755876154</c:v>
                </c:pt>
                <c:pt idx="85">
                  <c:v>123.11557788944725</c:v>
                </c:pt>
                <c:pt idx="86">
                  <c:v>123.69914086561842</c:v>
                </c:pt>
                <c:pt idx="87">
                  <c:v>124.02334251904685</c:v>
                </c:pt>
                <c:pt idx="88">
                  <c:v>124.76900632193224</c:v>
                </c:pt>
                <c:pt idx="89">
                  <c:v>124.83384665261794</c:v>
                </c:pt>
                <c:pt idx="90">
                  <c:v>125.10941805803211</c:v>
                </c:pt>
                <c:pt idx="91">
                  <c:v>125.336359215432</c:v>
                </c:pt>
                <c:pt idx="92">
                  <c:v>125.35256929810342</c:v>
                </c:pt>
                <c:pt idx="93">
                  <c:v>126.37380450640299</c:v>
                </c:pt>
                <c:pt idx="94">
                  <c:v>126.48727508510294</c:v>
                </c:pt>
                <c:pt idx="95">
                  <c:v>126.60074566380288</c:v>
                </c:pt>
                <c:pt idx="96">
                  <c:v>127.33019938401686</c:v>
                </c:pt>
                <c:pt idx="97">
                  <c:v>127.89755227751662</c:v>
                </c:pt>
                <c:pt idx="98">
                  <c:v>128.31901442697358</c:v>
                </c:pt>
                <c:pt idx="99">
                  <c:v>128.27038417895932</c:v>
                </c:pt>
                <c:pt idx="100">
                  <c:v>128.20554384827363</c:v>
                </c:pt>
                <c:pt idx="101">
                  <c:v>128.10828335224511</c:v>
                </c:pt>
                <c:pt idx="102">
                  <c:v>128.23796401361648</c:v>
                </c:pt>
                <c:pt idx="103">
                  <c:v>128.41627492300211</c:v>
                </c:pt>
                <c:pt idx="104">
                  <c:v>129.22677905657318</c:v>
                </c:pt>
                <c:pt idx="105">
                  <c:v>130.11833360350138</c:v>
                </c:pt>
                <c:pt idx="106">
                  <c:v>129.94002269411573</c:v>
                </c:pt>
                <c:pt idx="107">
                  <c:v>130.37769492624415</c:v>
                </c:pt>
                <c:pt idx="108">
                  <c:v>131.28545955584374</c:v>
                </c:pt>
                <c:pt idx="109">
                  <c:v>131.52861079591506</c:v>
                </c:pt>
                <c:pt idx="110">
                  <c:v>132.03112335872913</c:v>
                </c:pt>
                <c:pt idx="111">
                  <c:v>132.51742583887179</c:v>
                </c:pt>
                <c:pt idx="112">
                  <c:v>132.87404765764305</c:v>
                </c:pt>
                <c:pt idx="113">
                  <c:v>132.98751823634302</c:v>
                </c:pt>
                <c:pt idx="114">
                  <c:v>134.05738369265686</c:v>
                </c:pt>
                <c:pt idx="115">
                  <c:v>134.54368617279948</c:v>
                </c:pt>
                <c:pt idx="116">
                  <c:v>136.13227427459881</c:v>
                </c:pt>
                <c:pt idx="117">
                  <c:v>137.94780353379801</c:v>
                </c:pt>
                <c:pt idx="118">
                  <c:v>138.64483708866914</c:v>
                </c:pt>
                <c:pt idx="119">
                  <c:v>139.73091262765439</c:v>
                </c:pt>
                <c:pt idx="120">
                  <c:v>141.40055114281085</c:v>
                </c:pt>
                <c:pt idx="121">
                  <c:v>141.80580320959638</c:v>
                </c:pt>
                <c:pt idx="122">
                  <c:v>144.44804668503809</c:v>
                </c:pt>
                <c:pt idx="123">
                  <c:v>146.45809693629437</c:v>
                </c:pt>
                <c:pt idx="124">
                  <c:v>148.20878586480794</c:v>
                </c:pt>
                <c:pt idx="125">
                  <c:v>149.60285297455019</c:v>
                </c:pt>
                <c:pt idx="126">
                  <c:v>151.66153347382073</c:v>
                </c:pt>
                <c:pt idx="127">
                  <c:v>153.49327281569137</c:v>
                </c:pt>
                <c:pt idx="128">
                  <c:v>154.82249959474794</c:v>
                </c:pt>
                <c:pt idx="129">
                  <c:v>155.61679364564759</c:v>
                </c:pt>
                <c:pt idx="130">
                  <c:v>157.14054141676124</c:v>
                </c:pt>
                <c:pt idx="131">
                  <c:v>157.5782136488896</c:v>
                </c:pt>
                <c:pt idx="132">
                  <c:v>158.85881017993194</c:v>
                </c:pt>
                <c:pt idx="133">
                  <c:v>158.74533960123199</c:v>
                </c:pt>
                <c:pt idx="134">
                  <c:v>160.47981844707408</c:v>
                </c:pt>
                <c:pt idx="135">
                  <c:v>160.96612092721674</c:v>
                </c:pt>
                <c:pt idx="136">
                  <c:v>161.14443183660237</c:v>
                </c:pt>
                <c:pt idx="137">
                  <c:v>160.90128059653105</c:v>
                </c:pt>
                <c:pt idx="138">
                  <c:v>161.46863349003081</c:v>
                </c:pt>
                <c:pt idx="139">
                  <c:v>161.64694439941644</c:v>
                </c:pt>
                <c:pt idx="140">
                  <c:v>162.7330199384017</c:v>
                </c:pt>
                <c:pt idx="141">
                  <c:v>163.46247365861569</c:v>
                </c:pt>
                <c:pt idx="142">
                  <c:v>164.67822985897229</c:v>
                </c:pt>
                <c:pt idx="143">
                  <c:v>163.78667531204411</c:v>
                </c:pt>
                <c:pt idx="144">
                  <c:v>164.88896093370076</c:v>
                </c:pt>
                <c:pt idx="145">
                  <c:v>165.86156589398607</c:v>
                </c:pt>
                <c:pt idx="146">
                  <c:v>166.47754903550009</c:v>
                </c:pt>
                <c:pt idx="147">
                  <c:v>167.35289349975685</c:v>
                </c:pt>
                <c:pt idx="148">
                  <c:v>167.80677581455666</c:v>
                </c:pt>
                <c:pt idx="149">
                  <c:v>167.64467498784245</c:v>
                </c:pt>
                <c:pt idx="150">
                  <c:v>168.89285135354191</c:v>
                </c:pt>
                <c:pt idx="151">
                  <c:v>169.31431350299889</c:v>
                </c:pt>
                <c:pt idx="152">
                  <c:v>169.46020424704167</c:v>
                </c:pt>
                <c:pt idx="153">
                  <c:v>171.11363267952669</c:v>
                </c:pt>
                <c:pt idx="154">
                  <c:v>171.55130491165505</c:v>
                </c:pt>
                <c:pt idx="155">
                  <c:v>171.21089317555521</c:v>
                </c:pt>
                <c:pt idx="156">
                  <c:v>173.02642243475441</c:v>
                </c:pt>
                <c:pt idx="157">
                  <c:v>173.70724590695411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A0-4ED7-AFF8-36767D31B25D}"/>
            </c:ext>
          </c:extLst>
        </c:ser>
        <c:ser>
          <c:idx val="2"/>
          <c:order val="2"/>
          <c:tx>
            <c:strRef>
              <c:f>'Parámetros y resultados'!$BA$6</c:f>
              <c:strCache>
                <c:ptCount val="1"/>
                <c:pt idx="0">
                  <c:v>IPP-Industria Gral</c:v>
                </c:pt>
              </c:strCache>
            </c:strRef>
          </c:tx>
          <c:spPr>
            <a:ln w="158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resultados'!$BA$7:$BA$164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102.16937008657578</c:v>
                </c:pt>
                <c:pt idx="2">
                  <c:v>102.42810229873621</c:v>
                </c:pt>
                <c:pt idx="3">
                  <c:v>100.37814707931139</c:v>
                </c:pt>
                <c:pt idx="4">
                  <c:v>99.213852124589522</c:v>
                </c:pt>
                <c:pt idx="5">
                  <c:v>95.621454871131462</c:v>
                </c:pt>
                <c:pt idx="6">
                  <c:v>96.178724251169285</c:v>
                </c:pt>
                <c:pt idx="7">
                  <c:v>94.815404517862476</c:v>
                </c:pt>
                <c:pt idx="8">
                  <c:v>98.3580455766743</c:v>
                </c:pt>
                <c:pt idx="9">
                  <c:v>98.746143894914923</c:v>
                </c:pt>
                <c:pt idx="10">
                  <c:v>96.069260622947567</c:v>
                </c:pt>
                <c:pt idx="11">
                  <c:v>98.208776992735608</c:v>
                </c:pt>
                <c:pt idx="12">
                  <c:v>98.945168673499865</c:v>
                </c:pt>
                <c:pt idx="13">
                  <c:v>99.283510797094237</c:v>
                </c:pt>
                <c:pt idx="14">
                  <c:v>96.437456463329681</c:v>
                </c:pt>
                <c:pt idx="15">
                  <c:v>92.646034431286694</c:v>
                </c:pt>
                <c:pt idx="16">
                  <c:v>92.924669121305598</c:v>
                </c:pt>
                <c:pt idx="17">
                  <c:v>92.546522041994223</c:v>
                </c:pt>
                <c:pt idx="18">
                  <c:v>91.81013036122998</c:v>
                </c:pt>
                <c:pt idx="19">
                  <c:v>93.979500447805748</c:v>
                </c:pt>
                <c:pt idx="20">
                  <c:v>93.800378147079329</c:v>
                </c:pt>
                <c:pt idx="21">
                  <c:v>94.029256642451983</c:v>
                </c:pt>
                <c:pt idx="22">
                  <c:v>93.899890536371771</c:v>
                </c:pt>
                <c:pt idx="23">
                  <c:v>95.502040003980511</c:v>
                </c:pt>
                <c:pt idx="24">
                  <c:v>96.248382923674001</c:v>
                </c:pt>
                <c:pt idx="25">
                  <c:v>95.999601950442838</c:v>
                </c:pt>
                <c:pt idx="26">
                  <c:v>93.19335257239527</c:v>
                </c:pt>
                <c:pt idx="27">
                  <c:v>93.203303811324517</c:v>
                </c:pt>
                <c:pt idx="28">
                  <c:v>94.815404517862476</c:v>
                </c:pt>
                <c:pt idx="29">
                  <c:v>94.138720270673687</c:v>
                </c:pt>
                <c:pt idx="30">
                  <c:v>96.566822569409908</c:v>
                </c:pt>
                <c:pt idx="31">
                  <c:v>96.427505224400448</c:v>
                </c:pt>
                <c:pt idx="32">
                  <c:v>95.750820977211674</c:v>
                </c:pt>
                <c:pt idx="33">
                  <c:v>94.258135137824667</c:v>
                </c:pt>
                <c:pt idx="34">
                  <c:v>93.949646731018007</c:v>
                </c:pt>
                <c:pt idx="35">
                  <c:v>92.39725345805553</c:v>
                </c:pt>
                <c:pt idx="36">
                  <c:v>88.914319832819189</c:v>
                </c:pt>
                <c:pt idx="37">
                  <c:v>87.929147178823769</c:v>
                </c:pt>
                <c:pt idx="38">
                  <c:v>89.809931336451385</c:v>
                </c:pt>
                <c:pt idx="39">
                  <c:v>91.252860981192157</c:v>
                </c:pt>
                <c:pt idx="40">
                  <c:v>93.253060005970738</c:v>
                </c:pt>
                <c:pt idx="41">
                  <c:v>91.213056025475169</c:v>
                </c:pt>
                <c:pt idx="42">
                  <c:v>88.695392576375752</c:v>
                </c:pt>
                <c:pt idx="43">
                  <c:v>86.26729027763956</c:v>
                </c:pt>
                <c:pt idx="44">
                  <c:v>87.600756294158629</c:v>
                </c:pt>
                <c:pt idx="45">
                  <c:v>87.481341427007663</c:v>
                </c:pt>
                <c:pt idx="46">
                  <c:v>84.665140810030849</c:v>
                </c:pt>
                <c:pt idx="47">
                  <c:v>82.535575679172055</c:v>
                </c:pt>
                <c:pt idx="48">
                  <c:v>82.008160015921987</c:v>
                </c:pt>
                <c:pt idx="49">
                  <c:v>82.863966563837195</c:v>
                </c:pt>
                <c:pt idx="50">
                  <c:v>84.874116827545038</c:v>
                </c:pt>
                <c:pt idx="51">
                  <c:v>84.963677977908247</c:v>
                </c:pt>
                <c:pt idx="52">
                  <c:v>84.615384615384627</c:v>
                </c:pt>
                <c:pt idx="53">
                  <c:v>83.749626828540158</c:v>
                </c:pt>
                <c:pt idx="54">
                  <c:v>84.983580455766756</c:v>
                </c:pt>
                <c:pt idx="55">
                  <c:v>84.257140013931746</c:v>
                </c:pt>
                <c:pt idx="56">
                  <c:v>83.918797890337345</c:v>
                </c:pt>
                <c:pt idx="57">
                  <c:v>84.048163996417557</c:v>
                </c:pt>
                <c:pt idx="58">
                  <c:v>89.192954522838093</c:v>
                </c:pt>
                <c:pt idx="59">
                  <c:v>99.283510797094237</c:v>
                </c:pt>
                <c:pt idx="60">
                  <c:v>91.849935316946969</c:v>
                </c:pt>
                <c:pt idx="61">
                  <c:v>91.55139814906957</c:v>
                </c:pt>
                <c:pt idx="62">
                  <c:v>92.198228679470603</c:v>
                </c:pt>
                <c:pt idx="63">
                  <c:v>91.183202308687427</c:v>
                </c:pt>
                <c:pt idx="64">
                  <c:v>91.820081600159227</c:v>
                </c:pt>
                <c:pt idx="65">
                  <c:v>91.81013036122998</c:v>
                </c:pt>
                <c:pt idx="66">
                  <c:v>93.342621156333962</c:v>
                </c:pt>
                <c:pt idx="67">
                  <c:v>95.372673897900299</c:v>
                </c:pt>
                <c:pt idx="68">
                  <c:v>94.815404517862476</c:v>
                </c:pt>
                <c:pt idx="69">
                  <c:v>97.163896905164705</c:v>
                </c:pt>
                <c:pt idx="70">
                  <c:v>98.188874514877114</c:v>
                </c:pt>
                <c:pt idx="71">
                  <c:v>98.596875310976216</c:v>
                </c:pt>
                <c:pt idx="72">
                  <c:v>97.95999601950443</c:v>
                </c:pt>
                <c:pt idx="73">
                  <c:v>97.183799383023185</c:v>
                </c:pt>
                <c:pt idx="74">
                  <c:v>96.626530002985362</c:v>
                </c:pt>
                <c:pt idx="75">
                  <c:v>96.835506020499565</c:v>
                </c:pt>
                <c:pt idx="76">
                  <c:v>99.293462036023499</c:v>
                </c:pt>
                <c:pt idx="77">
                  <c:v>101.13444123793411</c:v>
                </c:pt>
                <c:pt idx="78">
                  <c:v>98.278435665240337</c:v>
                </c:pt>
                <c:pt idx="79">
                  <c:v>96.865359737287307</c:v>
                </c:pt>
                <c:pt idx="80">
                  <c:v>99.233754602448016</c:v>
                </c:pt>
                <c:pt idx="81">
                  <c:v>100.08956115036322</c:v>
                </c:pt>
                <c:pt idx="82">
                  <c:v>99.850731416061308</c:v>
                </c:pt>
                <c:pt idx="83">
                  <c:v>99.532291770325415</c:v>
                </c:pt>
                <c:pt idx="84">
                  <c:v>97.79082495770723</c:v>
                </c:pt>
                <c:pt idx="85">
                  <c:v>98.517265399542254</c:v>
                </c:pt>
                <c:pt idx="86">
                  <c:v>100.55726938003782</c:v>
                </c:pt>
                <c:pt idx="87">
                  <c:v>100.43785451288687</c:v>
                </c:pt>
                <c:pt idx="88">
                  <c:v>100.42790327395761</c:v>
                </c:pt>
                <c:pt idx="89">
                  <c:v>99.482535575679179</c:v>
                </c:pt>
                <c:pt idx="90">
                  <c:v>99.562145487113156</c:v>
                </c:pt>
                <c:pt idx="91">
                  <c:v>98.835705045278132</c:v>
                </c:pt>
                <c:pt idx="92">
                  <c:v>99.502438053537674</c:v>
                </c:pt>
                <c:pt idx="93">
                  <c:v>99.820877699273566</c:v>
                </c:pt>
                <c:pt idx="94">
                  <c:v>104.80644840282616</c:v>
                </c:pt>
                <c:pt idx="95">
                  <c:v>105.6224499950244</c:v>
                </c:pt>
                <c:pt idx="96">
                  <c:v>104.91591203104788</c:v>
                </c:pt>
                <c:pt idx="97">
                  <c:v>103.69190964275052</c:v>
                </c:pt>
                <c:pt idx="98">
                  <c:v>102.34849238730222</c:v>
                </c:pt>
                <c:pt idx="99">
                  <c:v>102.20917504229277</c:v>
                </c:pt>
                <c:pt idx="100">
                  <c:v>101.33346601651907</c:v>
                </c:pt>
                <c:pt idx="101">
                  <c:v>103.56254353667032</c:v>
                </c:pt>
                <c:pt idx="102">
                  <c:v>108.01074733804359</c:v>
                </c:pt>
                <c:pt idx="103">
                  <c:v>109.82187282316649</c:v>
                </c:pt>
                <c:pt idx="104">
                  <c:v>110.76724052144493</c:v>
                </c:pt>
                <c:pt idx="105">
                  <c:v>112.60821972335555</c:v>
                </c:pt>
                <c:pt idx="106">
                  <c:v>113.30480644840284</c:v>
                </c:pt>
                <c:pt idx="107">
                  <c:v>116.40959299432781</c:v>
                </c:pt>
                <c:pt idx="108">
                  <c:v>117.72315653298837</c:v>
                </c:pt>
                <c:pt idx="109">
                  <c:v>121.88277440541349</c:v>
                </c:pt>
                <c:pt idx="110">
                  <c:v>126.97780873718779</c:v>
                </c:pt>
                <c:pt idx="111">
                  <c:v>128.18190864762664</c:v>
                </c:pt>
                <c:pt idx="112">
                  <c:v>136.19265598567023</c:v>
                </c:pt>
                <c:pt idx="113">
                  <c:v>135.04826350880685</c:v>
                </c:pt>
                <c:pt idx="114">
                  <c:v>137.56592695790627</c:v>
                </c:pt>
                <c:pt idx="115">
                  <c:v>141.30759279530304</c:v>
                </c:pt>
                <c:pt idx="116">
                  <c:v>141.03890934421335</c:v>
                </c:pt>
                <c:pt idx="117">
                  <c:v>148.52224101900688</c:v>
                </c:pt>
                <c:pt idx="118">
                  <c:v>148.69141208080404</c:v>
                </c:pt>
                <c:pt idx="119">
                  <c:v>153.10976216538961</c:v>
                </c:pt>
                <c:pt idx="120">
                  <c:v>153.22917703254055</c:v>
                </c:pt>
                <c:pt idx="121">
                  <c:v>157.05045278137129</c:v>
                </c:pt>
                <c:pt idx="122">
                  <c:v>158.55308985968753</c:v>
                </c:pt>
                <c:pt idx="123">
                  <c:v>161.8270474674097</c:v>
                </c:pt>
                <c:pt idx="124">
                  <c:v>162.86197631605134</c:v>
                </c:pt>
                <c:pt idx="125">
                  <c:v>164.71290675689124</c:v>
                </c:pt>
                <c:pt idx="126">
                  <c:v>166.50412976415564</c:v>
                </c:pt>
                <c:pt idx="127">
                  <c:v>165.62842073838192</c:v>
                </c:pt>
                <c:pt idx="128">
                  <c:v>165.40949348193851</c:v>
                </c:pt>
                <c:pt idx="129">
                  <c:v>168.88247586824562</c:v>
                </c:pt>
                <c:pt idx="130">
                  <c:v>168.81281719574085</c:v>
                </c:pt>
                <c:pt idx="131">
                  <c:v>157.75699074534782</c:v>
                </c:pt>
                <c:pt idx="132">
                  <c:v>157.8366006567818</c:v>
                </c:pt>
                <c:pt idx="133">
                  <c:v>154.55269181013037</c:v>
                </c:pt>
                <c:pt idx="134">
                  <c:v>155.56771818091354</c:v>
                </c:pt>
                <c:pt idx="135">
                  <c:v>154.9208876505125</c:v>
                </c:pt>
                <c:pt idx="136">
                  <c:v>148.19385013434172</c:v>
                </c:pt>
                <c:pt idx="137">
                  <c:v>149.08946163797393</c:v>
                </c:pt>
                <c:pt idx="138">
                  <c:v>151.26878296347894</c:v>
                </c:pt>
                <c:pt idx="139">
                  <c:v>154.5626430490596</c:v>
                </c:pt>
                <c:pt idx="140">
                  <c:v>157.51816101104589</c:v>
                </c:pt>
                <c:pt idx="141">
                  <c:v>159.10040800079611</c:v>
                </c:pt>
                <c:pt idx="142">
                  <c:v>157.42859986068265</c:v>
                </c:pt>
                <c:pt idx="143">
                  <c:v>158.46352870932432</c:v>
                </c:pt>
                <c:pt idx="144">
                  <c:v>159.78704348691411</c:v>
                </c:pt>
                <c:pt idx="145">
                  <c:v>164.45417454473082</c:v>
                </c:pt>
                <c:pt idx="146">
                  <c:v>169.3103791422032</c:v>
                </c:pt>
                <c:pt idx="147">
                  <c:v>174.45516966862377</c:v>
                </c:pt>
                <c:pt idx="148">
                  <c:v>175.65926957906262</c:v>
                </c:pt>
                <c:pt idx="149">
                  <c:v>172.87292267887352</c:v>
                </c:pt>
                <c:pt idx="150">
                  <c:v>173.14160612996318</c:v>
                </c:pt>
                <c:pt idx="151">
                  <c:v>168.42471887750025</c:v>
                </c:pt>
                <c:pt idx="152">
                  <c:v>170.37516170763263</c:v>
                </c:pt>
                <c:pt idx="153">
                  <c:v>175.8980993133645</c:v>
                </c:pt>
                <c:pt idx="154">
                  <c:v>175.83839187978901</c:v>
                </c:pt>
                <c:pt idx="155">
                  <c:v>176.13692904766646</c:v>
                </c:pt>
                <c:pt idx="156">
                  <c:v>180.09752214150663</c:v>
                </c:pt>
                <c:pt idx="157">
                  <c:v>178.62473877997812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0-4ED7-AFF8-36767D31B25D}"/>
            </c:ext>
          </c:extLst>
        </c:ser>
        <c:ser>
          <c:idx val="3"/>
          <c:order val="3"/>
          <c:tx>
            <c:strRef>
              <c:f>'Parámetros y resultados'!$BB$6</c:f>
              <c:strCache>
                <c:ptCount val="1"/>
                <c:pt idx="0">
                  <c:v>IPP-Minería</c:v>
                </c:pt>
              </c:strCache>
            </c:strRef>
          </c:tx>
          <c:spPr>
            <a:ln w="15875" cap="rnd">
              <a:solidFill>
                <a:schemeClr val="tx2">
                  <a:lumMod val="40000"/>
                  <a:lumOff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resultados'!$BB$7:$BB$164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104.03530895334174</c:v>
                </c:pt>
                <c:pt idx="2">
                  <c:v>104.66582597730138</c:v>
                </c:pt>
                <c:pt idx="3">
                  <c:v>102.27826817990753</c:v>
                </c:pt>
                <c:pt idx="4">
                  <c:v>98.385876418663301</c:v>
                </c:pt>
                <c:pt idx="5">
                  <c:v>92.719630096679282</c:v>
                </c:pt>
                <c:pt idx="6">
                  <c:v>94.291719209751989</c:v>
                </c:pt>
                <c:pt idx="7">
                  <c:v>92.635561160151326</c:v>
                </c:pt>
                <c:pt idx="8">
                  <c:v>98.915510718789406</c:v>
                </c:pt>
                <c:pt idx="9">
                  <c:v>99.285414039512403</c:v>
                </c:pt>
                <c:pt idx="10">
                  <c:v>95.208070617906685</c:v>
                </c:pt>
                <c:pt idx="11">
                  <c:v>98.217738545607389</c:v>
                </c:pt>
                <c:pt idx="12">
                  <c:v>99.495586380832279</c:v>
                </c:pt>
                <c:pt idx="13">
                  <c:v>99.88230348886087</c:v>
                </c:pt>
                <c:pt idx="14">
                  <c:v>95.098781000420345</c:v>
                </c:pt>
                <c:pt idx="15">
                  <c:v>89.718369062631353</c:v>
                </c:pt>
                <c:pt idx="16">
                  <c:v>89.836065573770483</c:v>
                </c:pt>
                <c:pt idx="17">
                  <c:v>87.540983606557376</c:v>
                </c:pt>
                <c:pt idx="18">
                  <c:v>86.313577133249268</c:v>
                </c:pt>
                <c:pt idx="19">
                  <c:v>89.726775956284158</c:v>
                </c:pt>
                <c:pt idx="20">
                  <c:v>89.508196721311478</c:v>
                </c:pt>
                <c:pt idx="21">
                  <c:v>89.68474148802018</c:v>
                </c:pt>
                <c:pt idx="22">
                  <c:v>88.50777637662884</c:v>
                </c:pt>
                <c:pt idx="23">
                  <c:v>90.348886086590994</c:v>
                </c:pt>
                <c:pt idx="24">
                  <c:v>91.424968474148798</c:v>
                </c:pt>
                <c:pt idx="25">
                  <c:v>90.088272383354351</c:v>
                </c:pt>
                <c:pt idx="26">
                  <c:v>84.665825977301381</c:v>
                </c:pt>
                <c:pt idx="27">
                  <c:v>84.733081126523757</c:v>
                </c:pt>
                <c:pt idx="28">
                  <c:v>87.162673392181588</c:v>
                </c:pt>
                <c:pt idx="29">
                  <c:v>86.078184110970994</c:v>
                </c:pt>
                <c:pt idx="30">
                  <c:v>89.491382934005884</c:v>
                </c:pt>
                <c:pt idx="31">
                  <c:v>88.532997057587224</c:v>
                </c:pt>
                <c:pt idx="32">
                  <c:v>87.002942412778467</c:v>
                </c:pt>
                <c:pt idx="33">
                  <c:v>84.951660361496423</c:v>
                </c:pt>
                <c:pt idx="34">
                  <c:v>84.068936527952914</c:v>
                </c:pt>
                <c:pt idx="35">
                  <c:v>80.992013451029848</c:v>
                </c:pt>
                <c:pt idx="36">
                  <c:v>74.224464060529641</c:v>
                </c:pt>
                <c:pt idx="37">
                  <c:v>72.677595628415304</c:v>
                </c:pt>
                <c:pt idx="38">
                  <c:v>75.039932744850773</c:v>
                </c:pt>
                <c:pt idx="39">
                  <c:v>75.931063472047072</c:v>
                </c:pt>
                <c:pt idx="40">
                  <c:v>79.184531315678854</c:v>
                </c:pt>
                <c:pt idx="41">
                  <c:v>73.905002101723412</c:v>
                </c:pt>
                <c:pt idx="42">
                  <c:v>69.37368642286674</c:v>
                </c:pt>
                <c:pt idx="43">
                  <c:v>65.632618747372845</c:v>
                </c:pt>
                <c:pt idx="44">
                  <c:v>66.952501050861699</c:v>
                </c:pt>
                <c:pt idx="45">
                  <c:v>66.927280369903315</c:v>
                </c:pt>
                <c:pt idx="46">
                  <c:v>62.084909625893225</c:v>
                </c:pt>
                <c:pt idx="47">
                  <c:v>59.840269020596892</c:v>
                </c:pt>
                <c:pt idx="48">
                  <c:v>58.520386717108032</c:v>
                </c:pt>
                <c:pt idx="49">
                  <c:v>60.176544766708695</c:v>
                </c:pt>
                <c:pt idx="50">
                  <c:v>64.186633039092044</c:v>
                </c:pt>
                <c:pt idx="51">
                  <c:v>63.41319882303489</c:v>
                </c:pt>
                <c:pt idx="52">
                  <c:v>62.328709541824288</c:v>
                </c:pt>
                <c:pt idx="53">
                  <c:v>61.345102984447244</c:v>
                </c:pt>
                <c:pt idx="54">
                  <c:v>63.850357292980242</c:v>
                </c:pt>
                <c:pt idx="55">
                  <c:v>63.127364438839848</c:v>
                </c:pt>
                <c:pt idx="56">
                  <c:v>62.12694409415721</c:v>
                </c:pt>
                <c:pt idx="57">
                  <c:v>62.917192097519973</c:v>
                </c:pt>
                <c:pt idx="58">
                  <c:v>70.895334174022693</c:v>
                </c:pt>
                <c:pt idx="59">
                  <c:v>99.88230348886087</c:v>
                </c:pt>
                <c:pt idx="60">
                  <c:v>74.762505254308536</c:v>
                </c:pt>
                <c:pt idx="61">
                  <c:v>74.409415720891133</c:v>
                </c:pt>
                <c:pt idx="62">
                  <c:v>74.88860865910047</c:v>
                </c:pt>
                <c:pt idx="63">
                  <c:v>72.837326607818412</c:v>
                </c:pt>
                <c:pt idx="64">
                  <c:v>73.139974779319033</c:v>
                </c:pt>
                <c:pt idx="65">
                  <c:v>73.316519546027735</c:v>
                </c:pt>
                <c:pt idx="66">
                  <c:v>75.931063472047072</c:v>
                </c:pt>
                <c:pt idx="67">
                  <c:v>79.840269020596892</c:v>
                </c:pt>
                <c:pt idx="68">
                  <c:v>78.965952080706188</c:v>
                </c:pt>
                <c:pt idx="69">
                  <c:v>81.90836485918453</c:v>
                </c:pt>
                <c:pt idx="70">
                  <c:v>83.10214375788145</c:v>
                </c:pt>
                <c:pt idx="71">
                  <c:v>83.236654056326188</c:v>
                </c:pt>
                <c:pt idx="72">
                  <c:v>82.480033627574613</c:v>
                </c:pt>
                <c:pt idx="73">
                  <c:v>80.992013451029848</c:v>
                </c:pt>
                <c:pt idx="74">
                  <c:v>79.739386296763342</c:v>
                </c:pt>
                <c:pt idx="75">
                  <c:v>80.050441361916768</c:v>
                </c:pt>
                <c:pt idx="76">
                  <c:v>83.32072299285413</c:v>
                </c:pt>
                <c:pt idx="77">
                  <c:v>86.069777217318205</c:v>
                </c:pt>
                <c:pt idx="78">
                  <c:v>80.765027322404364</c:v>
                </c:pt>
                <c:pt idx="79">
                  <c:v>78.108448928121049</c:v>
                </c:pt>
                <c:pt idx="80">
                  <c:v>81.050861706599406</c:v>
                </c:pt>
                <c:pt idx="81">
                  <c:v>83.060109289617472</c:v>
                </c:pt>
                <c:pt idx="82">
                  <c:v>82.698612862547293</c:v>
                </c:pt>
                <c:pt idx="83">
                  <c:v>82.791088692728039</c:v>
                </c:pt>
                <c:pt idx="84">
                  <c:v>80.11769651113913</c:v>
                </c:pt>
                <c:pt idx="85">
                  <c:v>81.832702816309379</c:v>
                </c:pt>
                <c:pt idx="86">
                  <c:v>85.052543085329972</c:v>
                </c:pt>
                <c:pt idx="87">
                  <c:v>84.741488020176533</c:v>
                </c:pt>
                <c:pt idx="88">
                  <c:v>82.168978562421174</c:v>
                </c:pt>
                <c:pt idx="89">
                  <c:v>80.84068936527953</c:v>
                </c:pt>
                <c:pt idx="90">
                  <c:v>81.580496006725525</c:v>
                </c:pt>
                <c:pt idx="91">
                  <c:v>81.479613282891975</c:v>
                </c:pt>
                <c:pt idx="92">
                  <c:v>82.606137032366547</c:v>
                </c:pt>
                <c:pt idx="93">
                  <c:v>82.362337116435469</c:v>
                </c:pt>
                <c:pt idx="94">
                  <c:v>89.861286254728881</c:v>
                </c:pt>
                <c:pt idx="95">
                  <c:v>91.029844472467431</c:v>
                </c:pt>
                <c:pt idx="96">
                  <c:v>89.079445145018909</c:v>
                </c:pt>
                <c:pt idx="97">
                  <c:v>86.834804539722583</c:v>
                </c:pt>
                <c:pt idx="98">
                  <c:v>83.94283312316098</c:v>
                </c:pt>
                <c:pt idx="99">
                  <c:v>83.564522908785207</c:v>
                </c:pt>
                <c:pt idx="100">
                  <c:v>83.421605716687679</c:v>
                </c:pt>
                <c:pt idx="101">
                  <c:v>87.583018074821368</c:v>
                </c:pt>
                <c:pt idx="102">
                  <c:v>94.955863808322832</c:v>
                </c:pt>
                <c:pt idx="103">
                  <c:v>97.85624211853721</c:v>
                </c:pt>
                <c:pt idx="104">
                  <c:v>99.134089953762086</c:v>
                </c:pt>
                <c:pt idx="105">
                  <c:v>101.56368221941992</c:v>
                </c:pt>
                <c:pt idx="106">
                  <c:v>103.0348886086591</c:v>
                </c:pt>
                <c:pt idx="107">
                  <c:v>107.92770071458595</c:v>
                </c:pt>
                <c:pt idx="108">
                  <c:v>109.68474148802017</c:v>
                </c:pt>
                <c:pt idx="109">
                  <c:v>115.89743589743591</c:v>
                </c:pt>
                <c:pt idx="110">
                  <c:v>123.06010928961749</c:v>
                </c:pt>
                <c:pt idx="111">
                  <c:v>124.50609499789826</c:v>
                </c:pt>
                <c:pt idx="112">
                  <c:v>136.41866330390923</c:v>
                </c:pt>
                <c:pt idx="113">
                  <c:v>133.06431273644387</c:v>
                </c:pt>
                <c:pt idx="114">
                  <c:v>135.33417402269862</c:v>
                </c:pt>
                <c:pt idx="115">
                  <c:v>139.8234552332913</c:v>
                </c:pt>
                <c:pt idx="116">
                  <c:v>138.64649012189994</c:v>
                </c:pt>
                <c:pt idx="117">
                  <c:v>149.41572089113072</c:v>
                </c:pt>
                <c:pt idx="118">
                  <c:v>147.90248003362757</c:v>
                </c:pt>
                <c:pt idx="119">
                  <c:v>153.27448507776376</c:v>
                </c:pt>
                <c:pt idx="120">
                  <c:v>152.67759562841533</c:v>
                </c:pt>
                <c:pt idx="121">
                  <c:v>158.16729718369061</c:v>
                </c:pt>
                <c:pt idx="122">
                  <c:v>159.02480033627572</c:v>
                </c:pt>
                <c:pt idx="123">
                  <c:v>161.47120638923917</c:v>
                </c:pt>
                <c:pt idx="124">
                  <c:v>161.0928961748634</c:v>
                </c:pt>
                <c:pt idx="125">
                  <c:v>162.76586801176967</c:v>
                </c:pt>
                <c:pt idx="126">
                  <c:v>160.52963430012611</c:v>
                </c:pt>
                <c:pt idx="127">
                  <c:v>159.6469104665826</c:v>
                </c:pt>
                <c:pt idx="128">
                  <c:v>158.20933165195459</c:v>
                </c:pt>
                <c:pt idx="129">
                  <c:v>161.13493064312735</c:v>
                </c:pt>
                <c:pt idx="130">
                  <c:v>163.12736443883983</c:v>
                </c:pt>
                <c:pt idx="131">
                  <c:v>145.80916351408155</c:v>
                </c:pt>
                <c:pt idx="132">
                  <c:v>147.5241698192518</c:v>
                </c:pt>
                <c:pt idx="133">
                  <c:v>142.74905422446406</c:v>
                </c:pt>
                <c:pt idx="134">
                  <c:v>145.06935687263555</c:v>
                </c:pt>
                <c:pt idx="135">
                  <c:v>143.61496427070196</c:v>
                </c:pt>
                <c:pt idx="136">
                  <c:v>134.08995376208489</c:v>
                </c:pt>
                <c:pt idx="137">
                  <c:v>136.13282891971417</c:v>
                </c:pt>
                <c:pt idx="138">
                  <c:v>139.18453131567884</c:v>
                </c:pt>
                <c:pt idx="139">
                  <c:v>143.49726775956285</c:v>
                </c:pt>
                <c:pt idx="140">
                  <c:v>146.84321143337536</c:v>
                </c:pt>
                <c:pt idx="141">
                  <c:v>148.04539722572508</c:v>
                </c:pt>
                <c:pt idx="142">
                  <c:v>146.00252206809583</c:v>
                </c:pt>
                <c:pt idx="143">
                  <c:v>147.86044556536359</c:v>
                </c:pt>
                <c:pt idx="144">
                  <c:v>148.39848675914251</c:v>
                </c:pt>
                <c:pt idx="145">
                  <c:v>154.67843631778058</c:v>
                </c:pt>
                <c:pt idx="146">
                  <c:v>162.00084068936528</c:v>
                </c:pt>
                <c:pt idx="147">
                  <c:v>172.76166456494323</c:v>
                </c:pt>
                <c:pt idx="148">
                  <c:v>176.0403530895334</c:v>
                </c:pt>
                <c:pt idx="149">
                  <c:v>169.4745691467003</c:v>
                </c:pt>
                <c:pt idx="150">
                  <c:v>166.6078184110971</c:v>
                </c:pt>
                <c:pt idx="151">
                  <c:v>158.29340058848254</c:v>
                </c:pt>
                <c:pt idx="152">
                  <c:v>162.25304749894914</c:v>
                </c:pt>
                <c:pt idx="153">
                  <c:v>168.92812105926859</c:v>
                </c:pt>
                <c:pt idx="154">
                  <c:v>167.00294241277848</c:v>
                </c:pt>
                <c:pt idx="155">
                  <c:v>166.45649432534677</c:v>
                </c:pt>
                <c:pt idx="156">
                  <c:v>170.73560319461959</c:v>
                </c:pt>
                <c:pt idx="157">
                  <c:v>169.35687263556113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A0-4ED7-AFF8-36767D31B25D}"/>
            </c:ext>
          </c:extLst>
        </c:ser>
        <c:ser>
          <c:idx val="4"/>
          <c:order val="4"/>
          <c:tx>
            <c:strRef>
              <c:f>'Parámetros y resultados'!$BC$6</c:f>
              <c:strCache>
                <c:ptCount val="1"/>
                <c:pt idx="0">
                  <c:v>Precio Diesel en $/m3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resultados'!$BC$7:$BC$164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120.06693816159397</c:v>
                </c:pt>
                <c:pt idx="8">
                  <c:v>125.85430208192427</c:v>
                </c:pt>
                <c:pt idx="9">
                  <c:v>125.85430208192427</c:v>
                </c:pt>
                <c:pt idx="10">
                  <c:v>125.85430208192427</c:v>
                </c:pt>
                <c:pt idx="11">
                  <c:v>125.85430208192427</c:v>
                </c:pt>
                <c:pt idx="12">
                  <c:v>125.85430208192427</c:v>
                </c:pt>
                <c:pt idx="13">
                  <c:v>125.85430208192427</c:v>
                </c:pt>
                <c:pt idx="14">
                  <c:v>123.71737602199144</c:v>
                </c:pt>
                <c:pt idx="15">
                  <c:v>122.58164545601666</c:v>
                </c:pt>
                <c:pt idx="16">
                  <c:v>122.58164545601666</c:v>
                </c:pt>
                <c:pt idx="17">
                  <c:v>122.58164545601666</c:v>
                </c:pt>
                <c:pt idx="18">
                  <c:v>122.58164545601666</c:v>
                </c:pt>
                <c:pt idx="19">
                  <c:v>126.4515360275816</c:v>
                </c:pt>
                <c:pt idx="20">
                  <c:v>129.56422654278398</c:v>
                </c:pt>
                <c:pt idx="21">
                  <c:v>129.56422654278398</c:v>
                </c:pt>
                <c:pt idx="22">
                  <c:v>129.56422654278398</c:v>
                </c:pt>
                <c:pt idx="23">
                  <c:v>129.56422654278398</c:v>
                </c:pt>
                <c:pt idx="24">
                  <c:v>129.56422654278398</c:v>
                </c:pt>
                <c:pt idx="25">
                  <c:v>132.3119836708135</c:v>
                </c:pt>
                <c:pt idx="26">
                  <c:v>137.24038994965795</c:v>
                </c:pt>
                <c:pt idx="27">
                  <c:v>137.24038994965795</c:v>
                </c:pt>
                <c:pt idx="28">
                  <c:v>137.24038994965795</c:v>
                </c:pt>
                <c:pt idx="29">
                  <c:v>137.24038994965795</c:v>
                </c:pt>
                <c:pt idx="30">
                  <c:v>137.24038994965795</c:v>
                </c:pt>
                <c:pt idx="31">
                  <c:v>137.24038994965795</c:v>
                </c:pt>
                <c:pt idx="32">
                  <c:v>134.58850020298209</c:v>
                </c:pt>
                <c:pt idx="33">
                  <c:v>134.58850020298209</c:v>
                </c:pt>
                <c:pt idx="34">
                  <c:v>134.38380279295163</c:v>
                </c:pt>
                <c:pt idx="35">
                  <c:v>134.38380279295163</c:v>
                </c:pt>
                <c:pt idx="36">
                  <c:v>134.38380279295163</c:v>
                </c:pt>
                <c:pt idx="37">
                  <c:v>134.38380279295163</c:v>
                </c:pt>
                <c:pt idx="38">
                  <c:v>128.16329726476363</c:v>
                </c:pt>
                <c:pt idx="39">
                  <c:v>118.36866851324403</c:v>
                </c:pt>
                <c:pt idx="40">
                  <c:v>105.53082451294583</c:v>
                </c:pt>
                <c:pt idx="41">
                  <c:v>97.860599731520338</c:v>
                </c:pt>
                <c:pt idx="42">
                  <c:v>97.860599731520338</c:v>
                </c:pt>
                <c:pt idx="43">
                  <c:v>97.860599731520338</c:v>
                </c:pt>
                <c:pt idx="44">
                  <c:v>97.860599731520338</c:v>
                </c:pt>
                <c:pt idx="45">
                  <c:v>97.860599731520338</c:v>
                </c:pt>
                <c:pt idx="46">
                  <c:v>97.345533362193976</c:v>
                </c:pt>
                <c:pt idx="47">
                  <c:v>94.462901222712404</c:v>
                </c:pt>
                <c:pt idx="48">
                  <c:v>88.244639539432512</c:v>
                </c:pt>
                <c:pt idx="49">
                  <c:v>86.556717305920699</c:v>
                </c:pt>
                <c:pt idx="50">
                  <c:v>84.761752576219777</c:v>
                </c:pt>
                <c:pt idx="51">
                  <c:v>82.636438354471011</c:v>
                </c:pt>
                <c:pt idx="52">
                  <c:v>75.361892490202067</c:v>
                </c:pt>
                <c:pt idx="53">
                  <c:v>84.655738666321028</c:v>
                </c:pt>
                <c:pt idx="54">
                  <c:v>84.655738666321028</c:v>
                </c:pt>
                <c:pt idx="55">
                  <c:v>84.655738666321028</c:v>
                </c:pt>
                <c:pt idx="56">
                  <c:v>84.655738666321028</c:v>
                </c:pt>
                <c:pt idx="57">
                  <c:v>84.655738666321028</c:v>
                </c:pt>
                <c:pt idx="58">
                  <c:v>84.655738666321028</c:v>
                </c:pt>
                <c:pt idx="59">
                  <c:v>125.85430208192427</c:v>
                </c:pt>
                <c:pt idx="60">
                  <c:v>92.139090012157709</c:v>
                </c:pt>
                <c:pt idx="61">
                  <c:v>92.139090012157709</c:v>
                </c:pt>
                <c:pt idx="62">
                  <c:v>92.139090012157709</c:v>
                </c:pt>
                <c:pt idx="63">
                  <c:v>92.139090012157709</c:v>
                </c:pt>
                <c:pt idx="64">
                  <c:v>92.139090012157709</c:v>
                </c:pt>
                <c:pt idx="65">
                  <c:v>92.139090012157709</c:v>
                </c:pt>
                <c:pt idx="66">
                  <c:v>87.766357545769921</c:v>
                </c:pt>
                <c:pt idx="67">
                  <c:v>86.202542125649913</c:v>
                </c:pt>
                <c:pt idx="68">
                  <c:v>90.021456082756671</c:v>
                </c:pt>
                <c:pt idx="69">
                  <c:v>91.893197233074389</c:v>
                </c:pt>
                <c:pt idx="70">
                  <c:v>95.968739228511453</c:v>
                </c:pt>
                <c:pt idx="71">
                  <c:v>99.715552279443401</c:v>
                </c:pt>
                <c:pt idx="72">
                  <c:v>100.37094403355252</c:v>
                </c:pt>
                <c:pt idx="73">
                  <c:v>100.37094403355252</c:v>
                </c:pt>
                <c:pt idx="74">
                  <c:v>100.37094403355252</c:v>
                </c:pt>
                <c:pt idx="75">
                  <c:v>100.37094403355252</c:v>
                </c:pt>
                <c:pt idx="76">
                  <c:v>108.47449635897257</c:v>
                </c:pt>
                <c:pt idx="77">
                  <c:v>112.48116586803914</c:v>
                </c:pt>
                <c:pt idx="78">
                  <c:v>112.8522581959835</c:v>
                </c:pt>
                <c:pt idx="79">
                  <c:v>112.8522581959835</c:v>
                </c:pt>
                <c:pt idx="80">
                  <c:v>121.55891728347203</c:v>
                </c:pt>
                <c:pt idx="81">
                  <c:v>127.56106871405497</c:v>
                </c:pt>
                <c:pt idx="82">
                  <c:v>127.56106871405497</c:v>
                </c:pt>
                <c:pt idx="83">
                  <c:v>127.56106871405497</c:v>
                </c:pt>
                <c:pt idx="84">
                  <c:v>127.56106871405497</c:v>
                </c:pt>
                <c:pt idx="85">
                  <c:v>127.56106871405497</c:v>
                </c:pt>
                <c:pt idx="86">
                  <c:v>127.56106871405497</c:v>
                </c:pt>
                <c:pt idx="87">
                  <c:v>123.49191605275011</c:v>
                </c:pt>
                <c:pt idx="88">
                  <c:v>114.05326896518116</c:v>
                </c:pt>
                <c:pt idx="89">
                  <c:v>114.05326896518116</c:v>
                </c:pt>
                <c:pt idx="90">
                  <c:v>114.05326896518116</c:v>
                </c:pt>
                <c:pt idx="91">
                  <c:v>114.05326896518116</c:v>
                </c:pt>
                <c:pt idx="92">
                  <c:v>114.05326896518116</c:v>
                </c:pt>
                <c:pt idx="93">
                  <c:v>114.21198653550934</c:v>
                </c:pt>
                <c:pt idx="94">
                  <c:v>115.15070402370444</c:v>
                </c:pt>
                <c:pt idx="95">
                  <c:v>122.91363450167071</c:v>
                </c:pt>
                <c:pt idx="96">
                  <c:v>122.91363450167071</c:v>
                </c:pt>
                <c:pt idx="97">
                  <c:v>122.91363450167071</c:v>
                </c:pt>
                <c:pt idx="98">
                  <c:v>122.91363450167071</c:v>
                </c:pt>
                <c:pt idx="99">
                  <c:v>122.91363450167071</c:v>
                </c:pt>
                <c:pt idx="100">
                  <c:v>122.91363450167071</c:v>
                </c:pt>
                <c:pt idx="101">
                  <c:v>122.53852490969849</c:v>
                </c:pt>
                <c:pt idx="102">
                  <c:v>109.09294142245049</c:v>
                </c:pt>
                <c:pt idx="103">
                  <c:v>97.15441178680571</c:v>
                </c:pt>
                <c:pt idx="104">
                  <c:v>80.766561462790492</c:v>
                </c:pt>
                <c:pt idx="105">
                  <c:v>80.766561462790492</c:v>
                </c:pt>
                <c:pt idx="106">
                  <c:v>80.766561462790492</c:v>
                </c:pt>
                <c:pt idx="107">
                  <c:v>84.971289383119924</c:v>
                </c:pt>
                <c:pt idx="108">
                  <c:v>89.296324929842598</c:v>
                </c:pt>
                <c:pt idx="109">
                  <c:v>99.290901747551402</c:v>
                </c:pt>
                <c:pt idx="110">
                  <c:v>111.76065815208476</c:v>
                </c:pt>
                <c:pt idx="111">
                  <c:v>111.76065815208476</c:v>
                </c:pt>
                <c:pt idx="112">
                  <c:v>115.10383086473111</c:v>
                </c:pt>
                <c:pt idx="113">
                  <c:v>124.57983642402</c:v>
                </c:pt>
                <c:pt idx="114">
                  <c:v>130.65639358147178</c:v>
                </c:pt>
                <c:pt idx="115">
                  <c:v>133.66274373426026</c:v>
                </c:pt>
                <c:pt idx="116">
                  <c:v>136.79535217400624</c:v>
                </c:pt>
                <c:pt idx="117">
                  <c:v>156.65261717339908</c:v>
                </c:pt>
                <c:pt idx="118">
                  <c:v>166.52374054458016</c:v>
                </c:pt>
                <c:pt idx="119">
                  <c:v>166.52374054458016</c:v>
                </c:pt>
                <c:pt idx="120">
                  <c:v>169.24170771801448</c:v>
                </c:pt>
                <c:pt idx="121">
                  <c:v>184.45906795146126</c:v>
                </c:pt>
                <c:pt idx="122">
                  <c:v>218.6971012850731</c:v>
                </c:pt>
                <c:pt idx="123">
                  <c:v>245.46383942720399</c:v>
                </c:pt>
                <c:pt idx="124">
                  <c:v>285.34113489227593</c:v>
                </c:pt>
                <c:pt idx="125">
                  <c:v>285.34113489227593</c:v>
                </c:pt>
                <c:pt idx="126">
                  <c:v>306.90557498154493</c:v>
                </c:pt>
                <c:pt idx="127">
                  <c:v>306.90557498154493</c:v>
                </c:pt>
                <c:pt idx="128">
                  <c:v>306.90557498154493</c:v>
                </c:pt>
                <c:pt idx="129">
                  <c:v>306.90557498154493</c:v>
                </c:pt>
                <c:pt idx="130">
                  <c:v>306.90557498154493</c:v>
                </c:pt>
                <c:pt idx="131">
                  <c:v>306.90557498154493</c:v>
                </c:pt>
                <c:pt idx="132">
                  <c:v>286.55911386236414</c:v>
                </c:pt>
                <c:pt idx="133">
                  <c:v>286.55911386236414</c:v>
                </c:pt>
                <c:pt idx="134">
                  <c:v>286.55911386236414</c:v>
                </c:pt>
                <c:pt idx="135">
                  <c:v>286.55911386236414</c:v>
                </c:pt>
                <c:pt idx="136">
                  <c:v>227.87780287323471</c:v>
                </c:pt>
                <c:pt idx="137">
                  <c:v>224.38973152783936</c:v>
                </c:pt>
                <c:pt idx="138">
                  <c:v>203.65377098616634</c:v>
                </c:pt>
                <c:pt idx="139">
                  <c:v>204.87421036237103</c:v>
                </c:pt>
                <c:pt idx="140">
                  <c:v>229.61764085119304</c:v>
                </c:pt>
                <c:pt idx="141">
                  <c:v>237.56686583086824</c:v>
                </c:pt>
                <c:pt idx="142">
                  <c:v>237.56686583086824</c:v>
                </c:pt>
                <c:pt idx="143">
                  <c:v>237.56686583086824</c:v>
                </c:pt>
                <c:pt idx="144">
                  <c:v>237.56686583086824</c:v>
                </c:pt>
                <c:pt idx="145">
                  <c:v>237.56686583086824</c:v>
                </c:pt>
                <c:pt idx="146">
                  <c:v>237.56686583086824</c:v>
                </c:pt>
                <c:pt idx="147">
                  <c:v>219.84138824906728</c:v>
                </c:pt>
                <c:pt idx="148">
                  <c:v>219.84138824906728</c:v>
                </c:pt>
                <c:pt idx="149">
                  <c:v>219.84138824906728</c:v>
                </c:pt>
                <c:pt idx="150">
                  <c:v>219.84138824906728</c:v>
                </c:pt>
                <c:pt idx="151">
                  <c:v>219.84138824906728</c:v>
                </c:pt>
                <c:pt idx="152">
                  <c:v>217.73533091672698</c:v>
                </c:pt>
                <c:pt idx="153">
                  <c:v>200.65506046834275</c:v>
                </c:pt>
                <c:pt idx="154">
                  <c:v>200.65506046834275</c:v>
                </c:pt>
                <c:pt idx="155">
                  <c:v>200.65506046834275</c:v>
                </c:pt>
                <c:pt idx="156">
                  <c:v>195.49574269462801</c:v>
                </c:pt>
                <c:pt idx="157">
                  <c:v>199.2208109046183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6A0-4ED7-AFF8-36767D31B25D}"/>
            </c:ext>
          </c:extLst>
        </c:ser>
        <c:ser>
          <c:idx val="6"/>
          <c:order val="5"/>
          <c:tx>
            <c:strRef>
              <c:f>'Parámetros y resultados'!$BJ$6</c:f>
              <c:strCache>
                <c:ptCount val="1"/>
                <c:pt idx="0">
                  <c:v>SSMM11 CD</c:v>
                </c:pt>
              </c:strCache>
            </c:strRef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resultados'!$BJ$7:$BJ$164</c:f>
              <c:numCache>
                <c:formatCode>_-* #,##0.0_-;\-* #,##0.0_-;_-* "-"?_-;_-@_-</c:formatCode>
                <c:ptCount val="158"/>
                <c:pt idx="0">
                  <c:v>99.999999999999986</c:v>
                </c:pt>
                <c:pt idx="1">
                  <c:v>100.23560790494844</c:v>
                </c:pt>
                <c:pt idx="2">
                  <c:v>100.7962751566663</c:v>
                </c:pt>
                <c:pt idx="3">
                  <c:v>100.80036728613067</c:v>
                </c:pt>
                <c:pt idx="4">
                  <c:v>100.97822940643036</c:v>
                </c:pt>
                <c:pt idx="5">
                  <c:v>101.03442493031629</c:v>
                </c:pt>
                <c:pt idx="6">
                  <c:v>102.05281475149054</c:v>
                </c:pt>
                <c:pt idx="7">
                  <c:v>102.50924667867359</c:v>
                </c:pt>
                <c:pt idx="8">
                  <c:v>103.04267961791331</c:v>
                </c:pt>
                <c:pt idx="9">
                  <c:v>103.33283404140711</c:v>
                </c:pt>
                <c:pt idx="10">
                  <c:v>103.76726837969709</c:v>
                </c:pt>
                <c:pt idx="11">
                  <c:v>104.7766525325659</c:v>
                </c:pt>
                <c:pt idx="12">
                  <c:v>105.32444417391113</c:v>
                </c:pt>
                <c:pt idx="13">
                  <c:v>105.40316822894879</c:v>
                </c:pt>
                <c:pt idx="14">
                  <c:v>105.95419613006345</c:v>
                </c:pt>
                <c:pt idx="15">
                  <c:v>106.09624441842526</c:v>
                </c:pt>
                <c:pt idx="16">
                  <c:v>106.18292424113893</c:v>
                </c:pt>
                <c:pt idx="17">
                  <c:v>106.20900940468839</c:v>
                </c:pt>
                <c:pt idx="18">
                  <c:v>106.7264212244225</c:v>
                </c:pt>
                <c:pt idx="19">
                  <c:v>107.82411159176156</c:v>
                </c:pt>
                <c:pt idx="20">
                  <c:v>108.35700621397874</c:v>
                </c:pt>
                <c:pt idx="21">
                  <c:v>108.37886096837867</c:v>
                </c:pt>
                <c:pt idx="22">
                  <c:v>108.82575361905</c:v>
                </c:pt>
                <c:pt idx="23">
                  <c:v>110.06787925888608</c:v>
                </c:pt>
                <c:pt idx="24">
                  <c:v>110.94044746604743</c:v>
                </c:pt>
                <c:pt idx="25">
                  <c:v>111.21018427285894</c:v>
                </c:pt>
                <c:pt idx="26">
                  <c:v>112.00630076394206</c:v>
                </c:pt>
                <c:pt idx="27">
                  <c:v>112.48927948916281</c:v>
                </c:pt>
                <c:pt idx="28">
                  <c:v>112.82667772938029</c:v>
                </c:pt>
                <c:pt idx="29">
                  <c:v>112.90927723835863</c:v>
                </c:pt>
                <c:pt idx="30">
                  <c:v>114.19698940350534</c:v>
                </c:pt>
                <c:pt idx="31">
                  <c:v>114.49461082978658</c:v>
                </c:pt>
                <c:pt idx="32">
                  <c:v>115.16138771492277</c:v>
                </c:pt>
                <c:pt idx="33">
                  <c:v>115.5461738861398</c:v>
                </c:pt>
                <c:pt idx="34">
                  <c:v>116.1193641196836</c:v>
                </c:pt>
                <c:pt idx="35">
                  <c:v>117.40768214165374</c:v>
                </c:pt>
                <c:pt idx="36">
                  <c:v>118.17760305681558</c:v>
                </c:pt>
                <c:pt idx="37">
                  <c:v>118.34736617133272</c:v>
                </c:pt>
                <c:pt idx="38">
                  <c:v>119.31522238405809</c:v>
                </c:pt>
                <c:pt idx="39">
                  <c:v>119.20581208307375</c:v>
                </c:pt>
                <c:pt idx="40">
                  <c:v>119.36471173907438</c:v>
                </c:pt>
                <c:pt idx="41">
                  <c:v>119.58508193928421</c:v>
                </c:pt>
                <c:pt idx="42">
                  <c:v>120.65746601030003</c:v>
                </c:pt>
                <c:pt idx="43">
                  <c:v>120.60696751020667</c:v>
                </c:pt>
                <c:pt idx="44">
                  <c:v>121.42486841671548</c:v>
                </c:pt>
                <c:pt idx="45">
                  <c:v>121.58738430354202</c:v>
                </c:pt>
                <c:pt idx="46">
                  <c:v>121.95616007534893</c:v>
                </c:pt>
                <c:pt idx="47">
                  <c:v>122.98501511977572</c:v>
                </c:pt>
                <c:pt idx="48">
                  <c:v>124.58411832457094</c:v>
                </c:pt>
                <c:pt idx="49">
                  <c:v>124.38136743009805</c:v>
                </c:pt>
                <c:pt idx="50">
                  <c:v>125.36322015444065</c:v>
                </c:pt>
                <c:pt idx="51">
                  <c:v>125.08293327954163</c:v>
                </c:pt>
                <c:pt idx="52">
                  <c:v>125.1565100772924</c:v>
                </c:pt>
                <c:pt idx="53">
                  <c:v>125.61845479785205</c:v>
                </c:pt>
                <c:pt idx="54">
                  <c:v>126.21207162832582</c:v>
                </c:pt>
                <c:pt idx="55">
                  <c:v>126.80902354219791</c:v>
                </c:pt>
                <c:pt idx="56">
                  <c:v>127.09624586053168</c:v>
                </c:pt>
                <c:pt idx="57">
                  <c:v>127.34424230008138</c:v>
                </c:pt>
                <c:pt idx="58">
                  <c:v>127.74502577741166</c:v>
                </c:pt>
                <c:pt idx="59">
                  <c:v>105.40316822894879</c:v>
                </c:pt>
                <c:pt idx="60">
                  <c:v>130.03434055422545</c:v>
                </c:pt>
                <c:pt idx="61">
                  <c:v>129.6268592792178</c:v>
                </c:pt>
                <c:pt idx="62">
                  <c:v>130.64482687864924</c:v>
                </c:pt>
                <c:pt idx="63">
                  <c:v>130.32906960880234</c:v>
                </c:pt>
                <c:pt idx="64">
                  <c:v>130.55279909906412</c:v>
                </c:pt>
                <c:pt idx="65">
                  <c:v>130.94898991110918</c:v>
                </c:pt>
                <c:pt idx="66">
                  <c:v>132.1706288951201</c:v>
                </c:pt>
                <c:pt idx="67">
                  <c:v>132.8433069784347</c:v>
                </c:pt>
                <c:pt idx="68">
                  <c:v>132.97247132168101</c:v>
                </c:pt>
                <c:pt idx="69">
                  <c:v>133.4548191652662</c:v>
                </c:pt>
                <c:pt idx="70">
                  <c:v>134.19019860751158</c:v>
                </c:pt>
                <c:pt idx="71">
                  <c:v>135.09139991640686</c:v>
                </c:pt>
                <c:pt idx="72">
                  <c:v>136.07249152844474</c:v>
                </c:pt>
                <c:pt idx="73">
                  <c:v>135.59860911611315</c:v>
                </c:pt>
                <c:pt idx="74">
                  <c:v>136.22606515832115</c:v>
                </c:pt>
                <c:pt idx="75">
                  <c:v>136.61340824379698</c:v>
                </c:pt>
                <c:pt idx="76">
                  <c:v>136.55474424823066</c:v>
                </c:pt>
                <c:pt idx="77">
                  <c:v>136.82277498881626</c:v>
                </c:pt>
                <c:pt idx="78">
                  <c:v>137.39849633659213</c:v>
                </c:pt>
                <c:pt idx="79">
                  <c:v>137.43988638132197</c:v>
                </c:pt>
                <c:pt idx="80">
                  <c:v>138.73169872101039</c:v>
                </c:pt>
                <c:pt idx="81">
                  <c:v>138.73592338717324</c:v>
                </c:pt>
                <c:pt idx="82">
                  <c:v>139.4004799304706</c:v>
                </c:pt>
                <c:pt idx="83">
                  <c:v>139.98577018758951</c:v>
                </c:pt>
                <c:pt idx="84">
                  <c:v>140.93670843887276</c:v>
                </c:pt>
                <c:pt idx="85">
                  <c:v>141.14514347014401</c:v>
                </c:pt>
                <c:pt idx="86">
                  <c:v>142.39822800947081</c:v>
                </c:pt>
                <c:pt idx="87">
                  <c:v>143.2183345263382</c:v>
                </c:pt>
                <c:pt idx="88">
                  <c:v>143.18926018873267</c:v>
                </c:pt>
                <c:pt idx="89">
                  <c:v>143.03669356460665</c:v>
                </c:pt>
                <c:pt idx="90">
                  <c:v>143.91562781674483</c:v>
                </c:pt>
                <c:pt idx="91">
                  <c:v>144.18855637537482</c:v>
                </c:pt>
                <c:pt idx="92">
                  <c:v>144.47221383135243</c:v>
                </c:pt>
                <c:pt idx="93">
                  <c:v>144.58255197626266</c:v>
                </c:pt>
                <c:pt idx="94">
                  <c:v>145.07678971406006</c:v>
                </c:pt>
                <c:pt idx="95">
                  <c:v>146.29460422690664</c:v>
                </c:pt>
                <c:pt idx="96">
                  <c:v>147.46750148754577</c:v>
                </c:pt>
                <c:pt idx="97">
                  <c:v>147.37881290244454</c:v>
                </c:pt>
                <c:pt idx="98">
                  <c:v>148.83582905636817</c:v>
                </c:pt>
                <c:pt idx="99">
                  <c:v>147.12033898651777</c:v>
                </c:pt>
                <c:pt idx="100">
                  <c:v>146.88606963189099</c:v>
                </c:pt>
                <c:pt idx="101">
                  <c:v>147.00142324950485</c:v>
                </c:pt>
                <c:pt idx="102">
                  <c:v>148.12590193989476</c:v>
                </c:pt>
                <c:pt idx="103">
                  <c:v>148.48034904421553</c:v>
                </c:pt>
                <c:pt idx="104">
                  <c:v>149.91803892322855</c:v>
                </c:pt>
                <c:pt idx="105">
                  <c:v>150.52592416311435</c:v>
                </c:pt>
                <c:pt idx="106">
                  <c:v>151.62882759425202</c:v>
                </c:pt>
                <c:pt idx="107">
                  <c:v>152.25433302809861</c:v>
                </c:pt>
                <c:pt idx="108">
                  <c:v>153.95861240686557</c:v>
                </c:pt>
                <c:pt idx="109">
                  <c:v>153.78085305800047</c:v>
                </c:pt>
                <c:pt idx="110">
                  <c:v>155.75097671126088</c:v>
                </c:pt>
                <c:pt idx="111">
                  <c:v>155.96216671775858</c:v>
                </c:pt>
                <c:pt idx="112">
                  <c:v>155.71357951334846</c:v>
                </c:pt>
                <c:pt idx="113">
                  <c:v>156.24724691287093</c:v>
                </c:pt>
                <c:pt idx="114">
                  <c:v>158.26210080132719</c:v>
                </c:pt>
                <c:pt idx="115">
                  <c:v>158.51795833666404</c:v>
                </c:pt>
                <c:pt idx="116">
                  <c:v>159.16667030769071</c:v>
                </c:pt>
                <c:pt idx="117">
                  <c:v>160.37167018531068</c:v>
                </c:pt>
                <c:pt idx="118">
                  <c:v>161.4866181620342</c:v>
                </c:pt>
                <c:pt idx="119">
                  <c:v>163.57134617379523</c:v>
                </c:pt>
                <c:pt idx="120">
                  <c:v>166.39985173857266</c:v>
                </c:pt>
                <c:pt idx="121">
                  <c:v>166.31311513488134</c:v>
                </c:pt>
                <c:pt idx="122">
                  <c:v>168.36355025764357</c:v>
                </c:pt>
                <c:pt idx="123">
                  <c:v>169.59536746286921</c:v>
                </c:pt>
                <c:pt idx="124">
                  <c:v>171.41649464592979</c:v>
                </c:pt>
                <c:pt idx="125">
                  <c:v>172.75392434139422</c:v>
                </c:pt>
                <c:pt idx="126">
                  <c:v>174.81382873774643</c:v>
                </c:pt>
                <c:pt idx="127">
                  <c:v>176.71838381882674</c:v>
                </c:pt>
                <c:pt idx="128">
                  <c:v>177.42065272386557</c:v>
                </c:pt>
                <c:pt idx="129">
                  <c:v>178.29827370603121</c:v>
                </c:pt>
                <c:pt idx="130">
                  <c:v>179.32956784877359</c:v>
                </c:pt>
                <c:pt idx="131">
                  <c:v>181.2232124648915</c:v>
                </c:pt>
                <c:pt idx="132">
                  <c:v>184.80648624862863</c:v>
                </c:pt>
                <c:pt idx="133">
                  <c:v>184.41563163515337</c:v>
                </c:pt>
                <c:pt idx="134">
                  <c:v>186.5653116179252</c:v>
                </c:pt>
                <c:pt idx="135">
                  <c:v>187.08971689439372</c:v>
                </c:pt>
                <c:pt idx="136">
                  <c:v>187.94473638376442</c:v>
                </c:pt>
                <c:pt idx="137">
                  <c:v>189.07347589601378</c:v>
                </c:pt>
                <c:pt idx="138">
                  <c:v>189.84863834414767</c:v>
                </c:pt>
                <c:pt idx="139">
                  <c:v>189.78808665707942</c:v>
                </c:pt>
                <c:pt idx="140">
                  <c:v>191.96648651076814</c:v>
                </c:pt>
                <c:pt idx="141">
                  <c:v>192.55917454686232</c:v>
                </c:pt>
                <c:pt idx="142">
                  <c:v>192.89351154960065</c:v>
                </c:pt>
                <c:pt idx="143">
                  <c:v>194.20606033308579</c:v>
                </c:pt>
                <c:pt idx="144">
                  <c:v>196.46041943465897</c:v>
                </c:pt>
                <c:pt idx="145">
                  <c:v>196.60150367156945</c:v>
                </c:pt>
                <c:pt idx="146">
                  <c:v>197.98222143566124</c:v>
                </c:pt>
                <c:pt idx="147">
                  <c:v>198.9639412792103</c:v>
                </c:pt>
                <c:pt idx="148">
                  <c:v>199.77678498608907</c:v>
                </c:pt>
                <c:pt idx="149">
                  <c:v>201.81509918291709</c:v>
                </c:pt>
                <c:pt idx="150">
                  <c:v>204.83930014115535</c:v>
                </c:pt>
                <c:pt idx="151">
                  <c:v>205.44151006376785</c:v>
                </c:pt>
                <c:pt idx="152">
                  <c:v>206.76483102170519</c:v>
                </c:pt>
                <c:pt idx="153">
                  <c:v>207.30569182108218</c:v>
                </c:pt>
                <c:pt idx="154">
                  <c:v>207.80216891033302</c:v>
                </c:pt>
                <c:pt idx="155">
                  <c:v>209.07541825206599</c:v>
                </c:pt>
                <c:pt idx="156">
                  <c:v>212.39604497793007</c:v>
                </c:pt>
                <c:pt idx="157">
                  <c:v>212.59886985816621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6A0-4ED7-AFF8-36767D31B25D}"/>
            </c:ext>
          </c:extLst>
        </c:ser>
        <c:ser>
          <c:idx val="7"/>
          <c:order val="6"/>
          <c:tx>
            <c:strRef>
              <c:f>'Parámetros y resultados'!$BK$6</c:f>
              <c:strCache>
                <c:ptCount val="1"/>
                <c:pt idx="0">
                  <c:v>SSMM11 LD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resultados'!$BK$7:$BK$164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100.39008318371282</c:v>
                </c:pt>
                <c:pt idx="2">
                  <c:v>100.73870229905629</c:v>
                </c:pt>
                <c:pt idx="3">
                  <c:v>100.61904286060712</c:v>
                </c:pt>
                <c:pt idx="4">
                  <c:v>100.63972285684861</c:v>
                </c:pt>
                <c:pt idx="5">
                  <c:v>100.33072512032842</c:v>
                </c:pt>
                <c:pt idx="6">
                  <c:v>100.86795311618792</c:v>
                </c:pt>
                <c:pt idx="7">
                  <c:v>103.26354869582718</c:v>
                </c:pt>
                <c:pt idx="8">
                  <c:v>104.6463510325149</c:v>
                </c:pt>
                <c:pt idx="9">
                  <c:v>105.00236252097821</c:v>
                </c:pt>
                <c:pt idx="10">
                  <c:v>104.88928867378669</c:v>
                </c:pt>
                <c:pt idx="11">
                  <c:v>105.52296740144513</c:v>
                </c:pt>
                <c:pt idx="12">
                  <c:v>105.90790106609668</c:v>
                </c:pt>
                <c:pt idx="13">
                  <c:v>106.00687235616533</c:v>
                </c:pt>
                <c:pt idx="14">
                  <c:v>105.98384641254145</c:v>
                </c:pt>
                <c:pt idx="15">
                  <c:v>105.51654634498483</c:v>
                </c:pt>
                <c:pt idx="16">
                  <c:v>105.57293246963138</c:v>
                </c:pt>
                <c:pt idx="17">
                  <c:v>105.77309432415383</c:v>
                </c:pt>
                <c:pt idx="18">
                  <c:v>106.07065249018127</c:v>
                </c:pt>
                <c:pt idx="19">
                  <c:v>107.26212655203059</c:v>
                </c:pt>
                <c:pt idx="20">
                  <c:v>108.03427209376473</c:v>
                </c:pt>
                <c:pt idx="21">
                  <c:v>108.10831701805056</c:v>
                </c:pt>
                <c:pt idx="22">
                  <c:v>108.4488604204147</c:v>
                </c:pt>
                <c:pt idx="23">
                  <c:v>109.37451377190376</c:v>
                </c:pt>
                <c:pt idx="24">
                  <c:v>109.92120684640938</c:v>
                </c:pt>
                <c:pt idx="25">
                  <c:v>110.50244153239393</c:v>
                </c:pt>
                <c:pt idx="26">
                  <c:v>111.53289119215175</c:v>
                </c:pt>
                <c:pt idx="27">
                  <c:v>111.99104765047291</c:v>
                </c:pt>
                <c:pt idx="28">
                  <c:v>112.383573511601</c:v>
                </c:pt>
                <c:pt idx="29">
                  <c:v>112.40037170306586</c:v>
                </c:pt>
                <c:pt idx="30">
                  <c:v>113.28183902827135</c:v>
                </c:pt>
                <c:pt idx="31">
                  <c:v>113.5317288726592</c:v>
                </c:pt>
                <c:pt idx="32">
                  <c:v>113.82575175934866</c:v>
                </c:pt>
                <c:pt idx="33">
                  <c:v>114.28846023592487</c:v>
                </c:pt>
                <c:pt idx="34">
                  <c:v>114.53506745464568</c:v>
                </c:pt>
                <c:pt idx="35">
                  <c:v>114.92102430261161</c:v>
                </c:pt>
                <c:pt idx="36">
                  <c:v>115.10095589113659</c:v>
                </c:pt>
                <c:pt idx="37">
                  <c:v>115.24126662792358</c:v>
                </c:pt>
                <c:pt idx="38">
                  <c:v>115.39843169595116</c:v>
                </c:pt>
                <c:pt idx="39">
                  <c:v>114.58120065502411</c:v>
                </c:pt>
                <c:pt idx="40">
                  <c:v>113.45939233498285</c:v>
                </c:pt>
                <c:pt idx="41">
                  <c:v>112.77676886495715</c:v>
                </c:pt>
                <c:pt idx="42">
                  <c:v>113.29378504857539</c:v>
                </c:pt>
                <c:pt idx="43">
                  <c:v>113.35553299345953</c:v>
                </c:pt>
                <c:pt idx="44">
                  <c:v>114.03678264759564</c:v>
                </c:pt>
                <c:pt idx="45">
                  <c:v>114.26351802169235</c:v>
                </c:pt>
                <c:pt idx="46">
                  <c:v>114.19060411802904</c:v>
                </c:pt>
                <c:pt idx="47">
                  <c:v>114.24919108467256</c:v>
                </c:pt>
                <c:pt idx="48">
                  <c:v>114.50486227591531</c:v>
                </c:pt>
                <c:pt idx="49">
                  <c:v>114.37884516310793</c:v>
                </c:pt>
                <c:pt idx="50">
                  <c:v>114.94876242111505</c:v>
                </c:pt>
                <c:pt idx="51">
                  <c:v>114.71176289578935</c:v>
                </c:pt>
                <c:pt idx="52">
                  <c:v>114.0173455010972</c:v>
                </c:pt>
                <c:pt idx="53">
                  <c:v>115.37101362069954</c:v>
                </c:pt>
                <c:pt idx="54">
                  <c:v>115.8386600073201</c:v>
                </c:pt>
                <c:pt idx="55">
                  <c:v>116.10723966244295</c:v>
                </c:pt>
                <c:pt idx="56">
                  <c:v>116.31734760721768</c:v>
                </c:pt>
                <c:pt idx="57">
                  <c:v>116.51282488867311</c:v>
                </c:pt>
                <c:pt idx="58">
                  <c:v>117.07830133012162</c:v>
                </c:pt>
                <c:pt idx="59">
                  <c:v>106.00687235616533</c:v>
                </c:pt>
                <c:pt idx="60">
                  <c:v>119.33509685350839</c:v>
                </c:pt>
                <c:pt idx="61">
                  <c:v>119.20861515761118</c:v>
                </c:pt>
                <c:pt idx="62">
                  <c:v>119.90579093336144</c:v>
                </c:pt>
                <c:pt idx="63">
                  <c:v>119.77138415665489</c:v>
                </c:pt>
                <c:pt idx="64">
                  <c:v>119.97295364885575</c:v>
                </c:pt>
                <c:pt idx="65">
                  <c:v>120.01997001411142</c:v>
                </c:pt>
                <c:pt idx="66">
                  <c:v>120.34274784633058</c:v>
                </c:pt>
                <c:pt idx="67">
                  <c:v>120.72204906490116</c:v>
                </c:pt>
                <c:pt idx="68">
                  <c:v>121.10630784935185</c:v>
                </c:pt>
                <c:pt idx="69">
                  <c:v>121.93572183351969</c:v>
                </c:pt>
                <c:pt idx="70">
                  <c:v>122.85053573923234</c:v>
                </c:pt>
                <c:pt idx="71">
                  <c:v>123.78630464656193</c:v>
                </c:pt>
                <c:pt idx="72">
                  <c:v>124.48229847686045</c:v>
                </c:pt>
                <c:pt idx="73">
                  <c:v>124.21639671900905</c:v>
                </c:pt>
                <c:pt idx="74">
                  <c:v>124.56993327683527</c:v>
                </c:pt>
                <c:pt idx="75">
                  <c:v>124.90365618138836</c:v>
                </c:pt>
                <c:pt idx="76">
                  <c:v>126.02878696212733</c:v>
                </c:pt>
                <c:pt idx="77">
                  <c:v>126.76439122630693</c:v>
                </c:pt>
                <c:pt idx="78">
                  <c:v>127.0421434392366</c:v>
                </c:pt>
                <c:pt idx="79">
                  <c:v>127.03689753642489</c:v>
                </c:pt>
                <c:pt idx="80">
                  <c:v>128.91814604776715</c:v>
                </c:pt>
                <c:pt idx="81">
                  <c:v>129.78047264534911</c:v>
                </c:pt>
                <c:pt idx="82">
                  <c:v>130.09406183465896</c:v>
                </c:pt>
                <c:pt idx="83">
                  <c:v>130.32046689235457</c:v>
                </c:pt>
                <c:pt idx="84">
                  <c:v>130.71773789015336</c:v>
                </c:pt>
                <c:pt idx="85">
                  <c:v>130.89115786013198</c:v>
                </c:pt>
                <c:pt idx="86">
                  <c:v>131.84101406169626</c:v>
                </c:pt>
                <c:pt idx="87">
                  <c:v>131.90274075234836</c:v>
                </c:pt>
                <c:pt idx="88">
                  <c:v>131.10380156304367</c:v>
                </c:pt>
                <c:pt idx="89">
                  <c:v>130.98591627948983</c:v>
                </c:pt>
                <c:pt idx="90">
                  <c:v>131.51757869658661</c:v>
                </c:pt>
                <c:pt idx="91">
                  <c:v>131.67859378134645</c:v>
                </c:pt>
                <c:pt idx="92">
                  <c:v>131.86936983840695</c:v>
                </c:pt>
                <c:pt idx="93">
                  <c:v>132.2976355879795</c:v>
                </c:pt>
                <c:pt idx="94">
                  <c:v>133.01699640971742</c:v>
                </c:pt>
                <c:pt idx="95">
                  <c:v>134.55881680038175</c:v>
                </c:pt>
                <c:pt idx="96">
                  <c:v>135.3323330912412</c:v>
                </c:pt>
                <c:pt idx="97">
                  <c:v>135.39219868868696</c:v>
                </c:pt>
                <c:pt idx="98">
                  <c:v>136.16288846130982</c:v>
                </c:pt>
                <c:pt idx="99">
                  <c:v>135.28669451088481</c:v>
                </c:pt>
                <c:pt idx="100">
                  <c:v>135.09043857645491</c:v>
                </c:pt>
                <c:pt idx="101">
                  <c:v>135.22455557789488</c:v>
                </c:pt>
                <c:pt idx="102">
                  <c:v>134.65856571877725</c:v>
                </c:pt>
                <c:pt idx="103">
                  <c:v>133.71372199449462</c:v>
                </c:pt>
                <c:pt idx="104">
                  <c:v>132.970583434693</c:v>
                </c:pt>
                <c:pt idx="105">
                  <c:v>133.68804488825188</c:v>
                </c:pt>
                <c:pt idx="106">
                  <c:v>134.22339291227135</c:v>
                </c:pt>
                <c:pt idx="107">
                  <c:v>135.34372930313671</c:v>
                </c:pt>
                <c:pt idx="108">
                  <c:v>137.04613258842693</c:v>
                </c:pt>
                <c:pt idx="109">
                  <c:v>138.40589510346473</c:v>
                </c:pt>
                <c:pt idx="110">
                  <c:v>141.24854523781849</c:v>
                </c:pt>
                <c:pt idx="111">
                  <c:v>141.5936000942616</c:v>
                </c:pt>
                <c:pt idx="112">
                  <c:v>142.48932547606242</c:v>
                </c:pt>
                <c:pt idx="113">
                  <c:v>143.74682457854971</c:v>
                </c:pt>
                <c:pt idx="114">
                  <c:v>145.92810267878562</c:v>
                </c:pt>
                <c:pt idx="115">
                  <c:v>146.79323267271113</c:v>
                </c:pt>
                <c:pt idx="116">
                  <c:v>147.95916118013545</c:v>
                </c:pt>
                <c:pt idx="117">
                  <c:v>151.81807652265786</c:v>
                </c:pt>
                <c:pt idx="118">
                  <c:v>153.68648777215029</c:v>
                </c:pt>
                <c:pt idx="119">
                  <c:v>155.37330259544254</c:v>
                </c:pt>
                <c:pt idx="120">
                  <c:v>157.6278807478954</c:v>
                </c:pt>
                <c:pt idx="121">
                  <c:v>159.63225761008755</c:v>
                </c:pt>
                <c:pt idx="122">
                  <c:v>165.34685371638471</c:v>
                </c:pt>
                <c:pt idx="123">
                  <c:v>169.75303185720875</c:v>
                </c:pt>
                <c:pt idx="124">
                  <c:v>175.64455124990633</c:v>
                </c:pt>
                <c:pt idx="125">
                  <c:v>176.88931424896558</c:v>
                </c:pt>
                <c:pt idx="126">
                  <c:v>181.05582540338654</c:v>
                </c:pt>
                <c:pt idx="127">
                  <c:v>182.54233162431893</c:v>
                </c:pt>
                <c:pt idx="128">
                  <c:v>183.31181815944703</c:v>
                </c:pt>
                <c:pt idx="129">
                  <c:v>184.2407519905438</c:v>
                </c:pt>
                <c:pt idx="130">
                  <c:v>185.24724287841434</c:v>
                </c:pt>
                <c:pt idx="131">
                  <c:v>185.58772213555403</c:v>
                </c:pt>
                <c:pt idx="132">
                  <c:v>185.57352726015165</c:v>
                </c:pt>
                <c:pt idx="133">
                  <c:v>185.12197026157855</c:v>
                </c:pt>
                <c:pt idx="134">
                  <c:v>186.82511314352993</c:v>
                </c:pt>
                <c:pt idx="135">
                  <c:v>187.20125233692687</c:v>
                </c:pt>
                <c:pt idx="136">
                  <c:v>180.83874499655792</c:v>
                </c:pt>
                <c:pt idx="137">
                  <c:v>180.9989788317408</c:v>
                </c:pt>
                <c:pt idx="138">
                  <c:v>179.45660809952795</c:v>
                </c:pt>
                <c:pt idx="139">
                  <c:v>179.83916267007072</c:v>
                </c:pt>
                <c:pt idx="140">
                  <c:v>184.17005668340383</c:v>
                </c:pt>
                <c:pt idx="141">
                  <c:v>185.67553530075375</c:v>
                </c:pt>
                <c:pt idx="142">
                  <c:v>186.12777085115624</c:v>
                </c:pt>
                <c:pt idx="143">
                  <c:v>186.55594711162749</c:v>
                </c:pt>
                <c:pt idx="144">
                  <c:v>188.12442645968309</c:v>
                </c:pt>
                <c:pt idx="145">
                  <c:v>188.82667750370166</c:v>
                </c:pt>
                <c:pt idx="146">
                  <c:v>190.03955245464812</c:v>
                </c:pt>
                <c:pt idx="147">
                  <c:v>189.22772612253152</c:v>
                </c:pt>
                <c:pt idx="148">
                  <c:v>189.86057448563585</c:v>
                </c:pt>
                <c:pt idx="149">
                  <c:v>190.63136157963177</c:v>
                </c:pt>
                <c:pt idx="150">
                  <c:v>192.55870332820322</c:v>
                </c:pt>
                <c:pt idx="151">
                  <c:v>192.67890709121724</c:v>
                </c:pt>
                <c:pt idx="152">
                  <c:v>193.2846164236349</c:v>
                </c:pt>
                <c:pt idx="153">
                  <c:v>192.60494133598996</c:v>
                </c:pt>
                <c:pt idx="154">
                  <c:v>192.99070179463402</c:v>
                </c:pt>
                <c:pt idx="155">
                  <c:v>193.53066412096274</c:v>
                </c:pt>
                <c:pt idx="156">
                  <c:v>195.47683248797799</c:v>
                </c:pt>
                <c:pt idx="157">
                  <c:v>196.10764613105388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6A0-4ED7-AFF8-36767D31B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9934080"/>
        <c:axId val="1939931200"/>
      </c:lineChart>
      <c:dateAx>
        <c:axId val="193993408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931200"/>
        <c:crosses val="autoZero"/>
        <c:auto val="1"/>
        <c:lblOffset val="100"/>
        <c:baseTimeUnit val="months"/>
      </c:dateAx>
      <c:valAx>
        <c:axId val="193993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_-;\-* #,##0.0_-;_-* &quot;-&quot;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93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Indexación</a:t>
            </a:r>
            <a:r>
              <a:rPr lang="es-AR" baseline="0"/>
              <a:t> SSMM-11</a:t>
            </a:r>
            <a:endParaRPr lang="es-A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'Parámetros y resultados'!$AY$6</c:f>
              <c:strCache>
                <c:ptCount val="1"/>
                <c:pt idx="0">
                  <c:v>Índ. Salario</c:v>
                </c:pt>
              </c:strCache>
            </c:strRef>
          </c:tx>
          <c:spPr>
            <a:ln w="15875" cap="rnd">
              <a:solidFill>
                <a:schemeClr val="tx1">
                  <a:lumMod val="65000"/>
                  <a:lumOff val="3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resultados'!$AY$7:$AY$164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100.15258934934886</c:v>
                </c:pt>
                <c:pt idx="2">
                  <c:v>100.7678733802484</c:v>
                </c:pt>
                <c:pt idx="3">
                  <c:v>100.83707345524644</c:v>
                </c:pt>
                <c:pt idx="4">
                  <c:v>101.07688673442917</c:v>
                </c:pt>
                <c:pt idx="5">
                  <c:v>101.29622302112881</c:v>
                </c:pt>
                <c:pt idx="6">
                  <c:v>102.44538237946217</c:v>
                </c:pt>
                <c:pt idx="7">
                  <c:v>102.98940120090208</c:v>
                </c:pt>
                <c:pt idx="8">
                  <c:v>103.39479349177199</c:v>
                </c:pt>
                <c:pt idx="9">
                  <c:v>103.6507843582055</c:v>
                </c:pt>
                <c:pt idx="10">
                  <c:v>104.29011644930708</c:v>
                </c:pt>
                <c:pt idx="11">
                  <c:v>105.3767961034909</c:v>
                </c:pt>
                <c:pt idx="12">
                  <c:v>105.95743651954817</c:v>
                </c:pt>
                <c:pt idx="13">
                  <c:v>106.02344180100482</c:v>
                </c:pt>
                <c:pt idx="14">
                  <c:v>106.70835071658344</c:v>
                </c:pt>
                <c:pt idx="15">
                  <c:v>107.0544324106899</c:v>
                </c:pt>
                <c:pt idx="16">
                  <c:v>107.14600570923545</c:v>
                </c:pt>
                <c:pt idx="17">
                  <c:v>107.11668046908946</c:v>
                </c:pt>
                <c:pt idx="18">
                  <c:v>107.70374878988443</c:v>
                </c:pt>
                <c:pt idx="19">
                  <c:v>108.85990558978887</c:v>
                </c:pt>
                <c:pt idx="20">
                  <c:v>109.41505689735816</c:v>
                </c:pt>
                <c:pt idx="21">
                  <c:v>109.41605832274068</c:v>
                </c:pt>
                <c:pt idx="22">
                  <c:v>109.88903890791725</c:v>
                </c:pt>
                <c:pt idx="23">
                  <c:v>111.18850807678899</c:v>
                </c:pt>
                <c:pt idx="24">
                  <c:v>112.14077650548091</c:v>
                </c:pt>
                <c:pt idx="25">
                  <c:v>112.4023158384076</c:v>
                </c:pt>
                <c:pt idx="26">
                  <c:v>113.3124936751444</c:v>
                </c:pt>
                <c:pt idx="27">
                  <c:v>113.79140991374013</c:v>
                </c:pt>
                <c:pt idx="28">
                  <c:v>114.0831925092028</c:v>
                </c:pt>
                <c:pt idx="29">
                  <c:v>114.19366470896787</c:v>
                </c:pt>
                <c:pt idx="30">
                  <c:v>115.55862901255568</c:v>
                </c:pt>
                <c:pt idx="31">
                  <c:v>115.86639570123289</c:v>
                </c:pt>
                <c:pt idx="32">
                  <c:v>116.55219950728673</c:v>
                </c:pt>
                <c:pt idx="33">
                  <c:v>116.9176366295563</c:v>
                </c:pt>
                <c:pt idx="34">
                  <c:v>117.58283246202473</c:v>
                </c:pt>
                <c:pt idx="35">
                  <c:v>119.16176514128551</c:v>
                </c:pt>
                <c:pt idx="36">
                  <c:v>120.15154012882168</c:v>
                </c:pt>
                <c:pt idx="37">
                  <c:v>120.33811622651835</c:v>
                </c:pt>
                <c:pt idx="38">
                  <c:v>121.30494779542356</c:v>
                </c:pt>
                <c:pt idx="39">
                  <c:v>121.06012765665513</c:v>
                </c:pt>
                <c:pt idx="40">
                  <c:v>121.15226260453187</c:v>
                </c:pt>
                <c:pt idx="41">
                  <c:v>121.41295063627469</c:v>
                </c:pt>
                <c:pt idx="42">
                  <c:v>122.67475688305881</c:v>
                </c:pt>
                <c:pt idx="43">
                  <c:v>122.61502366049204</c:v>
                </c:pt>
                <c:pt idx="44">
                  <c:v>123.44319892261215</c:v>
                </c:pt>
                <c:pt idx="45">
                  <c:v>123.58113031890987</c:v>
                </c:pt>
                <c:pt idx="46">
                  <c:v>124.10315126047904</c:v>
                </c:pt>
                <c:pt idx="47">
                  <c:v>125.35233523120515</c:v>
                </c:pt>
                <c:pt idx="48">
                  <c:v>127.14230016751367</c:v>
                </c:pt>
                <c:pt idx="49">
                  <c:v>126.84665197607595</c:v>
                </c:pt>
                <c:pt idx="50">
                  <c:v>127.85394076999937</c:v>
                </c:pt>
                <c:pt idx="51">
                  <c:v>127.48661351538964</c:v>
                </c:pt>
                <c:pt idx="52">
                  <c:v>127.55392149043445</c:v>
                </c:pt>
                <c:pt idx="53">
                  <c:v>128.05483868209711</c:v>
                </c:pt>
                <c:pt idx="54">
                  <c:v>128.66197941881049</c:v>
                </c:pt>
                <c:pt idx="55">
                  <c:v>129.36323785249951</c:v>
                </c:pt>
                <c:pt idx="56">
                  <c:v>129.67309270290272</c:v>
                </c:pt>
                <c:pt idx="57">
                  <c:v>129.93108159275988</c:v>
                </c:pt>
                <c:pt idx="58">
                  <c:v>130.20740936246128</c:v>
                </c:pt>
                <c:pt idx="59">
                  <c:v>106.02344180100482</c:v>
                </c:pt>
                <c:pt idx="60">
                  <c:v>132.69548282497908</c:v>
                </c:pt>
                <c:pt idx="61">
                  <c:v>132.20653171774202</c:v>
                </c:pt>
                <c:pt idx="62">
                  <c:v>133.29988119561003</c:v>
                </c:pt>
                <c:pt idx="63">
                  <c:v>132.94222261227077</c:v>
                </c:pt>
                <c:pt idx="64">
                  <c:v>133.16051542514876</c:v>
                </c:pt>
                <c:pt idx="65">
                  <c:v>133.66508225206886</c:v>
                </c:pt>
                <c:pt idx="66">
                  <c:v>134.9813157387492</c:v>
                </c:pt>
                <c:pt idx="67">
                  <c:v>135.65545677522843</c:v>
                </c:pt>
                <c:pt idx="68">
                  <c:v>135.84222373840063</c:v>
                </c:pt>
                <c:pt idx="69">
                  <c:v>136.23704853519365</c:v>
                </c:pt>
                <c:pt idx="70">
                  <c:v>137.03170285957057</c:v>
                </c:pt>
                <c:pt idx="71">
                  <c:v>138.03191010293557</c:v>
                </c:pt>
                <c:pt idx="72">
                  <c:v>139.11599594309271</c:v>
                </c:pt>
                <c:pt idx="73">
                  <c:v>138.59252218227772</c:v>
                </c:pt>
                <c:pt idx="74">
                  <c:v>139.3031197857778</c:v>
                </c:pt>
                <c:pt idx="75">
                  <c:v>139.69635778372944</c:v>
                </c:pt>
                <c:pt idx="76">
                  <c:v>139.50928342344184</c:v>
                </c:pt>
                <c:pt idx="77">
                  <c:v>139.73904708468365</c:v>
                </c:pt>
                <c:pt idx="78">
                  <c:v>140.44716949064707</c:v>
                </c:pt>
                <c:pt idx="79">
                  <c:v>140.5193393513965</c:v>
                </c:pt>
                <c:pt idx="80">
                  <c:v>141.87301146032897</c:v>
                </c:pt>
                <c:pt idx="81">
                  <c:v>141.79819071376824</c:v>
                </c:pt>
                <c:pt idx="82">
                  <c:v>142.56745513356225</c:v>
                </c:pt>
                <c:pt idx="83">
                  <c:v>143.26307077068486</c:v>
                </c:pt>
                <c:pt idx="84">
                  <c:v>144.39716175221832</c:v>
                </c:pt>
                <c:pt idx="85">
                  <c:v>144.60389532291191</c:v>
                </c:pt>
                <c:pt idx="86">
                  <c:v>145.90458615129867</c:v>
                </c:pt>
                <c:pt idx="87">
                  <c:v>146.81187997813078</c:v>
                </c:pt>
                <c:pt idx="88">
                  <c:v>146.69600704204305</c:v>
                </c:pt>
                <c:pt idx="89">
                  <c:v>146.54630723623677</c:v>
                </c:pt>
                <c:pt idx="90">
                  <c:v>147.51959559559629</c:v>
                </c:pt>
                <c:pt idx="91">
                  <c:v>147.8317245878614</c:v>
                </c:pt>
                <c:pt idx="92">
                  <c:v>148.13205451960562</c:v>
                </c:pt>
                <c:pt idx="93">
                  <c:v>148.1340082360181</c:v>
                </c:pt>
                <c:pt idx="94">
                  <c:v>148.51739274903616</c:v>
                </c:pt>
                <c:pt idx="95">
                  <c:v>149.87170904015946</c:v>
                </c:pt>
                <c:pt idx="96">
                  <c:v>151.15801920141681</c:v>
                </c:pt>
                <c:pt idx="97">
                  <c:v>151.03510641716224</c:v>
                </c:pt>
                <c:pt idx="98">
                  <c:v>152.70278848331208</c:v>
                </c:pt>
                <c:pt idx="99">
                  <c:v>150.74819260078291</c:v>
                </c:pt>
                <c:pt idx="100">
                  <c:v>150.51696222983557</c:v>
                </c:pt>
                <c:pt idx="101">
                  <c:v>150.58386149395153</c:v>
                </c:pt>
                <c:pt idx="102">
                  <c:v>151.7055888596341</c:v>
                </c:pt>
                <c:pt idx="103">
                  <c:v>152.02993626868269</c:v>
                </c:pt>
                <c:pt idx="104">
                  <c:v>153.55415786096432</c:v>
                </c:pt>
                <c:pt idx="105">
                  <c:v>154.08844184189425</c:v>
                </c:pt>
                <c:pt idx="106">
                  <c:v>155.34766762071098</c:v>
                </c:pt>
                <c:pt idx="107">
                  <c:v>155.90949462767085</c:v>
                </c:pt>
                <c:pt idx="108">
                  <c:v>157.71566847989547</c:v>
                </c:pt>
                <c:pt idx="109">
                  <c:v>157.34316522834854</c:v>
                </c:pt>
                <c:pt idx="110">
                  <c:v>159.36989284515886</c:v>
                </c:pt>
                <c:pt idx="111">
                  <c:v>159.51662536272951</c:v>
                </c:pt>
                <c:pt idx="112">
                  <c:v>158.91902955669835</c:v>
                </c:pt>
                <c:pt idx="113">
                  <c:v>159.55665636160836</c:v>
                </c:pt>
                <c:pt idx="114">
                  <c:v>161.65943738116357</c:v>
                </c:pt>
                <c:pt idx="115">
                  <c:v>161.77077535290437</c:v>
                </c:pt>
                <c:pt idx="116">
                  <c:v>162.34626952220125</c:v>
                </c:pt>
                <c:pt idx="117">
                  <c:v>163.26923809226588</c:v>
                </c:pt>
                <c:pt idx="118">
                  <c:v>164.46291466534979</c:v>
                </c:pt>
                <c:pt idx="119">
                  <c:v>166.57909080075757</c:v>
                </c:pt>
                <c:pt idx="120">
                  <c:v>169.628858409337</c:v>
                </c:pt>
                <c:pt idx="121">
                  <c:v>169.35411939707015</c:v>
                </c:pt>
                <c:pt idx="122">
                  <c:v>171.35743342961069</c:v>
                </c:pt>
                <c:pt idx="123">
                  <c:v>172.43306148612797</c:v>
                </c:pt>
                <c:pt idx="124">
                  <c:v>174.28883697836451</c:v>
                </c:pt>
                <c:pt idx="125">
                  <c:v>175.60245422288961</c:v>
                </c:pt>
                <c:pt idx="126">
                  <c:v>177.67165900886121</c:v>
                </c:pt>
                <c:pt idx="127">
                  <c:v>179.67914120750933</c:v>
                </c:pt>
                <c:pt idx="128">
                  <c:v>180.34311662386907</c:v>
                </c:pt>
                <c:pt idx="129">
                  <c:v>181.14147937837237</c:v>
                </c:pt>
                <c:pt idx="130">
                  <c:v>182.15556733271271</c:v>
                </c:pt>
                <c:pt idx="131">
                  <c:v>184.65279362633623</c:v>
                </c:pt>
                <c:pt idx="132">
                  <c:v>188.61161608419968</c:v>
                </c:pt>
                <c:pt idx="133">
                  <c:v>188.28859552005594</c:v>
                </c:pt>
                <c:pt idx="134">
                  <c:v>190.52314468476828</c:v>
                </c:pt>
                <c:pt idx="135">
                  <c:v>191.09173577937767</c:v>
                </c:pt>
                <c:pt idx="136">
                  <c:v>192.28061333079708</c:v>
                </c:pt>
                <c:pt idx="137">
                  <c:v>193.56985068219277</c:v>
                </c:pt>
                <c:pt idx="138">
                  <c:v>194.32022668461028</c:v>
                </c:pt>
                <c:pt idx="139">
                  <c:v>194.11870116930621</c:v>
                </c:pt>
                <c:pt idx="140">
                  <c:v>196.39205480758207</c:v>
                </c:pt>
                <c:pt idx="141">
                  <c:v>196.93578300239145</c:v>
                </c:pt>
                <c:pt idx="142">
                  <c:v>197.24053781162496</c:v>
                </c:pt>
                <c:pt idx="143">
                  <c:v>198.80763914407476</c:v>
                </c:pt>
                <c:pt idx="144">
                  <c:v>201.22185169841123</c:v>
                </c:pt>
                <c:pt idx="145">
                  <c:v>201.11609936951425</c:v>
                </c:pt>
                <c:pt idx="146">
                  <c:v>202.46330775317492</c:v>
                </c:pt>
                <c:pt idx="147">
                  <c:v>203.31486012450785</c:v>
                </c:pt>
                <c:pt idx="148">
                  <c:v>204.15427310043799</c:v>
                </c:pt>
                <c:pt idx="149">
                  <c:v>206.6018221478538</c:v>
                </c:pt>
                <c:pt idx="150">
                  <c:v>209.91749299628756</c:v>
                </c:pt>
                <c:pt idx="151">
                  <c:v>210.72122704729699</c:v>
                </c:pt>
                <c:pt idx="152">
                  <c:v>212.15408120252644</c:v>
                </c:pt>
                <c:pt idx="153">
                  <c:v>212.40130020195664</c:v>
                </c:pt>
                <c:pt idx="154">
                  <c:v>212.92328662557568</c:v>
                </c:pt>
                <c:pt idx="155">
                  <c:v>214.40921151845154</c:v>
                </c:pt>
                <c:pt idx="156">
                  <c:v>217.87536801377487</c:v>
                </c:pt>
                <c:pt idx="157">
                  <c:v>218.08219461335702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9A-4722-B530-A841C632BD04}"/>
            </c:ext>
          </c:extLst>
        </c:ser>
        <c:ser>
          <c:idx val="1"/>
          <c:order val="1"/>
          <c:tx>
            <c:strRef>
              <c:f>'Parámetros y resultados'!$AZ$6</c:f>
              <c:strCache>
                <c:ptCount val="1"/>
                <c:pt idx="0">
                  <c:v>IPC</c:v>
                </c:pt>
              </c:strCache>
            </c:strRef>
          </c:tx>
          <c:spPr>
            <a:ln w="15875" cap="rnd">
              <a:solidFill>
                <a:schemeClr val="accent5">
                  <a:lumMod val="40000"/>
                  <a:lumOff val="60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resultados'!$AZ$7:$AZ$164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100.38904198411412</c:v>
                </c:pt>
                <c:pt idx="2">
                  <c:v>100.55114281082834</c:v>
                </c:pt>
                <c:pt idx="3">
                  <c:v>100.5997730588426</c:v>
                </c:pt>
                <c:pt idx="4">
                  <c:v>100.63219322418544</c:v>
                </c:pt>
                <c:pt idx="5">
                  <c:v>100.34041173609987</c:v>
                </c:pt>
                <c:pt idx="6">
                  <c:v>100.32420165342843</c:v>
                </c:pt>
                <c:pt idx="7">
                  <c:v>100.55114281082834</c:v>
                </c:pt>
                <c:pt idx="8">
                  <c:v>101.31301669638515</c:v>
                </c:pt>
                <c:pt idx="9">
                  <c:v>101.88036958988491</c:v>
                </c:pt>
                <c:pt idx="10">
                  <c:v>101.42648727508509</c:v>
                </c:pt>
                <c:pt idx="11">
                  <c:v>101.39406710974225</c:v>
                </c:pt>
                <c:pt idx="12">
                  <c:v>101.58858810179932</c:v>
                </c:pt>
                <c:pt idx="13">
                  <c:v>101.70205868049929</c:v>
                </c:pt>
                <c:pt idx="14">
                  <c:v>102.09110066461339</c:v>
                </c:pt>
                <c:pt idx="15">
                  <c:v>101.60479818447075</c:v>
                </c:pt>
                <c:pt idx="16">
                  <c:v>101.58858810179932</c:v>
                </c:pt>
                <c:pt idx="17">
                  <c:v>102.23699140865618</c:v>
                </c:pt>
                <c:pt idx="18">
                  <c:v>102.51256281407035</c:v>
                </c:pt>
                <c:pt idx="19">
                  <c:v>102.75571405414168</c:v>
                </c:pt>
                <c:pt idx="20">
                  <c:v>103.30685686497002</c:v>
                </c:pt>
                <c:pt idx="21">
                  <c:v>103.45274760901282</c:v>
                </c:pt>
                <c:pt idx="22">
                  <c:v>103.84178959312693</c:v>
                </c:pt>
                <c:pt idx="23">
                  <c:v>104.45777273464094</c:v>
                </c:pt>
                <c:pt idx="24">
                  <c:v>104.65229372669802</c:v>
                </c:pt>
                <c:pt idx="25">
                  <c:v>105.15480628951208</c:v>
                </c:pt>
                <c:pt idx="26">
                  <c:v>106.03015075376885</c:v>
                </c:pt>
                <c:pt idx="27">
                  <c:v>106.69476414329712</c:v>
                </c:pt>
                <c:pt idx="28">
                  <c:v>107.05138596206842</c:v>
                </c:pt>
                <c:pt idx="29">
                  <c:v>107.11622629275411</c:v>
                </c:pt>
                <c:pt idx="30">
                  <c:v>107.35937753282543</c:v>
                </c:pt>
                <c:pt idx="31">
                  <c:v>107.69978926892527</c:v>
                </c:pt>
                <c:pt idx="32">
                  <c:v>108.60755389852488</c:v>
                </c:pt>
                <c:pt idx="33">
                  <c:v>109.7422596855244</c:v>
                </c:pt>
                <c:pt idx="34">
                  <c:v>109.75846976819581</c:v>
                </c:pt>
                <c:pt idx="35">
                  <c:v>109.30458745339602</c:v>
                </c:pt>
                <c:pt idx="36">
                  <c:v>109.40184794942454</c:v>
                </c:pt>
                <c:pt idx="37">
                  <c:v>109.77467985086724</c:v>
                </c:pt>
                <c:pt idx="38">
                  <c:v>110.47171340573838</c:v>
                </c:pt>
                <c:pt idx="39">
                  <c:v>111.10390662992383</c:v>
                </c:pt>
                <c:pt idx="40">
                  <c:v>111.29842762198088</c:v>
                </c:pt>
                <c:pt idx="41">
                  <c:v>111.8495704328092</c:v>
                </c:pt>
                <c:pt idx="42">
                  <c:v>112.31966283028045</c:v>
                </c:pt>
                <c:pt idx="43">
                  <c:v>113.08153671583727</c:v>
                </c:pt>
                <c:pt idx="44">
                  <c:v>113.648889609337</c:v>
                </c:pt>
                <c:pt idx="45">
                  <c:v>114.11898200680825</c:v>
                </c:pt>
                <c:pt idx="46">
                  <c:v>114.0865618414654</c:v>
                </c:pt>
                <c:pt idx="47">
                  <c:v>114.10277192413683</c:v>
                </c:pt>
                <c:pt idx="48">
                  <c:v>114.63770465229372</c:v>
                </c:pt>
                <c:pt idx="49">
                  <c:v>114.94569622305073</c:v>
                </c:pt>
                <c:pt idx="50">
                  <c:v>115.38336845517914</c:v>
                </c:pt>
                <c:pt idx="51">
                  <c:v>115.77241043929325</c:v>
                </c:pt>
                <c:pt idx="52">
                  <c:v>116.03177176203599</c:v>
                </c:pt>
                <c:pt idx="53">
                  <c:v>116.5504944075215</c:v>
                </c:pt>
                <c:pt idx="54">
                  <c:v>116.82606581293564</c:v>
                </c:pt>
                <c:pt idx="55">
                  <c:v>116.89090614362134</c:v>
                </c:pt>
                <c:pt idx="56">
                  <c:v>117.16647754903551</c:v>
                </c:pt>
                <c:pt idx="57">
                  <c:v>117.36099854109257</c:v>
                </c:pt>
                <c:pt idx="58">
                  <c:v>117.42583887177824</c:v>
                </c:pt>
                <c:pt idx="59">
                  <c:v>101.70205868049929</c:v>
                </c:pt>
                <c:pt idx="60">
                  <c:v>117.81488085589238</c:v>
                </c:pt>
                <c:pt idx="61">
                  <c:v>118.10666234397796</c:v>
                </c:pt>
                <c:pt idx="62">
                  <c:v>118.56054465877777</c:v>
                </c:pt>
                <c:pt idx="63">
                  <c:v>118.83611606419193</c:v>
                </c:pt>
                <c:pt idx="64">
                  <c:v>118.98200680823474</c:v>
                </c:pt>
                <c:pt idx="65">
                  <c:v>118.52812449343493</c:v>
                </c:pt>
                <c:pt idx="66">
                  <c:v>118.8036958988491</c:v>
                </c:pt>
                <c:pt idx="67">
                  <c:v>119.04684713892041</c:v>
                </c:pt>
                <c:pt idx="68">
                  <c:v>118.86853622953477</c:v>
                </c:pt>
                <c:pt idx="69">
                  <c:v>119.56556978440591</c:v>
                </c:pt>
                <c:pt idx="70">
                  <c:v>119.67904036310586</c:v>
                </c:pt>
                <c:pt idx="71">
                  <c:v>119.84114118982008</c:v>
                </c:pt>
                <c:pt idx="72">
                  <c:v>120.3922840006484</c:v>
                </c:pt>
                <c:pt idx="73">
                  <c:v>120.45712433133411</c:v>
                </c:pt>
                <c:pt idx="74">
                  <c:v>120.70027557140541</c:v>
                </c:pt>
                <c:pt idx="75">
                  <c:v>121.08931755551954</c:v>
                </c:pt>
                <c:pt idx="76">
                  <c:v>121.41351920894799</c:v>
                </c:pt>
                <c:pt idx="77">
                  <c:v>121.54319987031934</c:v>
                </c:pt>
                <c:pt idx="78">
                  <c:v>121.98087210244772</c:v>
                </c:pt>
                <c:pt idx="79">
                  <c:v>122.19160317717621</c:v>
                </c:pt>
                <c:pt idx="80">
                  <c:v>122.59685524396173</c:v>
                </c:pt>
                <c:pt idx="81">
                  <c:v>123.05073755876154</c:v>
                </c:pt>
                <c:pt idx="82">
                  <c:v>123.05073755876154</c:v>
                </c:pt>
                <c:pt idx="83">
                  <c:v>122.92105689739017</c:v>
                </c:pt>
                <c:pt idx="84">
                  <c:v>123.05073755876154</c:v>
                </c:pt>
                <c:pt idx="85">
                  <c:v>123.11557788944725</c:v>
                </c:pt>
                <c:pt idx="86">
                  <c:v>123.69914086561842</c:v>
                </c:pt>
                <c:pt idx="87">
                  <c:v>124.02334251904685</c:v>
                </c:pt>
                <c:pt idx="88">
                  <c:v>124.76900632193224</c:v>
                </c:pt>
                <c:pt idx="89">
                  <c:v>124.83384665261794</c:v>
                </c:pt>
                <c:pt idx="90">
                  <c:v>125.10941805803211</c:v>
                </c:pt>
                <c:pt idx="91">
                  <c:v>125.336359215432</c:v>
                </c:pt>
                <c:pt idx="92">
                  <c:v>125.35256929810342</c:v>
                </c:pt>
                <c:pt idx="93">
                  <c:v>126.37380450640299</c:v>
                </c:pt>
                <c:pt idx="94">
                  <c:v>126.48727508510294</c:v>
                </c:pt>
                <c:pt idx="95">
                  <c:v>126.60074566380288</c:v>
                </c:pt>
                <c:pt idx="96">
                  <c:v>127.33019938401686</c:v>
                </c:pt>
                <c:pt idx="97">
                  <c:v>127.89755227751662</c:v>
                </c:pt>
                <c:pt idx="98">
                  <c:v>128.31901442697358</c:v>
                </c:pt>
                <c:pt idx="99">
                  <c:v>128.27038417895932</c:v>
                </c:pt>
                <c:pt idx="100">
                  <c:v>128.20554384827363</c:v>
                </c:pt>
                <c:pt idx="101">
                  <c:v>128.10828335224511</c:v>
                </c:pt>
                <c:pt idx="102">
                  <c:v>128.23796401361648</c:v>
                </c:pt>
                <c:pt idx="103">
                  <c:v>128.41627492300211</c:v>
                </c:pt>
                <c:pt idx="104">
                  <c:v>129.22677905657318</c:v>
                </c:pt>
                <c:pt idx="105">
                  <c:v>130.11833360350138</c:v>
                </c:pt>
                <c:pt idx="106">
                  <c:v>129.94002269411573</c:v>
                </c:pt>
                <c:pt idx="107">
                  <c:v>130.37769492624415</c:v>
                </c:pt>
                <c:pt idx="108">
                  <c:v>131.28545955584374</c:v>
                </c:pt>
                <c:pt idx="109">
                  <c:v>131.52861079591506</c:v>
                </c:pt>
                <c:pt idx="110">
                  <c:v>132.03112335872913</c:v>
                </c:pt>
                <c:pt idx="111">
                  <c:v>132.51742583887179</c:v>
                </c:pt>
                <c:pt idx="112">
                  <c:v>132.87404765764305</c:v>
                </c:pt>
                <c:pt idx="113">
                  <c:v>132.98751823634302</c:v>
                </c:pt>
                <c:pt idx="114">
                  <c:v>134.05738369265686</c:v>
                </c:pt>
                <c:pt idx="115">
                  <c:v>134.54368617279948</c:v>
                </c:pt>
                <c:pt idx="116">
                  <c:v>136.13227427459881</c:v>
                </c:pt>
                <c:pt idx="117">
                  <c:v>137.94780353379801</c:v>
                </c:pt>
                <c:pt idx="118">
                  <c:v>138.64483708866914</c:v>
                </c:pt>
                <c:pt idx="119">
                  <c:v>139.73091262765439</c:v>
                </c:pt>
                <c:pt idx="120">
                  <c:v>141.40055114281085</c:v>
                </c:pt>
                <c:pt idx="121">
                  <c:v>141.80580320959638</c:v>
                </c:pt>
                <c:pt idx="122">
                  <c:v>144.44804668503809</c:v>
                </c:pt>
                <c:pt idx="123">
                  <c:v>146.45809693629437</c:v>
                </c:pt>
                <c:pt idx="124">
                  <c:v>148.20878586480794</c:v>
                </c:pt>
                <c:pt idx="125">
                  <c:v>149.60285297455019</c:v>
                </c:pt>
                <c:pt idx="126">
                  <c:v>151.66153347382073</c:v>
                </c:pt>
                <c:pt idx="127">
                  <c:v>153.49327281569137</c:v>
                </c:pt>
                <c:pt idx="128">
                  <c:v>154.82249959474794</c:v>
                </c:pt>
                <c:pt idx="129">
                  <c:v>155.61679364564759</c:v>
                </c:pt>
                <c:pt idx="130">
                  <c:v>157.14054141676124</c:v>
                </c:pt>
                <c:pt idx="131">
                  <c:v>157.5782136488896</c:v>
                </c:pt>
                <c:pt idx="132">
                  <c:v>158.85881017993194</c:v>
                </c:pt>
                <c:pt idx="133">
                  <c:v>158.74533960123199</c:v>
                </c:pt>
                <c:pt idx="134">
                  <c:v>160.47981844707408</c:v>
                </c:pt>
                <c:pt idx="135">
                  <c:v>160.96612092721674</c:v>
                </c:pt>
                <c:pt idx="136">
                  <c:v>161.14443183660237</c:v>
                </c:pt>
                <c:pt idx="137">
                  <c:v>160.90128059653105</c:v>
                </c:pt>
                <c:pt idx="138">
                  <c:v>161.46863349003081</c:v>
                </c:pt>
                <c:pt idx="139">
                  <c:v>161.64694439941644</c:v>
                </c:pt>
                <c:pt idx="140">
                  <c:v>162.7330199384017</c:v>
                </c:pt>
                <c:pt idx="141">
                  <c:v>163.46247365861569</c:v>
                </c:pt>
                <c:pt idx="142">
                  <c:v>164.67822985897229</c:v>
                </c:pt>
                <c:pt idx="143">
                  <c:v>163.78667531204411</c:v>
                </c:pt>
                <c:pt idx="144">
                  <c:v>164.88896093370076</c:v>
                </c:pt>
                <c:pt idx="145">
                  <c:v>165.86156589398607</c:v>
                </c:pt>
                <c:pt idx="146">
                  <c:v>166.47754903550009</c:v>
                </c:pt>
                <c:pt idx="147">
                  <c:v>167.35289349975685</c:v>
                </c:pt>
                <c:pt idx="148">
                  <c:v>167.80677581455666</c:v>
                </c:pt>
                <c:pt idx="149">
                  <c:v>167.64467498784245</c:v>
                </c:pt>
                <c:pt idx="150">
                  <c:v>168.89285135354191</c:v>
                </c:pt>
                <c:pt idx="151">
                  <c:v>169.31431350299889</c:v>
                </c:pt>
                <c:pt idx="152">
                  <c:v>169.46020424704167</c:v>
                </c:pt>
                <c:pt idx="153">
                  <c:v>171.11363267952669</c:v>
                </c:pt>
                <c:pt idx="154">
                  <c:v>171.55130491165505</c:v>
                </c:pt>
                <c:pt idx="155">
                  <c:v>171.21089317555521</c:v>
                </c:pt>
                <c:pt idx="156">
                  <c:v>173.02642243475441</c:v>
                </c:pt>
                <c:pt idx="157">
                  <c:v>173.70724590695411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9A-4722-B530-A841C632BD04}"/>
            </c:ext>
          </c:extLst>
        </c:ser>
        <c:ser>
          <c:idx val="2"/>
          <c:order val="2"/>
          <c:tx>
            <c:strRef>
              <c:f>'Parámetros y resultados'!$BA$6</c:f>
              <c:strCache>
                <c:ptCount val="1"/>
                <c:pt idx="0">
                  <c:v>IPP-Industria Gral</c:v>
                </c:pt>
              </c:strCache>
            </c:strRef>
          </c:tx>
          <c:spPr>
            <a:ln w="158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resultados'!$BA$7:$BA$164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102.16937008657578</c:v>
                </c:pt>
                <c:pt idx="2">
                  <c:v>102.42810229873621</c:v>
                </c:pt>
                <c:pt idx="3">
                  <c:v>100.37814707931139</c:v>
                </c:pt>
                <c:pt idx="4">
                  <c:v>99.213852124589522</c:v>
                </c:pt>
                <c:pt idx="5">
                  <c:v>95.621454871131462</c:v>
                </c:pt>
                <c:pt idx="6">
                  <c:v>96.178724251169285</c:v>
                </c:pt>
                <c:pt idx="7">
                  <c:v>94.815404517862476</c:v>
                </c:pt>
                <c:pt idx="8">
                  <c:v>98.3580455766743</c:v>
                </c:pt>
                <c:pt idx="9">
                  <c:v>98.746143894914923</c:v>
                </c:pt>
                <c:pt idx="10">
                  <c:v>96.069260622947567</c:v>
                </c:pt>
                <c:pt idx="11">
                  <c:v>98.208776992735608</c:v>
                </c:pt>
                <c:pt idx="12">
                  <c:v>98.945168673499865</c:v>
                </c:pt>
                <c:pt idx="13">
                  <c:v>99.283510797094237</c:v>
                </c:pt>
                <c:pt idx="14">
                  <c:v>96.437456463329681</c:v>
                </c:pt>
                <c:pt idx="15">
                  <c:v>92.646034431286694</c:v>
                </c:pt>
                <c:pt idx="16">
                  <c:v>92.924669121305598</c:v>
                </c:pt>
                <c:pt idx="17">
                  <c:v>92.546522041994223</c:v>
                </c:pt>
                <c:pt idx="18">
                  <c:v>91.81013036122998</c:v>
                </c:pt>
                <c:pt idx="19">
                  <c:v>93.979500447805748</c:v>
                </c:pt>
                <c:pt idx="20">
                  <c:v>93.800378147079329</c:v>
                </c:pt>
                <c:pt idx="21">
                  <c:v>94.029256642451983</c:v>
                </c:pt>
                <c:pt idx="22">
                  <c:v>93.899890536371771</c:v>
                </c:pt>
                <c:pt idx="23">
                  <c:v>95.502040003980511</c:v>
                </c:pt>
                <c:pt idx="24">
                  <c:v>96.248382923674001</c:v>
                </c:pt>
                <c:pt idx="25">
                  <c:v>95.999601950442838</c:v>
                </c:pt>
                <c:pt idx="26">
                  <c:v>93.19335257239527</c:v>
                </c:pt>
                <c:pt idx="27">
                  <c:v>93.203303811324517</c:v>
                </c:pt>
                <c:pt idx="28">
                  <c:v>94.815404517862476</c:v>
                </c:pt>
                <c:pt idx="29">
                  <c:v>94.138720270673687</c:v>
                </c:pt>
                <c:pt idx="30">
                  <c:v>96.566822569409908</c:v>
                </c:pt>
                <c:pt idx="31">
                  <c:v>96.427505224400448</c:v>
                </c:pt>
                <c:pt idx="32">
                  <c:v>95.750820977211674</c:v>
                </c:pt>
                <c:pt idx="33">
                  <c:v>94.258135137824667</c:v>
                </c:pt>
                <c:pt idx="34">
                  <c:v>93.949646731018007</c:v>
                </c:pt>
                <c:pt idx="35">
                  <c:v>92.39725345805553</c:v>
                </c:pt>
                <c:pt idx="36">
                  <c:v>88.914319832819189</c:v>
                </c:pt>
                <c:pt idx="37">
                  <c:v>87.929147178823769</c:v>
                </c:pt>
                <c:pt idx="38">
                  <c:v>89.809931336451385</c:v>
                </c:pt>
                <c:pt idx="39">
                  <c:v>91.252860981192157</c:v>
                </c:pt>
                <c:pt idx="40">
                  <c:v>93.253060005970738</c:v>
                </c:pt>
                <c:pt idx="41">
                  <c:v>91.213056025475169</c:v>
                </c:pt>
                <c:pt idx="42">
                  <c:v>88.695392576375752</c:v>
                </c:pt>
                <c:pt idx="43">
                  <c:v>86.26729027763956</c:v>
                </c:pt>
                <c:pt idx="44">
                  <c:v>87.600756294158629</c:v>
                </c:pt>
                <c:pt idx="45">
                  <c:v>87.481341427007663</c:v>
                </c:pt>
                <c:pt idx="46">
                  <c:v>84.665140810030849</c:v>
                </c:pt>
                <c:pt idx="47">
                  <c:v>82.535575679172055</c:v>
                </c:pt>
                <c:pt idx="48">
                  <c:v>82.008160015921987</c:v>
                </c:pt>
                <c:pt idx="49">
                  <c:v>82.863966563837195</c:v>
                </c:pt>
                <c:pt idx="50">
                  <c:v>84.874116827545038</c:v>
                </c:pt>
                <c:pt idx="51">
                  <c:v>84.963677977908247</c:v>
                </c:pt>
                <c:pt idx="52">
                  <c:v>84.615384615384627</c:v>
                </c:pt>
                <c:pt idx="53">
                  <c:v>83.749626828540158</c:v>
                </c:pt>
                <c:pt idx="54">
                  <c:v>84.983580455766756</c:v>
                </c:pt>
                <c:pt idx="55">
                  <c:v>84.257140013931746</c:v>
                </c:pt>
                <c:pt idx="56">
                  <c:v>83.918797890337345</c:v>
                </c:pt>
                <c:pt idx="57">
                  <c:v>84.048163996417557</c:v>
                </c:pt>
                <c:pt idx="58">
                  <c:v>89.192954522838093</c:v>
                </c:pt>
                <c:pt idx="59">
                  <c:v>99.283510797094237</c:v>
                </c:pt>
                <c:pt idx="60">
                  <c:v>91.849935316946969</c:v>
                </c:pt>
                <c:pt idx="61">
                  <c:v>91.55139814906957</c:v>
                </c:pt>
                <c:pt idx="62">
                  <c:v>92.198228679470603</c:v>
                </c:pt>
                <c:pt idx="63">
                  <c:v>91.183202308687427</c:v>
                </c:pt>
                <c:pt idx="64">
                  <c:v>91.820081600159227</c:v>
                </c:pt>
                <c:pt idx="65">
                  <c:v>91.81013036122998</c:v>
                </c:pt>
                <c:pt idx="66">
                  <c:v>93.342621156333962</c:v>
                </c:pt>
                <c:pt idx="67">
                  <c:v>95.372673897900299</c:v>
                </c:pt>
                <c:pt idx="68">
                  <c:v>94.815404517862476</c:v>
                </c:pt>
                <c:pt idx="69">
                  <c:v>97.163896905164705</c:v>
                </c:pt>
                <c:pt idx="70">
                  <c:v>98.188874514877114</c:v>
                </c:pt>
                <c:pt idx="71">
                  <c:v>98.596875310976216</c:v>
                </c:pt>
                <c:pt idx="72">
                  <c:v>97.95999601950443</c:v>
                </c:pt>
                <c:pt idx="73">
                  <c:v>97.183799383023185</c:v>
                </c:pt>
                <c:pt idx="74">
                  <c:v>96.626530002985362</c:v>
                </c:pt>
                <c:pt idx="75">
                  <c:v>96.835506020499565</c:v>
                </c:pt>
                <c:pt idx="76">
                  <c:v>99.293462036023499</c:v>
                </c:pt>
                <c:pt idx="77">
                  <c:v>101.13444123793411</c:v>
                </c:pt>
                <c:pt idx="78">
                  <c:v>98.278435665240337</c:v>
                </c:pt>
                <c:pt idx="79">
                  <c:v>96.865359737287307</c:v>
                </c:pt>
                <c:pt idx="80">
                  <c:v>99.233754602448016</c:v>
                </c:pt>
                <c:pt idx="81">
                  <c:v>100.08956115036322</c:v>
                </c:pt>
                <c:pt idx="82">
                  <c:v>99.850731416061308</c:v>
                </c:pt>
                <c:pt idx="83">
                  <c:v>99.532291770325415</c:v>
                </c:pt>
                <c:pt idx="84">
                  <c:v>97.79082495770723</c:v>
                </c:pt>
                <c:pt idx="85">
                  <c:v>98.517265399542254</c:v>
                </c:pt>
                <c:pt idx="86">
                  <c:v>100.55726938003782</c:v>
                </c:pt>
                <c:pt idx="87">
                  <c:v>100.43785451288687</c:v>
                </c:pt>
                <c:pt idx="88">
                  <c:v>100.42790327395761</c:v>
                </c:pt>
                <c:pt idx="89">
                  <c:v>99.482535575679179</c:v>
                </c:pt>
                <c:pt idx="90">
                  <c:v>99.562145487113156</c:v>
                </c:pt>
                <c:pt idx="91">
                  <c:v>98.835705045278132</c:v>
                </c:pt>
                <c:pt idx="92">
                  <c:v>99.502438053537674</c:v>
                </c:pt>
                <c:pt idx="93">
                  <c:v>99.820877699273566</c:v>
                </c:pt>
                <c:pt idx="94">
                  <c:v>104.80644840282616</c:v>
                </c:pt>
                <c:pt idx="95">
                  <c:v>105.6224499950244</c:v>
                </c:pt>
                <c:pt idx="96">
                  <c:v>104.91591203104788</c:v>
                </c:pt>
                <c:pt idx="97">
                  <c:v>103.69190964275052</c:v>
                </c:pt>
                <c:pt idx="98">
                  <c:v>102.34849238730222</c:v>
                </c:pt>
                <c:pt idx="99">
                  <c:v>102.20917504229277</c:v>
                </c:pt>
                <c:pt idx="100">
                  <c:v>101.33346601651907</c:v>
                </c:pt>
                <c:pt idx="101">
                  <c:v>103.56254353667032</c:v>
                </c:pt>
                <c:pt idx="102">
                  <c:v>108.01074733804359</c:v>
                </c:pt>
                <c:pt idx="103">
                  <c:v>109.82187282316649</c:v>
                </c:pt>
                <c:pt idx="104">
                  <c:v>110.76724052144493</c:v>
                </c:pt>
                <c:pt idx="105">
                  <c:v>112.60821972335555</c:v>
                </c:pt>
                <c:pt idx="106">
                  <c:v>113.30480644840284</c:v>
                </c:pt>
                <c:pt idx="107">
                  <c:v>116.40959299432781</c:v>
                </c:pt>
                <c:pt idx="108">
                  <c:v>117.72315653298837</c:v>
                </c:pt>
                <c:pt idx="109">
                  <c:v>121.88277440541349</c:v>
                </c:pt>
                <c:pt idx="110">
                  <c:v>126.97780873718779</c:v>
                </c:pt>
                <c:pt idx="111">
                  <c:v>128.18190864762664</c:v>
                </c:pt>
                <c:pt idx="112">
                  <c:v>136.19265598567023</c:v>
                </c:pt>
                <c:pt idx="113">
                  <c:v>135.04826350880685</c:v>
                </c:pt>
                <c:pt idx="114">
                  <c:v>137.56592695790627</c:v>
                </c:pt>
                <c:pt idx="115">
                  <c:v>141.30759279530304</c:v>
                </c:pt>
                <c:pt idx="116">
                  <c:v>141.03890934421335</c:v>
                </c:pt>
                <c:pt idx="117">
                  <c:v>148.52224101900688</c:v>
                </c:pt>
                <c:pt idx="118">
                  <c:v>148.69141208080404</c:v>
                </c:pt>
                <c:pt idx="119">
                  <c:v>153.10976216538961</c:v>
                </c:pt>
                <c:pt idx="120">
                  <c:v>153.22917703254055</c:v>
                </c:pt>
                <c:pt idx="121">
                  <c:v>157.05045278137129</c:v>
                </c:pt>
                <c:pt idx="122">
                  <c:v>158.55308985968753</c:v>
                </c:pt>
                <c:pt idx="123">
                  <c:v>161.8270474674097</c:v>
                </c:pt>
                <c:pt idx="124">
                  <c:v>162.86197631605134</c:v>
                </c:pt>
                <c:pt idx="125">
                  <c:v>164.71290675689124</c:v>
                </c:pt>
                <c:pt idx="126">
                  <c:v>166.50412976415564</c:v>
                </c:pt>
                <c:pt idx="127">
                  <c:v>165.62842073838192</c:v>
                </c:pt>
                <c:pt idx="128">
                  <c:v>165.40949348193851</c:v>
                </c:pt>
                <c:pt idx="129">
                  <c:v>168.88247586824562</c:v>
                </c:pt>
                <c:pt idx="130">
                  <c:v>168.81281719574085</c:v>
                </c:pt>
                <c:pt idx="131">
                  <c:v>157.75699074534782</c:v>
                </c:pt>
                <c:pt idx="132">
                  <c:v>157.8366006567818</c:v>
                </c:pt>
                <c:pt idx="133">
                  <c:v>154.55269181013037</c:v>
                </c:pt>
                <c:pt idx="134">
                  <c:v>155.56771818091354</c:v>
                </c:pt>
                <c:pt idx="135">
                  <c:v>154.9208876505125</c:v>
                </c:pt>
                <c:pt idx="136">
                  <c:v>148.19385013434172</c:v>
                </c:pt>
                <c:pt idx="137">
                  <c:v>149.08946163797393</c:v>
                </c:pt>
                <c:pt idx="138">
                  <c:v>151.26878296347894</c:v>
                </c:pt>
                <c:pt idx="139">
                  <c:v>154.5626430490596</c:v>
                </c:pt>
                <c:pt idx="140">
                  <c:v>157.51816101104589</c:v>
                </c:pt>
                <c:pt idx="141">
                  <c:v>159.10040800079611</c:v>
                </c:pt>
                <c:pt idx="142">
                  <c:v>157.42859986068265</c:v>
                </c:pt>
                <c:pt idx="143">
                  <c:v>158.46352870932432</c:v>
                </c:pt>
                <c:pt idx="144">
                  <c:v>159.78704348691411</c:v>
                </c:pt>
                <c:pt idx="145">
                  <c:v>164.45417454473082</c:v>
                </c:pt>
                <c:pt idx="146">
                  <c:v>169.3103791422032</c:v>
                </c:pt>
                <c:pt idx="147">
                  <c:v>174.45516966862377</c:v>
                </c:pt>
                <c:pt idx="148">
                  <c:v>175.65926957906262</c:v>
                </c:pt>
                <c:pt idx="149">
                  <c:v>172.87292267887352</c:v>
                </c:pt>
                <c:pt idx="150">
                  <c:v>173.14160612996318</c:v>
                </c:pt>
                <c:pt idx="151">
                  <c:v>168.42471887750025</c:v>
                </c:pt>
                <c:pt idx="152">
                  <c:v>170.37516170763263</c:v>
                </c:pt>
                <c:pt idx="153">
                  <c:v>175.8980993133645</c:v>
                </c:pt>
                <c:pt idx="154">
                  <c:v>175.83839187978901</c:v>
                </c:pt>
                <c:pt idx="155">
                  <c:v>176.13692904766646</c:v>
                </c:pt>
                <c:pt idx="156">
                  <c:v>180.09752214150663</c:v>
                </c:pt>
                <c:pt idx="157">
                  <c:v>178.62473877997812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9A-4722-B530-A841C632BD04}"/>
            </c:ext>
          </c:extLst>
        </c:ser>
        <c:ser>
          <c:idx val="3"/>
          <c:order val="3"/>
          <c:tx>
            <c:strRef>
              <c:f>'Parámetros y resultados'!$BB$6</c:f>
              <c:strCache>
                <c:ptCount val="1"/>
                <c:pt idx="0">
                  <c:v>IPP-Minería</c:v>
                </c:pt>
              </c:strCache>
            </c:strRef>
          </c:tx>
          <c:spPr>
            <a:ln w="15875" cap="rnd">
              <a:solidFill>
                <a:schemeClr val="tx2">
                  <a:lumMod val="40000"/>
                  <a:lumOff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resultados'!$BB$7:$BB$164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104.03530895334174</c:v>
                </c:pt>
                <c:pt idx="2">
                  <c:v>104.66582597730138</c:v>
                </c:pt>
                <c:pt idx="3">
                  <c:v>102.27826817990753</c:v>
                </c:pt>
                <c:pt idx="4">
                  <c:v>98.385876418663301</c:v>
                </c:pt>
                <c:pt idx="5">
                  <c:v>92.719630096679282</c:v>
                </c:pt>
                <c:pt idx="6">
                  <c:v>94.291719209751989</c:v>
                </c:pt>
                <c:pt idx="7">
                  <c:v>92.635561160151326</c:v>
                </c:pt>
                <c:pt idx="8">
                  <c:v>98.915510718789406</c:v>
                </c:pt>
                <c:pt idx="9">
                  <c:v>99.285414039512403</c:v>
                </c:pt>
                <c:pt idx="10">
                  <c:v>95.208070617906685</c:v>
                </c:pt>
                <c:pt idx="11">
                  <c:v>98.217738545607389</c:v>
                </c:pt>
                <c:pt idx="12">
                  <c:v>99.495586380832279</c:v>
                </c:pt>
                <c:pt idx="13">
                  <c:v>99.88230348886087</c:v>
                </c:pt>
                <c:pt idx="14">
                  <c:v>95.098781000420345</c:v>
                </c:pt>
                <c:pt idx="15">
                  <c:v>89.718369062631353</c:v>
                </c:pt>
                <c:pt idx="16">
                  <c:v>89.836065573770483</c:v>
                </c:pt>
                <c:pt idx="17">
                  <c:v>87.540983606557376</c:v>
                </c:pt>
                <c:pt idx="18">
                  <c:v>86.313577133249268</c:v>
                </c:pt>
                <c:pt idx="19">
                  <c:v>89.726775956284158</c:v>
                </c:pt>
                <c:pt idx="20">
                  <c:v>89.508196721311478</c:v>
                </c:pt>
                <c:pt idx="21">
                  <c:v>89.68474148802018</c:v>
                </c:pt>
                <c:pt idx="22">
                  <c:v>88.50777637662884</c:v>
                </c:pt>
                <c:pt idx="23">
                  <c:v>90.348886086590994</c:v>
                </c:pt>
                <c:pt idx="24">
                  <c:v>91.424968474148798</c:v>
                </c:pt>
                <c:pt idx="25">
                  <c:v>90.088272383354351</c:v>
                </c:pt>
                <c:pt idx="26">
                  <c:v>84.665825977301381</c:v>
                </c:pt>
                <c:pt idx="27">
                  <c:v>84.733081126523757</c:v>
                </c:pt>
                <c:pt idx="28">
                  <c:v>87.162673392181588</c:v>
                </c:pt>
                <c:pt idx="29">
                  <c:v>86.078184110970994</c:v>
                </c:pt>
                <c:pt idx="30">
                  <c:v>89.491382934005884</c:v>
                </c:pt>
                <c:pt idx="31">
                  <c:v>88.532997057587224</c:v>
                </c:pt>
                <c:pt idx="32">
                  <c:v>87.002942412778467</c:v>
                </c:pt>
                <c:pt idx="33">
                  <c:v>84.951660361496423</c:v>
                </c:pt>
                <c:pt idx="34">
                  <c:v>84.068936527952914</c:v>
                </c:pt>
                <c:pt idx="35">
                  <c:v>80.992013451029848</c:v>
                </c:pt>
                <c:pt idx="36">
                  <c:v>74.224464060529641</c:v>
                </c:pt>
                <c:pt idx="37">
                  <c:v>72.677595628415304</c:v>
                </c:pt>
                <c:pt idx="38">
                  <c:v>75.039932744850773</c:v>
                </c:pt>
                <c:pt idx="39">
                  <c:v>75.931063472047072</c:v>
                </c:pt>
                <c:pt idx="40">
                  <c:v>79.184531315678854</c:v>
                </c:pt>
                <c:pt idx="41">
                  <c:v>73.905002101723412</c:v>
                </c:pt>
                <c:pt idx="42">
                  <c:v>69.37368642286674</c:v>
                </c:pt>
                <c:pt idx="43">
                  <c:v>65.632618747372845</c:v>
                </c:pt>
                <c:pt idx="44">
                  <c:v>66.952501050861699</c:v>
                </c:pt>
                <c:pt idx="45">
                  <c:v>66.927280369903315</c:v>
                </c:pt>
                <c:pt idx="46">
                  <c:v>62.084909625893225</c:v>
                </c:pt>
                <c:pt idx="47">
                  <c:v>59.840269020596892</c:v>
                </c:pt>
                <c:pt idx="48">
                  <c:v>58.520386717108032</c:v>
                </c:pt>
                <c:pt idx="49">
                  <c:v>60.176544766708695</c:v>
                </c:pt>
                <c:pt idx="50">
                  <c:v>64.186633039092044</c:v>
                </c:pt>
                <c:pt idx="51">
                  <c:v>63.41319882303489</c:v>
                </c:pt>
                <c:pt idx="52">
                  <c:v>62.328709541824288</c:v>
                </c:pt>
                <c:pt idx="53">
                  <c:v>61.345102984447244</c:v>
                </c:pt>
                <c:pt idx="54">
                  <c:v>63.850357292980242</c:v>
                </c:pt>
                <c:pt idx="55">
                  <c:v>63.127364438839848</c:v>
                </c:pt>
                <c:pt idx="56">
                  <c:v>62.12694409415721</c:v>
                </c:pt>
                <c:pt idx="57">
                  <c:v>62.917192097519973</c:v>
                </c:pt>
                <c:pt idx="58">
                  <c:v>70.895334174022693</c:v>
                </c:pt>
                <c:pt idx="59">
                  <c:v>99.88230348886087</c:v>
                </c:pt>
                <c:pt idx="60">
                  <c:v>74.762505254308536</c:v>
                </c:pt>
                <c:pt idx="61">
                  <c:v>74.409415720891133</c:v>
                </c:pt>
                <c:pt idx="62">
                  <c:v>74.88860865910047</c:v>
                </c:pt>
                <c:pt idx="63">
                  <c:v>72.837326607818412</c:v>
                </c:pt>
                <c:pt idx="64">
                  <c:v>73.139974779319033</c:v>
                </c:pt>
                <c:pt idx="65">
                  <c:v>73.316519546027735</c:v>
                </c:pt>
                <c:pt idx="66">
                  <c:v>75.931063472047072</c:v>
                </c:pt>
                <c:pt idx="67">
                  <c:v>79.840269020596892</c:v>
                </c:pt>
                <c:pt idx="68">
                  <c:v>78.965952080706188</c:v>
                </c:pt>
                <c:pt idx="69">
                  <c:v>81.90836485918453</c:v>
                </c:pt>
                <c:pt idx="70">
                  <c:v>83.10214375788145</c:v>
                </c:pt>
                <c:pt idx="71">
                  <c:v>83.236654056326188</c:v>
                </c:pt>
                <c:pt idx="72">
                  <c:v>82.480033627574613</c:v>
                </c:pt>
                <c:pt idx="73">
                  <c:v>80.992013451029848</c:v>
                </c:pt>
                <c:pt idx="74">
                  <c:v>79.739386296763342</c:v>
                </c:pt>
                <c:pt idx="75">
                  <c:v>80.050441361916768</c:v>
                </c:pt>
                <c:pt idx="76">
                  <c:v>83.32072299285413</c:v>
                </c:pt>
                <c:pt idx="77">
                  <c:v>86.069777217318205</c:v>
                </c:pt>
                <c:pt idx="78">
                  <c:v>80.765027322404364</c:v>
                </c:pt>
                <c:pt idx="79">
                  <c:v>78.108448928121049</c:v>
                </c:pt>
                <c:pt idx="80">
                  <c:v>81.050861706599406</c:v>
                </c:pt>
                <c:pt idx="81">
                  <c:v>83.060109289617472</c:v>
                </c:pt>
                <c:pt idx="82">
                  <c:v>82.698612862547293</c:v>
                </c:pt>
                <c:pt idx="83">
                  <c:v>82.791088692728039</c:v>
                </c:pt>
                <c:pt idx="84">
                  <c:v>80.11769651113913</c:v>
                </c:pt>
                <c:pt idx="85">
                  <c:v>81.832702816309379</c:v>
                </c:pt>
                <c:pt idx="86">
                  <c:v>85.052543085329972</c:v>
                </c:pt>
                <c:pt idx="87">
                  <c:v>84.741488020176533</c:v>
                </c:pt>
                <c:pt idx="88">
                  <c:v>82.168978562421174</c:v>
                </c:pt>
                <c:pt idx="89">
                  <c:v>80.84068936527953</c:v>
                </c:pt>
                <c:pt idx="90">
                  <c:v>81.580496006725525</c:v>
                </c:pt>
                <c:pt idx="91">
                  <c:v>81.479613282891975</c:v>
                </c:pt>
                <c:pt idx="92">
                  <c:v>82.606137032366547</c:v>
                </c:pt>
                <c:pt idx="93">
                  <c:v>82.362337116435469</c:v>
                </c:pt>
                <c:pt idx="94">
                  <c:v>89.861286254728881</c:v>
                </c:pt>
                <c:pt idx="95">
                  <c:v>91.029844472467431</c:v>
                </c:pt>
                <c:pt idx="96">
                  <c:v>89.079445145018909</c:v>
                </c:pt>
                <c:pt idx="97">
                  <c:v>86.834804539722583</c:v>
                </c:pt>
                <c:pt idx="98">
                  <c:v>83.94283312316098</c:v>
                </c:pt>
                <c:pt idx="99">
                  <c:v>83.564522908785207</c:v>
                </c:pt>
                <c:pt idx="100">
                  <c:v>83.421605716687679</c:v>
                </c:pt>
                <c:pt idx="101">
                  <c:v>87.583018074821368</c:v>
                </c:pt>
                <c:pt idx="102">
                  <c:v>94.955863808322832</c:v>
                </c:pt>
                <c:pt idx="103">
                  <c:v>97.85624211853721</c:v>
                </c:pt>
                <c:pt idx="104">
                  <c:v>99.134089953762086</c:v>
                </c:pt>
                <c:pt idx="105">
                  <c:v>101.56368221941992</c:v>
                </c:pt>
                <c:pt idx="106">
                  <c:v>103.0348886086591</c:v>
                </c:pt>
                <c:pt idx="107">
                  <c:v>107.92770071458595</c:v>
                </c:pt>
                <c:pt idx="108">
                  <c:v>109.68474148802017</c:v>
                </c:pt>
                <c:pt idx="109">
                  <c:v>115.89743589743591</c:v>
                </c:pt>
                <c:pt idx="110">
                  <c:v>123.06010928961749</c:v>
                </c:pt>
                <c:pt idx="111">
                  <c:v>124.50609499789826</c:v>
                </c:pt>
                <c:pt idx="112">
                  <c:v>136.41866330390923</c:v>
                </c:pt>
                <c:pt idx="113">
                  <c:v>133.06431273644387</c:v>
                </c:pt>
                <c:pt idx="114">
                  <c:v>135.33417402269862</c:v>
                </c:pt>
                <c:pt idx="115">
                  <c:v>139.8234552332913</c:v>
                </c:pt>
                <c:pt idx="116">
                  <c:v>138.64649012189994</c:v>
                </c:pt>
                <c:pt idx="117">
                  <c:v>149.41572089113072</c:v>
                </c:pt>
                <c:pt idx="118">
                  <c:v>147.90248003362757</c:v>
                </c:pt>
                <c:pt idx="119">
                  <c:v>153.27448507776376</c:v>
                </c:pt>
                <c:pt idx="120">
                  <c:v>152.67759562841533</c:v>
                </c:pt>
                <c:pt idx="121">
                  <c:v>158.16729718369061</c:v>
                </c:pt>
                <c:pt idx="122">
                  <c:v>159.02480033627572</c:v>
                </c:pt>
                <c:pt idx="123">
                  <c:v>161.47120638923917</c:v>
                </c:pt>
                <c:pt idx="124">
                  <c:v>161.0928961748634</c:v>
                </c:pt>
                <c:pt idx="125">
                  <c:v>162.76586801176967</c:v>
                </c:pt>
                <c:pt idx="126">
                  <c:v>160.52963430012611</c:v>
                </c:pt>
                <c:pt idx="127">
                  <c:v>159.6469104665826</c:v>
                </c:pt>
                <c:pt idx="128">
                  <c:v>158.20933165195459</c:v>
                </c:pt>
                <c:pt idx="129">
                  <c:v>161.13493064312735</c:v>
                </c:pt>
                <c:pt idx="130">
                  <c:v>163.12736443883983</c:v>
                </c:pt>
                <c:pt idx="131">
                  <c:v>145.80916351408155</c:v>
                </c:pt>
                <c:pt idx="132">
                  <c:v>147.5241698192518</c:v>
                </c:pt>
                <c:pt idx="133">
                  <c:v>142.74905422446406</c:v>
                </c:pt>
                <c:pt idx="134">
                  <c:v>145.06935687263555</c:v>
                </c:pt>
                <c:pt idx="135">
                  <c:v>143.61496427070196</c:v>
                </c:pt>
                <c:pt idx="136">
                  <c:v>134.08995376208489</c:v>
                </c:pt>
                <c:pt idx="137">
                  <c:v>136.13282891971417</c:v>
                </c:pt>
                <c:pt idx="138">
                  <c:v>139.18453131567884</c:v>
                </c:pt>
                <c:pt idx="139">
                  <c:v>143.49726775956285</c:v>
                </c:pt>
                <c:pt idx="140">
                  <c:v>146.84321143337536</c:v>
                </c:pt>
                <c:pt idx="141">
                  <c:v>148.04539722572508</c:v>
                </c:pt>
                <c:pt idx="142">
                  <c:v>146.00252206809583</c:v>
                </c:pt>
                <c:pt idx="143">
                  <c:v>147.86044556536359</c:v>
                </c:pt>
                <c:pt idx="144">
                  <c:v>148.39848675914251</c:v>
                </c:pt>
                <c:pt idx="145">
                  <c:v>154.67843631778058</c:v>
                </c:pt>
                <c:pt idx="146">
                  <c:v>162.00084068936528</c:v>
                </c:pt>
                <c:pt idx="147">
                  <c:v>172.76166456494323</c:v>
                </c:pt>
                <c:pt idx="148">
                  <c:v>176.0403530895334</c:v>
                </c:pt>
                <c:pt idx="149">
                  <c:v>169.4745691467003</c:v>
                </c:pt>
                <c:pt idx="150">
                  <c:v>166.6078184110971</c:v>
                </c:pt>
                <c:pt idx="151">
                  <c:v>158.29340058848254</c:v>
                </c:pt>
                <c:pt idx="152">
                  <c:v>162.25304749894914</c:v>
                </c:pt>
                <c:pt idx="153">
                  <c:v>168.92812105926859</c:v>
                </c:pt>
                <c:pt idx="154">
                  <c:v>167.00294241277848</c:v>
                </c:pt>
                <c:pt idx="155">
                  <c:v>166.45649432534677</c:v>
                </c:pt>
                <c:pt idx="156">
                  <c:v>170.73560319461959</c:v>
                </c:pt>
                <c:pt idx="157">
                  <c:v>169.35687263556113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9A-4722-B530-A841C632BD04}"/>
            </c:ext>
          </c:extLst>
        </c:ser>
        <c:ser>
          <c:idx val="4"/>
          <c:order val="4"/>
          <c:tx>
            <c:strRef>
              <c:f>'Parámetros y resultados'!$BC$6</c:f>
              <c:strCache>
                <c:ptCount val="1"/>
                <c:pt idx="0">
                  <c:v>Precio Diesel en $/m3</c:v>
                </c:pt>
              </c:strCache>
            </c:strRef>
          </c:tx>
          <c:spPr>
            <a:ln w="19050" cap="rnd">
              <a:solidFill>
                <a:schemeClr val="accent3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resultados'!$BC$7:$BC$164</c:f>
              <c:numCache>
                <c:formatCode>_-* #,##0.0_-;\-* #,##0.0_-;_-* "-"?_-;_-@_-</c:formatCode>
                <c:ptCount val="15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120.06693816159397</c:v>
                </c:pt>
                <c:pt idx="8">
                  <c:v>125.85430208192427</c:v>
                </c:pt>
                <c:pt idx="9">
                  <c:v>125.85430208192427</c:v>
                </c:pt>
                <c:pt idx="10">
                  <c:v>125.85430208192427</c:v>
                </c:pt>
                <c:pt idx="11">
                  <c:v>125.85430208192427</c:v>
                </c:pt>
                <c:pt idx="12">
                  <c:v>125.85430208192427</c:v>
                </c:pt>
                <c:pt idx="13">
                  <c:v>125.85430208192427</c:v>
                </c:pt>
                <c:pt idx="14">
                  <c:v>123.71737602199144</c:v>
                </c:pt>
                <c:pt idx="15">
                  <c:v>122.58164545601666</c:v>
                </c:pt>
                <c:pt idx="16">
                  <c:v>122.58164545601666</c:v>
                </c:pt>
                <c:pt idx="17">
                  <c:v>122.58164545601666</c:v>
                </c:pt>
                <c:pt idx="18">
                  <c:v>122.58164545601666</c:v>
                </c:pt>
                <c:pt idx="19">
                  <c:v>126.4515360275816</c:v>
                </c:pt>
                <c:pt idx="20">
                  <c:v>129.56422654278398</c:v>
                </c:pt>
                <c:pt idx="21">
                  <c:v>129.56422654278398</c:v>
                </c:pt>
                <c:pt idx="22">
                  <c:v>129.56422654278398</c:v>
                </c:pt>
                <c:pt idx="23">
                  <c:v>129.56422654278398</c:v>
                </c:pt>
                <c:pt idx="24">
                  <c:v>129.56422654278398</c:v>
                </c:pt>
                <c:pt idx="25">
                  <c:v>132.3119836708135</c:v>
                </c:pt>
                <c:pt idx="26">
                  <c:v>137.24038994965795</c:v>
                </c:pt>
                <c:pt idx="27">
                  <c:v>137.24038994965795</c:v>
                </c:pt>
                <c:pt idx="28">
                  <c:v>137.24038994965795</c:v>
                </c:pt>
                <c:pt idx="29">
                  <c:v>137.24038994965795</c:v>
                </c:pt>
                <c:pt idx="30">
                  <c:v>137.24038994965795</c:v>
                </c:pt>
                <c:pt idx="31">
                  <c:v>137.24038994965795</c:v>
                </c:pt>
                <c:pt idx="32">
                  <c:v>134.58850020298209</c:v>
                </c:pt>
                <c:pt idx="33">
                  <c:v>134.58850020298209</c:v>
                </c:pt>
                <c:pt idx="34">
                  <c:v>134.38380279295163</c:v>
                </c:pt>
                <c:pt idx="35">
                  <c:v>134.38380279295163</c:v>
                </c:pt>
                <c:pt idx="36">
                  <c:v>134.38380279295163</c:v>
                </c:pt>
                <c:pt idx="37">
                  <c:v>134.38380279295163</c:v>
                </c:pt>
                <c:pt idx="38">
                  <c:v>128.16329726476363</c:v>
                </c:pt>
                <c:pt idx="39">
                  <c:v>118.36866851324403</c:v>
                </c:pt>
                <c:pt idx="40">
                  <c:v>105.53082451294583</c:v>
                </c:pt>
                <c:pt idx="41">
                  <c:v>97.860599731520338</c:v>
                </c:pt>
                <c:pt idx="42">
                  <c:v>97.860599731520338</c:v>
                </c:pt>
                <c:pt idx="43">
                  <c:v>97.860599731520338</c:v>
                </c:pt>
                <c:pt idx="44">
                  <c:v>97.860599731520338</c:v>
                </c:pt>
                <c:pt idx="45">
                  <c:v>97.860599731520338</c:v>
                </c:pt>
                <c:pt idx="46">
                  <c:v>97.345533362193976</c:v>
                </c:pt>
                <c:pt idx="47">
                  <c:v>94.462901222712404</c:v>
                </c:pt>
                <c:pt idx="48">
                  <c:v>88.244639539432512</c:v>
                </c:pt>
                <c:pt idx="49">
                  <c:v>86.556717305920699</c:v>
                </c:pt>
                <c:pt idx="50">
                  <c:v>84.761752576219777</c:v>
                </c:pt>
                <c:pt idx="51">
                  <c:v>82.636438354471011</c:v>
                </c:pt>
                <c:pt idx="52">
                  <c:v>75.361892490202067</c:v>
                </c:pt>
                <c:pt idx="53">
                  <c:v>84.655738666321028</c:v>
                </c:pt>
                <c:pt idx="54">
                  <c:v>84.655738666321028</c:v>
                </c:pt>
                <c:pt idx="55">
                  <c:v>84.655738666321028</c:v>
                </c:pt>
                <c:pt idx="56">
                  <c:v>84.655738666321028</c:v>
                </c:pt>
                <c:pt idx="57">
                  <c:v>84.655738666321028</c:v>
                </c:pt>
                <c:pt idx="58">
                  <c:v>84.655738666321028</c:v>
                </c:pt>
                <c:pt idx="59">
                  <c:v>125.85430208192427</c:v>
                </c:pt>
                <c:pt idx="60">
                  <c:v>92.139090012157709</c:v>
                </c:pt>
                <c:pt idx="61">
                  <c:v>92.139090012157709</c:v>
                </c:pt>
                <c:pt idx="62">
                  <c:v>92.139090012157709</c:v>
                </c:pt>
                <c:pt idx="63">
                  <c:v>92.139090012157709</c:v>
                </c:pt>
                <c:pt idx="64">
                  <c:v>92.139090012157709</c:v>
                </c:pt>
                <c:pt idx="65">
                  <c:v>92.139090012157709</c:v>
                </c:pt>
                <c:pt idx="66">
                  <c:v>87.766357545769921</c:v>
                </c:pt>
                <c:pt idx="67">
                  <c:v>86.202542125649913</c:v>
                </c:pt>
                <c:pt idx="68">
                  <c:v>90.021456082756671</c:v>
                </c:pt>
                <c:pt idx="69">
                  <c:v>91.893197233074389</c:v>
                </c:pt>
                <c:pt idx="70">
                  <c:v>95.968739228511453</c:v>
                </c:pt>
                <c:pt idx="71">
                  <c:v>99.715552279443401</c:v>
                </c:pt>
                <c:pt idx="72">
                  <c:v>100.37094403355252</c:v>
                </c:pt>
                <c:pt idx="73">
                  <c:v>100.37094403355252</c:v>
                </c:pt>
                <c:pt idx="74">
                  <c:v>100.37094403355252</c:v>
                </c:pt>
                <c:pt idx="75">
                  <c:v>100.37094403355252</c:v>
                </c:pt>
                <c:pt idx="76">
                  <c:v>108.47449635897257</c:v>
                </c:pt>
                <c:pt idx="77">
                  <c:v>112.48116586803914</c:v>
                </c:pt>
                <c:pt idx="78">
                  <c:v>112.8522581959835</c:v>
                </c:pt>
                <c:pt idx="79">
                  <c:v>112.8522581959835</c:v>
                </c:pt>
                <c:pt idx="80">
                  <c:v>121.55891728347203</c:v>
                </c:pt>
                <c:pt idx="81">
                  <c:v>127.56106871405497</c:v>
                </c:pt>
                <c:pt idx="82">
                  <c:v>127.56106871405497</c:v>
                </c:pt>
                <c:pt idx="83">
                  <c:v>127.56106871405497</c:v>
                </c:pt>
                <c:pt idx="84">
                  <c:v>127.56106871405497</c:v>
                </c:pt>
                <c:pt idx="85">
                  <c:v>127.56106871405497</c:v>
                </c:pt>
                <c:pt idx="86">
                  <c:v>127.56106871405497</c:v>
                </c:pt>
                <c:pt idx="87">
                  <c:v>123.49191605275011</c:v>
                </c:pt>
                <c:pt idx="88">
                  <c:v>114.05326896518116</c:v>
                </c:pt>
                <c:pt idx="89">
                  <c:v>114.05326896518116</c:v>
                </c:pt>
                <c:pt idx="90">
                  <c:v>114.05326896518116</c:v>
                </c:pt>
                <c:pt idx="91">
                  <c:v>114.05326896518116</c:v>
                </c:pt>
                <c:pt idx="92">
                  <c:v>114.05326896518116</c:v>
                </c:pt>
                <c:pt idx="93">
                  <c:v>114.21198653550934</c:v>
                </c:pt>
                <c:pt idx="94">
                  <c:v>115.15070402370444</c:v>
                </c:pt>
                <c:pt idx="95">
                  <c:v>122.91363450167071</c:v>
                </c:pt>
                <c:pt idx="96">
                  <c:v>122.91363450167071</c:v>
                </c:pt>
                <c:pt idx="97">
                  <c:v>122.91363450167071</c:v>
                </c:pt>
                <c:pt idx="98">
                  <c:v>122.91363450167071</c:v>
                </c:pt>
                <c:pt idx="99">
                  <c:v>122.91363450167071</c:v>
                </c:pt>
                <c:pt idx="100">
                  <c:v>122.91363450167071</c:v>
                </c:pt>
                <c:pt idx="101">
                  <c:v>122.53852490969849</c:v>
                </c:pt>
                <c:pt idx="102">
                  <c:v>109.09294142245049</c:v>
                </c:pt>
                <c:pt idx="103">
                  <c:v>97.15441178680571</c:v>
                </c:pt>
                <c:pt idx="104">
                  <c:v>80.766561462790492</c:v>
                </c:pt>
                <c:pt idx="105">
                  <c:v>80.766561462790492</c:v>
                </c:pt>
                <c:pt idx="106">
                  <c:v>80.766561462790492</c:v>
                </c:pt>
                <c:pt idx="107">
                  <c:v>84.971289383119924</c:v>
                </c:pt>
                <c:pt idx="108">
                  <c:v>89.296324929842598</c:v>
                </c:pt>
                <c:pt idx="109">
                  <c:v>99.290901747551402</c:v>
                </c:pt>
                <c:pt idx="110">
                  <c:v>111.76065815208476</c:v>
                </c:pt>
                <c:pt idx="111">
                  <c:v>111.76065815208476</c:v>
                </c:pt>
                <c:pt idx="112">
                  <c:v>115.10383086473111</c:v>
                </c:pt>
                <c:pt idx="113">
                  <c:v>124.57983642402</c:v>
                </c:pt>
                <c:pt idx="114">
                  <c:v>130.65639358147178</c:v>
                </c:pt>
                <c:pt idx="115">
                  <c:v>133.66274373426026</c:v>
                </c:pt>
                <c:pt idx="116">
                  <c:v>136.79535217400624</c:v>
                </c:pt>
                <c:pt idx="117">
                  <c:v>156.65261717339908</c:v>
                </c:pt>
                <c:pt idx="118">
                  <c:v>166.52374054458016</c:v>
                </c:pt>
                <c:pt idx="119">
                  <c:v>166.52374054458016</c:v>
                </c:pt>
                <c:pt idx="120">
                  <c:v>169.24170771801448</c:v>
                </c:pt>
                <c:pt idx="121">
                  <c:v>184.45906795146126</c:v>
                </c:pt>
                <c:pt idx="122">
                  <c:v>218.6971012850731</c:v>
                </c:pt>
                <c:pt idx="123">
                  <c:v>245.46383942720399</c:v>
                </c:pt>
                <c:pt idx="124">
                  <c:v>285.34113489227593</c:v>
                </c:pt>
                <c:pt idx="125">
                  <c:v>285.34113489227593</c:v>
                </c:pt>
                <c:pt idx="126">
                  <c:v>306.90557498154493</c:v>
                </c:pt>
                <c:pt idx="127">
                  <c:v>306.90557498154493</c:v>
                </c:pt>
                <c:pt idx="128">
                  <c:v>306.90557498154493</c:v>
                </c:pt>
                <c:pt idx="129">
                  <c:v>306.90557498154493</c:v>
                </c:pt>
                <c:pt idx="130">
                  <c:v>306.90557498154493</c:v>
                </c:pt>
                <c:pt idx="131">
                  <c:v>306.90557498154493</c:v>
                </c:pt>
                <c:pt idx="132">
                  <c:v>286.55911386236414</c:v>
                </c:pt>
                <c:pt idx="133">
                  <c:v>286.55911386236414</c:v>
                </c:pt>
                <c:pt idx="134">
                  <c:v>286.55911386236414</c:v>
                </c:pt>
                <c:pt idx="135">
                  <c:v>286.55911386236414</c:v>
                </c:pt>
                <c:pt idx="136">
                  <c:v>227.87780287323471</c:v>
                </c:pt>
                <c:pt idx="137">
                  <c:v>224.38973152783936</c:v>
                </c:pt>
                <c:pt idx="138">
                  <c:v>203.65377098616634</c:v>
                </c:pt>
                <c:pt idx="139">
                  <c:v>204.87421036237103</c:v>
                </c:pt>
                <c:pt idx="140">
                  <c:v>229.61764085119304</c:v>
                </c:pt>
                <c:pt idx="141">
                  <c:v>237.56686583086824</c:v>
                </c:pt>
                <c:pt idx="142">
                  <c:v>237.56686583086824</c:v>
                </c:pt>
                <c:pt idx="143">
                  <c:v>237.56686583086824</c:v>
                </c:pt>
                <c:pt idx="144">
                  <c:v>237.56686583086824</c:v>
                </c:pt>
                <c:pt idx="145">
                  <c:v>237.56686583086824</c:v>
                </c:pt>
                <c:pt idx="146">
                  <c:v>237.56686583086824</c:v>
                </c:pt>
                <c:pt idx="147">
                  <c:v>219.84138824906728</c:v>
                </c:pt>
                <c:pt idx="148">
                  <c:v>219.84138824906728</c:v>
                </c:pt>
                <c:pt idx="149">
                  <c:v>219.84138824906728</c:v>
                </c:pt>
                <c:pt idx="150">
                  <c:v>219.84138824906728</c:v>
                </c:pt>
                <c:pt idx="151">
                  <c:v>219.84138824906728</c:v>
                </c:pt>
                <c:pt idx="152">
                  <c:v>217.73533091672698</c:v>
                </c:pt>
                <c:pt idx="153">
                  <c:v>200.65506046834275</c:v>
                </c:pt>
                <c:pt idx="154">
                  <c:v>200.65506046834275</c:v>
                </c:pt>
                <c:pt idx="155">
                  <c:v>200.65506046834275</c:v>
                </c:pt>
                <c:pt idx="156">
                  <c:v>195.49574269462801</c:v>
                </c:pt>
                <c:pt idx="157">
                  <c:v>199.2208109046183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9A-4722-B530-A841C632BD04}"/>
            </c:ext>
          </c:extLst>
        </c:ser>
        <c:ser>
          <c:idx val="6"/>
          <c:order val="5"/>
          <c:tx>
            <c:strRef>
              <c:f>'Parámetros y resultados'!$BL$6</c:f>
              <c:strCache>
                <c:ptCount val="1"/>
                <c:pt idx="0">
                  <c:v>SSMM12 CD</c:v>
                </c:pt>
              </c:strCache>
            </c:strRef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resultados'!$BL$7:$BL$164</c:f>
              <c:numCache>
                <c:formatCode>_-* #,##0.0_-;\-* #,##0.0_-;_-* "-"?_-;_-@_-</c:formatCode>
                <c:ptCount val="158"/>
                <c:pt idx="0">
                  <c:v>99.999999999999986</c:v>
                </c:pt>
                <c:pt idx="1">
                  <c:v>100.25272977418253</c:v>
                </c:pt>
                <c:pt idx="2">
                  <c:v>100.81985984501465</c:v>
                </c:pt>
                <c:pt idx="3">
                  <c:v>100.80070404662804</c:v>
                </c:pt>
                <c:pt idx="4">
                  <c:v>100.96763237771816</c:v>
                </c:pt>
                <c:pt idx="5">
                  <c:v>100.9929488666543</c:v>
                </c:pt>
                <c:pt idx="6">
                  <c:v>102.0315959850805</c:v>
                </c:pt>
                <c:pt idx="7">
                  <c:v>102.47399105244988</c:v>
                </c:pt>
                <c:pt idx="8">
                  <c:v>103.03431984149114</c:v>
                </c:pt>
                <c:pt idx="9">
                  <c:v>103.31877052321808</c:v>
                </c:pt>
                <c:pt idx="10">
                  <c:v>103.7413007770801</c:v>
                </c:pt>
                <c:pt idx="11">
                  <c:v>104.78828641334542</c:v>
                </c:pt>
                <c:pt idx="12">
                  <c:v>105.34672869601019</c:v>
                </c:pt>
                <c:pt idx="13">
                  <c:v>105.42740642515822</c:v>
                </c:pt>
                <c:pt idx="14">
                  <c:v>105.94573284554438</c:v>
                </c:pt>
                <c:pt idx="15">
                  <c:v>106.06066640091461</c:v>
                </c:pt>
                <c:pt idx="16">
                  <c:v>106.15192662183037</c:v>
                </c:pt>
                <c:pt idx="17">
                  <c:v>106.15847293100818</c:v>
                </c:pt>
                <c:pt idx="18">
                  <c:v>106.66825525835716</c:v>
                </c:pt>
                <c:pt idx="19">
                  <c:v>107.79834930990434</c:v>
                </c:pt>
                <c:pt idx="20">
                  <c:v>108.32311672967906</c:v>
                </c:pt>
                <c:pt idx="21">
                  <c:v>108.34418005661263</c:v>
                </c:pt>
                <c:pt idx="22">
                  <c:v>108.7862661841652</c:v>
                </c:pt>
                <c:pt idx="23">
                  <c:v>110.04754697184505</c:v>
                </c:pt>
                <c:pt idx="24">
                  <c:v>110.93528993004722</c:v>
                </c:pt>
                <c:pt idx="25">
                  <c:v>111.19375522202969</c:v>
                </c:pt>
                <c:pt idx="26">
                  <c:v>111.94907249602808</c:v>
                </c:pt>
                <c:pt idx="27">
                  <c:v>112.4225177745666</c:v>
                </c:pt>
                <c:pt idx="28">
                  <c:v>112.77320030817154</c:v>
                </c:pt>
                <c:pt idx="29">
                  <c:v>112.84804080908503</c:v>
                </c:pt>
                <c:pt idx="30">
                  <c:v>114.17353236304854</c:v>
                </c:pt>
                <c:pt idx="31">
                  <c:v>114.46539593549264</c:v>
                </c:pt>
                <c:pt idx="32">
                  <c:v>115.11180047679466</c:v>
                </c:pt>
                <c:pt idx="33">
                  <c:v>115.4580405649763</c:v>
                </c:pt>
                <c:pt idx="34">
                  <c:v>116.03530208917176</c:v>
                </c:pt>
                <c:pt idx="35">
                  <c:v>117.33546071527937</c:v>
                </c:pt>
                <c:pt idx="36">
                  <c:v>118.07590162063407</c:v>
                </c:pt>
                <c:pt idx="37">
                  <c:v>118.22825123625596</c:v>
                </c:pt>
                <c:pt idx="38">
                  <c:v>119.21256227919191</c:v>
                </c:pt>
                <c:pt idx="39">
                  <c:v>119.10181393616215</c:v>
                </c:pt>
                <c:pt idx="40">
                  <c:v>119.27971114315513</c:v>
                </c:pt>
                <c:pt idx="41">
                  <c:v>119.46762643371898</c:v>
                </c:pt>
                <c:pt idx="42">
                  <c:v>120.51596551344075</c:v>
                </c:pt>
                <c:pt idx="43">
                  <c:v>120.42000172877819</c:v>
                </c:pt>
                <c:pt idx="44">
                  <c:v>121.24957573362983</c:v>
                </c:pt>
                <c:pt idx="45">
                  <c:v>121.40154842404863</c:v>
                </c:pt>
                <c:pt idx="46">
                  <c:v>121.74574518666732</c:v>
                </c:pt>
                <c:pt idx="47">
                  <c:v>122.76522013873704</c:v>
                </c:pt>
                <c:pt idx="48">
                  <c:v>124.36733336568004</c:v>
                </c:pt>
                <c:pt idx="49">
                  <c:v>124.163547249654</c:v>
                </c:pt>
                <c:pt idx="50">
                  <c:v>125.16976637849515</c:v>
                </c:pt>
                <c:pt idx="51">
                  <c:v>124.87714589663786</c:v>
                </c:pt>
                <c:pt idx="52">
                  <c:v>124.9416399893915</c:v>
                </c:pt>
                <c:pt idx="53">
                  <c:v>125.38787501261615</c:v>
                </c:pt>
                <c:pt idx="54">
                  <c:v>125.99615730720845</c:v>
                </c:pt>
                <c:pt idx="55">
                  <c:v>126.59180822610767</c:v>
                </c:pt>
                <c:pt idx="56">
                  <c:v>126.87256530021199</c:v>
                </c:pt>
                <c:pt idx="57">
                  <c:v>127.12058599518032</c:v>
                </c:pt>
                <c:pt idx="58">
                  <c:v>127.58074711038272</c:v>
                </c:pt>
                <c:pt idx="59">
                  <c:v>105.42740642515822</c:v>
                </c:pt>
                <c:pt idx="60">
                  <c:v>129.92037376074515</c:v>
                </c:pt>
                <c:pt idx="61">
                  <c:v>129.49701386528415</c:v>
                </c:pt>
                <c:pt idx="62">
                  <c:v>130.52473441890015</c:v>
                </c:pt>
                <c:pt idx="63">
                  <c:v>130.18701084773238</c:v>
                </c:pt>
                <c:pt idx="64">
                  <c:v>130.41709630860956</c:v>
                </c:pt>
                <c:pt idx="65">
                  <c:v>130.82963724316019</c:v>
                </c:pt>
                <c:pt idx="66">
                  <c:v>132.07770337334168</c:v>
                </c:pt>
                <c:pt idx="67">
                  <c:v>132.7755021248087</c:v>
                </c:pt>
                <c:pt idx="68">
                  <c:v>132.90475923335649</c:v>
                </c:pt>
                <c:pt idx="69">
                  <c:v>133.40200555771051</c:v>
                </c:pt>
                <c:pt idx="70">
                  <c:v>134.15567705270513</c:v>
                </c:pt>
                <c:pt idx="71">
                  <c:v>135.06958271644351</c:v>
                </c:pt>
                <c:pt idx="72">
                  <c:v>136.04370343257111</c:v>
                </c:pt>
                <c:pt idx="73">
                  <c:v>135.55342056449805</c:v>
                </c:pt>
                <c:pt idx="74">
                  <c:v>136.17746692644567</c:v>
                </c:pt>
                <c:pt idx="75">
                  <c:v>136.56284412478013</c:v>
                </c:pt>
                <c:pt idx="76">
                  <c:v>136.52199510043175</c:v>
                </c:pt>
                <c:pt idx="77">
                  <c:v>136.81037099894101</c:v>
                </c:pt>
                <c:pt idx="78">
                  <c:v>137.35243328914905</c:v>
                </c:pt>
                <c:pt idx="79">
                  <c:v>137.37400069110757</c:v>
                </c:pt>
                <c:pt idx="80">
                  <c:v>138.69905056414481</c:v>
                </c:pt>
                <c:pt idx="81">
                  <c:v>138.70149666419201</c:v>
                </c:pt>
                <c:pt idx="82">
                  <c:v>139.37251392733867</c:v>
                </c:pt>
                <c:pt idx="83">
                  <c:v>139.96549073357227</c:v>
                </c:pt>
                <c:pt idx="84">
                  <c:v>140.90740919020737</c:v>
                </c:pt>
                <c:pt idx="85">
                  <c:v>141.12493520587006</c:v>
                </c:pt>
                <c:pt idx="86">
                  <c:v>142.40283874729093</c:v>
                </c:pt>
                <c:pt idx="87">
                  <c:v>143.22490293127956</c:v>
                </c:pt>
                <c:pt idx="88">
                  <c:v>143.17714012880114</c:v>
                </c:pt>
                <c:pt idx="89">
                  <c:v>143.01071749262536</c:v>
                </c:pt>
                <c:pt idx="90">
                  <c:v>143.89574278919542</c:v>
                </c:pt>
                <c:pt idx="91">
                  <c:v>144.15901043856255</c:v>
                </c:pt>
                <c:pt idx="92">
                  <c:v>144.45332367709133</c:v>
                </c:pt>
                <c:pt idx="93">
                  <c:v>144.54369157179613</c:v>
                </c:pt>
                <c:pt idx="94">
                  <c:v>145.09567396998389</c:v>
                </c:pt>
                <c:pt idx="95">
                  <c:v>146.33608662613298</c:v>
                </c:pt>
                <c:pt idx="96">
                  <c:v>147.49952109543645</c:v>
                </c:pt>
                <c:pt idx="97">
                  <c:v>147.38258334231153</c:v>
                </c:pt>
                <c:pt idx="98">
                  <c:v>148.83464054537797</c:v>
                </c:pt>
                <c:pt idx="99">
                  <c:v>147.09550385348894</c:v>
                </c:pt>
                <c:pt idx="100">
                  <c:v>146.85018168355688</c:v>
                </c:pt>
                <c:pt idx="101">
                  <c:v>146.99352623700977</c:v>
                </c:pt>
                <c:pt idx="102">
                  <c:v>148.17812729425825</c:v>
                </c:pt>
                <c:pt idx="103">
                  <c:v>148.55258663630954</c:v>
                </c:pt>
                <c:pt idx="104">
                  <c:v>150.00026090142654</c:v>
                </c:pt>
                <c:pt idx="105">
                  <c:v>150.61453204383966</c:v>
                </c:pt>
                <c:pt idx="106">
                  <c:v>151.74429864971836</c:v>
                </c:pt>
                <c:pt idx="107">
                  <c:v>152.40113474869213</c:v>
                </c:pt>
                <c:pt idx="108">
                  <c:v>154.12062447317021</c:v>
                </c:pt>
                <c:pt idx="109">
                  <c:v>153.97939690294621</c:v>
                </c:pt>
                <c:pt idx="110">
                  <c:v>156.01902911248658</c:v>
                </c:pt>
                <c:pt idx="111">
                  <c:v>156.234222296257</c:v>
                </c:pt>
                <c:pt idx="112">
                  <c:v>156.05998720741053</c:v>
                </c:pt>
                <c:pt idx="113">
                  <c:v>156.58579755660699</c:v>
                </c:pt>
                <c:pt idx="114">
                  <c:v>158.62912335946012</c:v>
                </c:pt>
                <c:pt idx="115">
                  <c:v>158.91697004566043</c:v>
                </c:pt>
                <c:pt idx="116">
                  <c:v>159.53286169869</c:v>
                </c:pt>
                <c:pt idx="117">
                  <c:v>160.79071032997609</c:v>
                </c:pt>
                <c:pt idx="118">
                  <c:v>161.90564640233154</c:v>
                </c:pt>
                <c:pt idx="119">
                  <c:v>164.03990828037172</c:v>
                </c:pt>
                <c:pt idx="120">
                  <c:v>166.86744785121743</c:v>
                </c:pt>
                <c:pt idx="121">
                  <c:v>166.81087698978712</c:v>
                </c:pt>
                <c:pt idx="122">
                  <c:v>168.84096837715194</c:v>
                </c:pt>
                <c:pt idx="123">
                  <c:v>170.0758387944326</c:v>
                </c:pt>
                <c:pt idx="124">
                  <c:v>171.89020134999518</c:v>
                </c:pt>
                <c:pt idx="125">
                  <c:v>173.23179004396908</c:v>
                </c:pt>
                <c:pt idx="126">
                  <c:v>175.28882540905121</c:v>
                </c:pt>
                <c:pt idx="127">
                  <c:v>177.16515929971942</c:v>
                </c:pt>
                <c:pt idx="128">
                  <c:v>177.84219852207343</c:v>
                </c:pt>
                <c:pt idx="129">
                  <c:v>178.74985382977763</c:v>
                </c:pt>
                <c:pt idx="130">
                  <c:v>179.75725921596626</c:v>
                </c:pt>
                <c:pt idx="131">
                  <c:v>181.54669743010544</c:v>
                </c:pt>
                <c:pt idx="132">
                  <c:v>185.1483282879941</c:v>
                </c:pt>
                <c:pt idx="133">
                  <c:v>184.71949467203453</c:v>
                </c:pt>
                <c:pt idx="134">
                  <c:v>186.86705873242434</c:v>
                </c:pt>
                <c:pt idx="135">
                  <c:v>187.37975648486898</c:v>
                </c:pt>
                <c:pt idx="136">
                  <c:v>188.16947497500135</c:v>
                </c:pt>
                <c:pt idx="137">
                  <c:v>189.32915771643459</c:v>
                </c:pt>
                <c:pt idx="138">
                  <c:v>190.12453822368528</c:v>
                </c:pt>
                <c:pt idx="139">
                  <c:v>190.09435271785233</c:v>
                </c:pt>
                <c:pt idx="140">
                  <c:v>192.30777739735424</c:v>
                </c:pt>
                <c:pt idx="141">
                  <c:v>192.90780654280695</c:v>
                </c:pt>
                <c:pt idx="142">
                  <c:v>193.19900207870774</c:v>
                </c:pt>
                <c:pt idx="143">
                  <c:v>194.56231056658024</c:v>
                </c:pt>
                <c:pt idx="144">
                  <c:v>196.83472399766501</c:v>
                </c:pt>
                <c:pt idx="145">
                  <c:v>197.00436141146517</c:v>
                </c:pt>
                <c:pt idx="146">
                  <c:v>198.44122801546899</c:v>
                </c:pt>
                <c:pt idx="147">
                  <c:v>199.47045876846292</c:v>
                </c:pt>
                <c:pt idx="148">
                  <c:v>200.2962784213608</c:v>
                </c:pt>
                <c:pt idx="149">
                  <c:v>202.33620304108101</c:v>
                </c:pt>
                <c:pt idx="150">
                  <c:v>205.37398871033972</c:v>
                </c:pt>
                <c:pt idx="151">
                  <c:v>205.92321755847695</c:v>
                </c:pt>
                <c:pt idx="152">
                  <c:v>207.28202060482036</c:v>
                </c:pt>
                <c:pt idx="153">
                  <c:v>207.84950047455285</c:v>
                </c:pt>
                <c:pt idx="154">
                  <c:v>208.34141089872685</c:v>
                </c:pt>
                <c:pt idx="155">
                  <c:v>209.64349874893338</c:v>
                </c:pt>
                <c:pt idx="156">
                  <c:v>213.00773749629366</c:v>
                </c:pt>
                <c:pt idx="157">
                  <c:v>213.18082603637322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79A-4722-B530-A841C632BD04}"/>
            </c:ext>
          </c:extLst>
        </c:ser>
        <c:ser>
          <c:idx val="7"/>
          <c:order val="6"/>
          <c:tx>
            <c:strRef>
              <c:f>'Parámetros y resultados'!$BM$6</c:f>
              <c:strCache>
                <c:ptCount val="1"/>
                <c:pt idx="0">
                  <c:v>SSMM12 LD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'Parámetros y resultados'!$AQ$7:$AQ$164</c:f>
              <c:numCache>
                <c:formatCode>mmm\-yy</c:formatCode>
                <c:ptCount val="15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41306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</c:numCache>
            </c:numRef>
          </c:cat>
          <c:val>
            <c:numRef>
              <c:f>'Parámetros y resultados'!$BM$7:$BM$164</c:f>
              <c:numCache>
                <c:formatCode>_-* #,##0.0_-;\-* #,##0.0_-;_-* "-"?_-;_-@_-</c:formatCode>
                <c:ptCount val="158"/>
                <c:pt idx="0">
                  <c:v>100.00000000000001</c:v>
                </c:pt>
                <c:pt idx="1">
                  <c:v>100.54664470241299</c:v>
                </c:pt>
                <c:pt idx="2">
                  <c:v>100.8323288142419</c:v>
                </c:pt>
                <c:pt idx="3">
                  <c:v>100.54608448222561</c:v>
                </c:pt>
                <c:pt idx="4">
                  <c:v>100.44378976754906</c:v>
                </c:pt>
                <c:pt idx="5">
                  <c:v>99.818344324759437</c:v>
                </c:pt>
                <c:pt idx="6">
                  <c:v>100.23478635771832</c:v>
                </c:pt>
                <c:pt idx="7">
                  <c:v>103.19503228021954</c:v>
                </c:pt>
                <c:pt idx="8">
                  <c:v>105.02849052732452</c:v>
                </c:pt>
                <c:pt idx="9">
                  <c:v>105.39398219622808</c:v>
                </c:pt>
                <c:pt idx="10">
                  <c:v>104.97083697921971</c:v>
                </c:pt>
                <c:pt idx="11">
                  <c:v>105.61419471829672</c:v>
                </c:pt>
                <c:pt idx="12">
                  <c:v>105.97886930668346</c:v>
                </c:pt>
                <c:pt idx="13">
                  <c:v>106.09774214978421</c:v>
                </c:pt>
                <c:pt idx="14">
                  <c:v>105.68989864610315</c:v>
                </c:pt>
                <c:pt idx="15">
                  <c:v>104.82540275127911</c:v>
                </c:pt>
                <c:pt idx="16">
                  <c:v>104.88981125978569</c:v>
                </c:pt>
                <c:pt idx="17">
                  <c:v>105.08317495179446</c:v>
                </c:pt>
                <c:pt idx="18">
                  <c:v>105.24823810216287</c:v>
                </c:pt>
                <c:pt idx="19">
                  <c:v>106.5924081348459</c:v>
                </c:pt>
                <c:pt idx="20">
                  <c:v>107.40221437911057</c:v>
                </c:pt>
                <c:pt idx="21">
                  <c:v>107.49786593365315</c:v>
                </c:pt>
                <c:pt idx="22">
                  <c:v>107.77213383554496</c:v>
                </c:pt>
                <c:pt idx="23">
                  <c:v>108.65397886303757</c:v>
                </c:pt>
                <c:pt idx="24">
                  <c:v>109.12836616776491</c:v>
                </c:pt>
                <c:pt idx="25">
                  <c:v>109.76877943362419</c:v>
                </c:pt>
                <c:pt idx="26">
                  <c:v>110.65992704017073</c:v>
                </c:pt>
                <c:pt idx="27">
                  <c:v>111.06944567534998</c:v>
                </c:pt>
                <c:pt idx="28">
                  <c:v>111.55485855446788</c:v>
                </c:pt>
                <c:pt idx="29">
                  <c:v>111.50558352769474</c:v>
                </c:pt>
                <c:pt idx="30">
                  <c:v>112.38717569091068</c:v>
                </c:pt>
                <c:pt idx="31">
                  <c:v>112.59213691295147</c:v>
                </c:pt>
                <c:pt idx="32">
                  <c:v>112.6640928934907</c:v>
                </c:pt>
                <c:pt idx="33">
                  <c:v>112.99158636757505</c:v>
                </c:pt>
                <c:pt idx="34">
                  <c:v>113.11276346057629</c:v>
                </c:pt>
                <c:pt idx="35">
                  <c:v>113.14185005660667</c:v>
                </c:pt>
                <c:pt idx="36">
                  <c:v>112.91520614391185</c:v>
                </c:pt>
                <c:pt idx="37">
                  <c:v>112.96347957214556</c:v>
                </c:pt>
                <c:pt idx="38">
                  <c:v>112.91825311445369</c:v>
                </c:pt>
                <c:pt idx="39">
                  <c:v>111.90329844442195</c:v>
                </c:pt>
                <c:pt idx="40">
                  <c:v>110.45424005840155</c:v>
                </c:pt>
                <c:pt idx="41">
                  <c:v>109.30955408799841</c:v>
                </c:pt>
                <c:pt idx="42">
                  <c:v>109.46625296706844</c:v>
                </c:pt>
                <c:pt idx="43">
                  <c:v>109.37059386350489</c:v>
                </c:pt>
                <c:pt idx="44">
                  <c:v>110.05292457198512</c:v>
                </c:pt>
                <c:pt idx="45">
                  <c:v>110.26404295981168</c:v>
                </c:pt>
                <c:pt idx="46">
                  <c:v>109.87980144016461</c:v>
                </c:pt>
                <c:pt idx="47">
                  <c:v>109.49064950399017</c:v>
                </c:pt>
                <c:pt idx="48">
                  <c:v>109.23673397124722</c:v>
                </c:pt>
                <c:pt idx="49">
                  <c:v>109.1650804141332</c:v>
                </c:pt>
                <c:pt idx="50">
                  <c:v>109.69291801351346</c:v>
                </c:pt>
                <c:pt idx="51">
                  <c:v>109.44749665606119</c:v>
                </c:pt>
                <c:pt idx="52">
                  <c:v>108.45539834425392</c:v>
                </c:pt>
                <c:pt idx="53">
                  <c:v>110.0287339193986</c:v>
                </c:pt>
                <c:pt idx="54">
                  <c:v>110.5130078249544</c:v>
                </c:pt>
                <c:pt idx="55">
                  <c:v>110.62771639587019</c:v>
                </c:pt>
                <c:pt idx="56">
                  <c:v>110.77542781254081</c:v>
                </c:pt>
                <c:pt idx="57">
                  <c:v>110.94967930054425</c:v>
                </c:pt>
                <c:pt idx="58">
                  <c:v>111.87452928257105</c:v>
                </c:pt>
                <c:pt idx="59">
                  <c:v>106.09774214978421</c:v>
                </c:pt>
                <c:pt idx="60">
                  <c:v>114.26982632664775</c:v>
                </c:pt>
                <c:pt idx="61">
                  <c:v>114.19799635503067</c:v>
                </c:pt>
                <c:pt idx="62">
                  <c:v>114.80242147091219</c:v>
                </c:pt>
                <c:pt idx="63">
                  <c:v>114.64828894626658</c:v>
                </c:pt>
                <c:pt idx="64">
                  <c:v>114.87205411087938</c:v>
                </c:pt>
                <c:pt idx="65">
                  <c:v>114.83385512138952</c:v>
                </c:pt>
                <c:pt idx="66">
                  <c:v>114.93409922736819</c:v>
                </c:pt>
                <c:pt idx="67">
                  <c:v>115.32327373178225</c:v>
                </c:pt>
                <c:pt idx="68">
                  <c:v>115.77397262166207</c:v>
                </c:pt>
                <c:pt idx="69">
                  <c:v>116.81707730393194</c:v>
                </c:pt>
                <c:pt idx="70">
                  <c:v>117.85164518158408</c:v>
                </c:pt>
                <c:pt idx="71">
                  <c:v>118.81959798474549</c:v>
                </c:pt>
                <c:pt idx="72">
                  <c:v>119.35206677656114</c:v>
                </c:pt>
                <c:pt idx="73">
                  <c:v>119.10251008081917</c:v>
                </c:pt>
                <c:pt idx="74">
                  <c:v>119.3189020114479</c:v>
                </c:pt>
                <c:pt idx="75">
                  <c:v>119.62377884592743</c:v>
                </c:pt>
                <c:pt idx="76">
                  <c:v>121.27331502145293</c:v>
                </c:pt>
                <c:pt idx="77">
                  <c:v>122.26980507701155</c:v>
                </c:pt>
                <c:pt idx="78">
                  <c:v>122.25261890421163</c:v>
                </c:pt>
                <c:pt idx="79">
                  <c:v>122.13403963333525</c:v>
                </c:pt>
                <c:pt idx="80">
                  <c:v>124.3383591760477</c:v>
                </c:pt>
                <c:pt idx="81">
                  <c:v>125.51163181887446</c:v>
                </c:pt>
                <c:pt idx="82">
                  <c:v>125.69747508308036</c:v>
                </c:pt>
                <c:pt idx="83">
                  <c:v>125.79682022756604</c:v>
                </c:pt>
                <c:pt idx="84">
                  <c:v>125.90223765417309</c:v>
                </c:pt>
                <c:pt idx="85">
                  <c:v>126.10412885938513</c:v>
                </c:pt>
                <c:pt idx="86">
                  <c:v>127.04286531381541</c:v>
                </c:pt>
                <c:pt idx="87">
                  <c:v>126.82533298917356</c:v>
                </c:pt>
                <c:pt idx="88">
                  <c:v>125.71460811271436</c:v>
                </c:pt>
                <c:pt idx="89">
                  <c:v>125.54690030308907</c:v>
                </c:pt>
                <c:pt idx="90">
                  <c:v>125.95411890203452</c:v>
                </c:pt>
                <c:pt idx="91">
                  <c:v>126.02111467885075</c:v>
                </c:pt>
                <c:pt idx="92">
                  <c:v>126.22109004373094</c:v>
                </c:pt>
                <c:pt idx="93">
                  <c:v>126.70816554959218</c:v>
                </c:pt>
                <c:pt idx="94">
                  <c:v>127.79542140479984</c:v>
                </c:pt>
                <c:pt idx="95">
                  <c:v>129.49745607908602</c:v>
                </c:pt>
                <c:pt idx="96">
                  <c:v>130.05414747464306</c:v>
                </c:pt>
                <c:pt idx="97">
                  <c:v>130.0529981815651</c:v>
                </c:pt>
                <c:pt idx="98">
                  <c:v>130.49489520261355</c:v>
                </c:pt>
                <c:pt idx="99">
                  <c:v>129.88436957289167</c:v>
                </c:pt>
                <c:pt idx="100">
                  <c:v>129.65161051926236</c:v>
                </c:pt>
                <c:pt idx="101">
                  <c:v>129.93157462477137</c:v>
                </c:pt>
                <c:pt idx="102">
                  <c:v>129.05657673170757</c:v>
                </c:pt>
                <c:pt idx="103">
                  <c:v>127.76964052316943</c:v>
                </c:pt>
                <c:pt idx="104">
                  <c:v>126.30061590579737</c:v>
                </c:pt>
                <c:pt idx="105">
                  <c:v>127.10917074755454</c:v>
                </c:pt>
                <c:pt idx="106">
                  <c:v>127.51428603846907</c:v>
                </c:pt>
                <c:pt idx="107">
                  <c:v>128.961752421504</c:v>
                </c:pt>
                <c:pt idx="108">
                  <c:v>130.69392191158889</c:v>
                </c:pt>
                <c:pt idx="109">
                  <c:v>132.80322333768873</c:v>
                </c:pt>
                <c:pt idx="110">
                  <c:v>136.2252422902414</c:v>
                </c:pt>
                <c:pt idx="111">
                  <c:v>136.65596872505878</c:v>
                </c:pt>
                <c:pt idx="112">
                  <c:v>138.38792077874487</c:v>
                </c:pt>
                <c:pt idx="113">
                  <c:v>139.81951574930218</c:v>
                </c:pt>
                <c:pt idx="114">
                  <c:v>142.15048688761954</c:v>
                </c:pt>
                <c:pt idx="115">
                  <c:v>143.41302014170202</c:v>
                </c:pt>
                <c:pt idx="116">
                  <c:v>144.63666751702584</c:v>
                </c:pt>
                <c:pt idx="117">
                  <c:v>149.72558456566713</c:v>
                </c:pt>
                <c:pt idx="118">
                  <c:v>151.82135134500982</c:v>
                </c:pt>
                <c:pt idx="119">
                  <c:v>153.57870367884865</c:v>
                </c:pt>
                <c:pt idx="120">
                  <c:v>155.55627077238915</c:v>
                </c:pt>
                <c:pt idx="121">
                  <c:v>158.46753935168323</c:v>
                </c:pt>
                <c:pt idx="122">
                  <c:v>165.35136083033603</c:v>
                </c:pt>
                <c:pt idx="123">
                  <c:v>170.90168685718012</c:v>
                </c:pt>
                <c:pt idx="124">
                  <c:v>178.1304645688507</c:v>
                </c:pt>
                <c:pt idx="125">
                  <c:v>179.37043880047361</c:v>
                </c:pt>
                <c:pt idx="126">
                  <c:v>184.23485785388104</c:v>
                </c:pt>
                <c:pt idx="127">
                  <c:v>185.4199428476004</c:v>
                </c:pt>
                <c:pt idx="128">
                  <c:v>186.11549426382064</c:v>
                </c:pt>
                <c:pt idx="129">
                  <c:v>187.22113991556958</c:v>
                </c:pt>
                <c:pt idx="130">
                  <c:v>188.12091275955251</c:v>
                </c:pt>
                <c:pt idx="131">
                  <c:v>187.26603287953463</c:v>
                </c:pt>
                <c:pt idx="132">
                  <c:v>185.98024779143225</c:v>
                </c:pt>
                <c:pt idx="133">
                  <c:v>185.31812003030794</c:v>
                </c:pt>
                <c:pt idx="134">
                  <c:v>186.83067641537636</c:v>
                </c:pt>
                <c:pt idx="135">
                  <c:v>187.08976985215861</c:v>
                </c:pt>
                <c:pt idx="136">
                  <c:v>177.87829108685031</c:v>
                </c:pt>
                <c:pt idx="137">
                  <c:v>177.78879979262678</c:v>
                </c:pt>
                <c:pt idx="138">
                  <c:v>175.55836412291902</c:v>
                </c:pt>
                <c:pt idx="139">
                  <c:v>176.27367458793879</c:v>
                </c:pt>
                <c:pt idx="140">
                  <c:v>181.45331420494193</c:v>
                </c:pt>
                <c:pt idx="141">
                  <c:v>183.31747398816398</c:v>
                </c:pt>
                <c:pt idx="142">
                  <c:v>183.63157768488858</c:v>
                </c:pt>
                <c:pt idx="143">
                  <c:v>183.89184262472168</c:v>
                </c:pt>
                <c:pt idx="144">
                  <c:v>185.25025037033146</c:v>
                </c:pt>
                <c:pt idx="145">
                  <c:v>186.35481383049566</c:v>
                </c:pt>
                <c:pt idx="146">
                  <c:v>187.768085209205</c:v>
                </c:pt>
                <c:pt idx="147">
                  <c:v>186.60231955629553</c:v>
                </c:pt>
                <c:pt idx="148">
                  <c:v>187.22148853976194</c:v>
                </c:pt>
                <c:pt idx="149">
                  <c:v>187.4249753840877</c:v>
                </c:pt>
                <c:pt idx="150">
                  <c:v>188.9368688248029</c:v>
                </c:pt>
                <c:pt idx="151">
                  <c:v>188.59086070755598</c:v>
                </c:pt>
                <c:pt idx="152">
                  <c:v>189.06973130528857</c:v>
                </c:pt>
                <c:pt idx="153">
                  <c:v>188.19682774528405</c:v>
                </c:pt>
                <c:pt idx="154">
                  <c:v>188.5160861439951</c:v>
                </c:pt>
                <c:pt idx="155">
                  <c:v>188.85834584179528</c:v>
                </c:pt>
                <c:pt idx="156">
                  <c:v>190.47791672085424</c:v>
                </c:pt>
                <c:pt idx="157">
                  <c:v>191.12235734654848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79A-4722-B530-A841C632B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9934080"/>
        <c:axId val="1939931200"/>
      </c:lineChart>
      <c:dateAx>
        <c:axId val="193993408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931200"/>
        <c:crosses val="autoZero"/>
        <c:auto val="1"/>
        <c:lblOffset val="100"/>
        <c:baseTimeUnit val="months"/>
      </c:dateAx>
      <c:valAx>
        <c:axId val="193993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_-;\-* #,##0.0_-;_-* &quot;-&quot;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93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 i="1"/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'Tipo de Cambio Observado'!$D$6</c:f>
              <c:strCache>
                <c:ptCount val="1"/>
                <c:pt idx="0">
                  <c:v>TCO</c:v>
                </c:pt>
              </c:strCache>
            </c:strRef>
          </c:tx>
          <c:marker>
            <c:symbol val="none"/>
          </c:marker>
          <c:cat>
            <c:numRef>
              <c:f>'Tipo de Cambio Observado'!$C$7:$C$294</c:f>
              <c:numCache>
                <c:formatCode>mmm\-yy</c:formatCode>
                <c:ptCount val="288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</c:numCache>
            </c:numRef>
          </c:cat>
          <c:val>
            <c:numRef>
              <c:f>'Tipo de Cambio Observado'!$D$7:$D$294</c:f>
              <c:numCache>
                <c:formatCode>#,##0.0</c:formatCode>
                <c:ptCount val="288"/>
                <c:pt idx="0">
                  <c:v>500.66</c:v>
                </c:pt>
                <c:pt idx="1">
                  <c:v>532.55999999999995</c:v>
                </c:pt>
                <c:pt idx="2">
                  <c:v>523.16</c:v>
                </c:pt>
                <c:pt idx="3">
                  <c:v>520.62</c:v>
                </c:pt>
                <c:pt idx="4">
                  <c:v>533.21</c:v>
                </c:pt>
                <c:pt idx="5">
                  <c:v>536.66999999999996</c:v>
                </c:pt>
                <c:pt idx="6">
                  <c:v>531.72</c:v>
                </c:pt>
                <c:pt idx="7">
                  <c:v>509.32</c:v>
                </c:pt>
                <c:pt idx="8">
                  <c:v>493.93</c:v>
                </c:pt>
                <c:pt idx="9">
                  <c:v>484.04</c:v>
                </c:pt>
                <c:pt idx="10">
                  <c:v>482.32</c:v>
                </c:pt>
                <c:pt idx="11">
                  <c:v>474.78</c:v>
                </c:pt>
                <c:pt idx="12">
                  <c:v>489.44095238095241</c:v>
                </c:pt>
                <c:pt idx="13">
                  <c:v>475.69099999999997</c:v>
                </c:pt>
                <c:pt idx="14">
                  <c:v>479.6521739130435</c:v>
                </c:pt>
                <c:pt idx="15">
                  <c:v>471.32000000000005</c:v>
                </c:pt>
                <c:pt idx="16">
                  <c:v>467.72863636363633</c:v>
                </c:pt>
                <c:pt idx="17">
                  <c:v>469.41190476190468</c:v>
                </c:pt>
                <c:pt idx="18">
                  <c:v>462.93714285714276</c:v>
                </c:pt>
                <c:pt idx="19">
                  <c:v>466.79045454545451</c:v>
                </c:pt>
                <c:pt idx="20">
                  <c:v>483.69380952380953</c:v>
                </c:pt>
                <c:pt idx="21">
                  <c:v>511.74421052631584</c:v>
                </c:pt>
                <c:pt idx="22">
                  <c:v>508.43761904761897</c:v>
                </c:pt>
                <c:pt idx="23">
                  <c:v>517.17190476190467</c:v>
                </c:pt>
                <c:pt idx="24">
                  <c:v>501.33954545454543</c:v>
                </c:pt>
                <c:pt idx="25">
                  <c:v>481.48857142857145</c:v>
                </c:pt>
                <c:pt idx="26">
                  <c:v>485.39545454545447</c:v>
                </c:pt>
                <c:pt idx="27">
                  <c:v>486.00099999999992</c:v>
                </c:pt>
                <c:pt idx="28">
                  <c:v>497.08809523809515</c:v>
                </c:pt>
                <c:pt idx="29">
                  <c:v>505.62809523809517</c:v>
                </c:pt>
                <c:pt idx="30">
                  <c:v>491.93449999999996</c:v>
                </c:pt>
                <c:pt idx="31">
                  <c:v>480.99409090909086</c:v>
                </c:pt>
                <c:pt idx="32">
                  <c:v>474.97176470588226</c:v>
                </c:pt>
                <c:pt idx="33">
                  <c:v>475.36272727272723</c:v>
                </c:pt>
                <c:pt idx="34">
                  <c:v>480.57049999999998</c:v>
                </c:pt>
                <c:pt idx="35">
                  <c:v>477.1284210526315</c:v>
                </c:pt>
                <c:pt idx="36">
                  <c:v>472.66863636363632</c:v>
                </c:pt>
                <c:pt idx="37">
                  <c:v>472.34450000000004</c:v>
                </c:pt>
                <c:pt idx="38">
                  <c:v>472.48400000000009</c:v>
                </c:pt>
                <c:pt idx="39">
                  <c:v>472.13727272727266</c:v>
                </c:pt>
                <c:pt idx="40">
                  <c:v>479.58285714285711</c:v>
                </c:pt>
                <c:pt idx="41">
                  <c:v>502.88600000000008</c:v>
                </c:pt>
                <c:pt idx="42">
                  <c:v>504.96227272727282</c:v>
                </c:pt>
                <c:pt idx="43">
                  <c:v>512.58857142857141</c:v>
                </c:pt>
                <c:pt idx="44">
                  <c:v>504.56999999999982</c:v>
                </c:pt>
                <c:pt idx="45">
                  <c:v>500.80636363636353</c:v>
                </c:pt>
                <c:pt idx="46">
                  <c:v>519.25000000000023</c:v>
                </c:pt>
                <c:pt idx="47">
                  <c:v>529.45050000000003</c:v>
                </c:pt>
                <c:pt idx="48">
                  <c:v>537.02954545454543</c:v>
                </c:pt>
                <c:pt idx="49">
                  <c:v>554.4085</c:v>
                </c:pt>
                <c:pt idx="50">
                  <c:v>563.84333333333336</c:v>
                </c:pt>
                <c:pt idx="51">
                  <c:v>554.6409523809524</c:v>
                </c:pt>
                <c:pt idx="52">
                  <c:v>555.40200000000004</c:v>
                </c:pt>
                <c:pt idx="53">
                  <c:v>553.06333333333339</c:v>
                </c:pt>
                <c:pt idx="54">
                  <c:v>558.20818181818163</c:v>
                </c:pt>
                <c:pt idx="55">
                  <c:v>579.05199999999991</c:v>
                </c:pt>
                <c:pt idx="56">
                  <c:v>593.46800000000007</c:v>
                </c:pt>
                <c:pt idx="57">
                  <c:v>589.98</c:v>
                </c:pt>
                <c:pt idx="58">
                  <c:v>592.45950000000005</c:v>
                </c:pt>
                <c:pt idx="59">
                  <c:v>612.91899999999976</c:v>
                </c:pt>
                <c:pt idx="60">
                  <c:v>620.90952380952388</c:v>
                </c:pt>
                <c:pt idx="61">
                  <c:v>623.61750000000006</c:v>
                </c:pt>
                <c:pt idx="62">
                  <c:v>628.50318181818193</c:v>
                </c:pt>
                <c:pt idx="63">
                  <c:v>614.7276190476191</c:v>
                </c:pt>
                <c:pt idx="64">
                  <c:v>607.59684210526325</c:v>
                </c:pt>
                <c:pt idx="65">
                  <c:v>629.99476190476173</c:v>
                </c:pt>
                <c:pt idx="66">
                  <c:v>650.13954545454544</c:v>
                </c:pt>
                <c:pt idx="67">
                  <c:v>688.11571428571426</c:v>
                </c:pt>
                <c:pt idx="68">
                  <c:v>691.72904761904749</c:v>
                </c:pt>
                <c:pt idx="69">
                  <c:v>685.3142857142858</c:v>
                </c:pt>
                <c:pt idx="70">
                  <c:v>704.00238095238092</c:v>
                </c:pt>
                <c:pt idx="71">
                  <c:v>704.23800000000006</c:v>
                </c:pt>
                <c:pt idx="72">
                  <c:v>721.94799999999964</c:v>
                </c:pt>
                <c:pt idx="73">
                  <c:v>704.08476190476188</c:v>
                </c:pt>
                <c:pt idx="74">
                  <c:v>682.06772727272732</c:v>
                </c:pt>
                <c:pt idx="75">
                  <c:v>669.93238095238098</c:v>
                </c:pt>
                <c:pt idx="76">
                  <c:v>681.87045454545466</c:v>
                </c:pt>
                <c:pt idx="77">
                  <c:v>681.07190476190476</c:v>
                </c:pt>
                <c:pt idx="78">
                  <c:v>657.56714285714281</c:v>
                </c:pt>
                <c:pt idx="79">
                  <c:v>658.89045454545442</c:v>
                </c:pt>
                <c:pt idx="80">
                  <c:v>668.6323809523808</c:v>
                </c:pt>
                <c:pt idx="81">
                  <c:v>663.92210526315785</c:v>
                </c:pt>
                <c:pt idx="82">
                  <c:v>666.11761904761897</c:v>
                </c:pt>
                <c:pt idx="83">
                  <c:v>667.16809523809513</c:v>
                </c:pt>
                <c:pt idx="84">
                  <c:v>661.19428571428602</c:v>
                </c:pt>
                <c:pt idx="85">
                  <c:v>643.20950000000005</c:v>
                </c:pt>
                <c:pt idx="86">
                  <c:v>661.2026086956522</c:v>
                </c:pt>
                <c:pt idx="87">
                  <c:v>655.74333333333334</c:v>
                </c:pt>
                <c:pt idx="88">
                  <c:v>671.53954545454553</c:v>
                </c:pt>
                <c:pt idx="89">
                  <c:v>665.15333333333342</c:v>
                </c:pt>
                <c:pt idx="90">
                  <c:v>658.17142857142846</c:v>
                </c:pt>
                <c:pt idx="91">
                  <c:v>644.24181818181808</c:v>
                </c:pt>
                <c:pt idx="92">
                  <c:v>625.54157894736852</c:v>
                </c:pt>
                <c:pt idx="93">
                  <c:v>629.54649999999992</c:v>
                </c:pt>
                <c:pt idx="94">
                  <c:v>633.76761904761895</c:v>
                </c:pt>
                <c:pt idx="95">
                  <c:v>636.9236842105264</c:v>
                </c:pt>
                <c:pt idx="96">
                  <c:v>605.52863636363645</c:v>
                </c:pt>
                <c:pt idx="97">
                  <c:v>596.83899999999994</c:v>
                </c:pt>
                <c:pt idx="98">
                  <c:v>603.4452380952381</c:v>
                </c:pt>
                <c:pt idx="99">
                  <c:v>600.54761904761904</c:v>
                </c:pt>
                <c:pt idx="100">
                  <c:v>626.11904761904748</c:v>
                </c:pt>
                <c:pt idx="101">
                  <c:v>636.14619047619067</c:v>
                </c:pt>
                <c:pt idx="102">
                  <c:v>652.40699999999993</c:v>
                </c:pt>
                <c:pt idx="103">
                  <c:v>656.25090909090898</c:v>
                </c:pt>
                <c:pt idx="104">
                  <c:v>680.91470588235302</c:v>
                </c:pt>
                <c:pt idx="105">
                  <c:v>676.84090909090889</c:v>
                </c:pt>
                <c:pt idx="106">
                  <c:v>677.61199999999985</c:v>
                </c:pt>
                <c:pt idx="107">
                  <c:v>681.98684210526335</c:v>
                </c:pt>
                <c:pt idx="108">
                  <c:v>677.06181818181813</c:v>
                </c:pt>
                <c:pt idx="109">
                  <c:v>656.30449999999996</c:v>
                </c:pt>
                <c:pt idx="110">
                  <c:v>667.67857142857144</c:v>
                </c:pt>
                <c:pt idx="111">
                  <c:v>667.39904761904756</c:v>
                </c:pt>
                <c:pt idx="112">
                  <c:v>692.00380952380954</c:v>
                </c:pt>
                <c:pt idx="113">
                  <c:v>692.40899999999999</c:v>
                </c:pt>
                <c:pt idx="114">
                  <c:v>686.0595454545454</c:v>
                </c:pt>
                <c:pt idx="115">
                  <c:v>713.70333333333338</c:v>
                </c:pt>
                <c:pt idx="116">
                  <c:v>718.4422222222222</c:v>
                </c:pt>
                <c:pt idx="117">
                  <c:v>721.0322727272727</c:v>
                </c:pt>
                <c:pt idx="118">
                  <c:v>776.53</c:v>
                </c:pt>
                <c:pt idx="119">
                  <c:v>770.39</c:v>
                </c:pt>
                <c:pt idx="120">
                  <c:v>772.64772727272725</c:v>
                </c:pt>
                <c:pt idx="121">
                  <c:v>796.38</c:v>
                </c:pt>
                <c:pt idx="122">
                  <c:v>839.37545454545455</c:v>
                </c:pt>
                <c:pt idx="123">
                  <c:v>853.37904761904758</c:v>
                </c:pt>
                <c:pt idx="124">
                  <c:v>821.80526315789473</c:v>
                </c:pt>
                <c:pt idx="125">
                  <c:v>793.7180952380952</c:v>
                </c:pt>
                <c:pt idx="126">
                  <c:v>784.72909090909093</c:v>
                </c:pt>
                <c:pt idx="127">
                  <c:v>784.66190476190479</c:v>
                </c:pt>
                <c:pt idx="128">
                  <c:v>773.40238095238101</c:v>
                </c:pt>
                <c:pt idx="129">
                  <c:v>788.26714285714286</c:v>
                </c:pt>
                <c:pt idx="130">
                  <c:v>762.88476190476194</c:v>
                </c:pt>
                <c:pt idx="131">
                  <c:v>734.73299999999995</c:v>
                </c:pt>
                <c:pt idx="132">
                  <c:v>723.55600000000004</c:v>
                </c:pt>
                <c:pt idx="133">
                  <c:v>722.62649999999996</c:v>
                </c:pt>
                <c:pt idx="134">
                  <c:v>726.36608695652171</c:v>
                </c:pt>
                <c:pt idx="135">
                  <c:v>707.84523809523807</c:v>
                </c:pt>
                <c:pt idx="136">
                  <c:v>712.2595</c:v>
                </c:pt>
                <c:pt idx="137">
                  <c:v>726.54449999999997</c:v>
                </c:pt>
                <c:pt idx="138">
                  <c:v>750.44047619047615</c:v>
                </c:pt>
                <c:pt idx="139">
                  <c:v>779.82818181818186</c:v>
                </c:pt>
                <c:pt idx="140">
                  <c:v>783.62619047619046</c:v>
                </c:pt>
                <c:pt idx="141">
                  <c:v>813.95050000000003</c:v>
                </c:pt>
                <c:pt idx="142">
                  <c:v>812.62476190476195</c:v>
                </c:pt>
                <c:pt idx="143">
                  <c:v>849.12190476190472</c:v>
                </c:pt>
                <c:pt idx="144">
                  <c:v>822.05</c:v>
                </c:pt>
                <c:pt idx="145">
                  <c:v>807.06799999999998</c:v>
                </c:pt>
                <c:pt idx="146">
                  <c:v>799.18739130434778</c:v>
                </c:pt>
                <c:pt idx="147">
                  <c:v>815.12300000000005</c:v>
                </c:pt>
                <c:pt idx="148">
                  <c:v>849.39</c:v>
                </c:pt>
                <c:pt idx="149">
                  <c:v>857.76949999999999</c:v>
                </c:pt>
                <c:pt idx="150">
                  <c:v>953.7061904761905</c:v>
                </c:pt>
                <c:pt idx="151">
                  <c:v>904.35227272727275</c:v>
                </c:pt>
                <c:pt idx="152">
                  <c:v>921.00750000000005</c:v>
                </c:pt>
                <c:pt idx="153">
                  <c:v>955.89473684210532</c:v>
                </c:pt>
                <c:pt idx="154">
                  <c:v>917.05285714285719</c:v>
                </c:pt>
                <c:pt idx="155">
                  <c:v>875.66142857142859</c:v>
                </c:pt>
                <c:pt idx="156">
                  <c:v>826.33571428571429</c:v>
                </c:pt>
                <c:pt idx="157">
                  <c:v>798.25750000000005</c:v>
                </c:pt>
                <c:pt idx="158">
                  <c:v>809.50391304347829</c:v>
                </c:pt>
                <c:pt idx="159">
                  <c:v>803.83684210526314</c:v>
                </c:pt>
                <c:pt idx="160">
                  <c:v>798.63545454545454</c:v>
                </c:pt>
                <c:pt idx="161">
                  <c:v>799.87249999999995</c:v>
                </c:pt>
                <c:pt idx="162">
                  <c:v>813.39714285714285</c:v>
                </c:pt>
                <c:pt idx="163">
                  <c:v>855.65954545454542</c:v>
                </c:pt>
                <c:pt idx="164">
                  <c:v>884.40368421052631</c:v>
                </c:pt>
                <c:pt idx="165">
                  <c:v>926.34699999999998</c:v>
                </c:pt>
                <c:pt idx="166">
                  <c:v>886.61428571428576</c:v>
                </c:pt>
                <c:pt idx="167">
                  <c:v>874.66578947368419</c:v>
                </c:pt>
                <c:pt idx="168">
                  <c:v>907.98681818181819</c:v>
                </c:pt>
                <c:pt idx="169">
                  <c:v>963.44238095238097</c:v>
                </c:pt>
                <c:pt idx="170">
                  <c:v>967.9325</c:v>
                </c:pt>
                <c:pt idx="171">
                  <c:v>960.13818181818181</c:v>
                </c:pt>
                <c:pt idx="172">
                  <c:v>917.87714285714287</c:v>
                </c:pt>
                <c:pt idx="173">
                  <c:v>926.08105263157893</c:v>
                </c:pt>
                <c:pt idx="174">
                  <c:v>937.56090909090904</c:v>
                </c:pt>
                <c:pt idx="175">
                  <c:v>929.89523809523814</c:v>
                </c:pt>
                <c:pt idx="176">
                  <c:v>926.21444444444444</c:v>
                </c:pt>
                <c:pt idx="177">
                  <c:v>933.81227272727267</c:v>
                </c:pt>
                <c:pt idx="178">
                  <c:v>971.6</c:v>
                </c:pt>
                <c:pt idx="179">
                  <c:v>982.3</c:v>
                </c:pt>
                <c:pt idx="180">
                  <c:v>1000.76</c:v>
                </c:pt>
                <c:pt idx="181">
                  <c:v>956.62</c:v>
                </c:pt>
                <c:pt idx="182">
                  <c:v>932.55</c:v>
                </c:pt>
                <c:pt idx="183">
                  <c:v>961.96</c:v>
                </c:pt>
                <c:pt idx="184">
                  <c:v>941.01</c:v>
                </c:pt>
                <c:pt idx="185">
                  <c:v>938.04</c:v>
                </c:pt>
                <c:pt idx="186">
                  <c:v>951.55</c:v>
                </c:pt>
                <c:pt idx="187">
                  <c:v>966.3</c:v>
                </c:pt>
                <c:pt idx="188">
                  <c:v>960.37</c:v>
                </c:pt>
                <c:pt idx="189">
                  <c:v>953.97</c:v>
                </c:pt>
                <c:pt idx="190">
                  <c:v>935.7</c:v>
                </c:pt>
                <c:pt idx="191">
                  <c:v>916.16</c:v>
                </c:pt>
                <c:pt idx="192" formatCode="0.00">
                  <c:v>883.97</c:v>
                </c:pt>
                <c:pt idx="193" formatCode="General">
                  <c:v>862.02</c:v>
                </c:pt>
                <c:pt idx="194">
                  <c:v>909.89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2E-4D8F-9A22-1CCEEF71B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169920"/>
        <c:axId val="265192192"/>
      </c:lineChart>
      <c:dateAx>
        <c:axId val="2651699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265192192"/>
        <c:crosses val="autoZero"/>
        <c:auto val="1"/>
        <c:lblOffset val="100"/>
        <c:baseTimeUnit val="months"/>
      </c:dateAx>
      <c:valAx>
        <c:axId val="265192192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265169920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08573928258967"/>
          <c:y val="4.9558339530966847E-2"/>
          <c:w val="0.86235870516185475"/>
          <c:h val="0.69747964722282763"/>
        </c:manualLayout>
      </c:layout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cat>
            <c:strRef>
              <c:f>'Tipo de Cambio Observado'!$I$7:$I$18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'Tipo de Cambio Observado'!$J$7:$J$18</c:f>
              <c:numCache>
                <c:formatCode>#,##0.0</c:formatCode>
                <c:ptCount val="12"/>
                <c:pt idx="0">
                  <c:v>1000.76</c:v>
                </c:pt>
                <c:pt idx="1">
                  <c:v>963.44238095238097</c:v>
                </c:pt>
                <c:pt idx="2">
                  <c:v>967.9325</c:v>
                </c:pt>
                <c:pt idx="3">
                  <c:v>961.96</c:v>
                </c:pt>
                <c:pt idx="4">
                  <c:v>941.01</c:v>
                </c:pt>
                <c:pt idx="5">
                  <c:v>938.04</c:v>
                </c:pt>
                <c:pt idx="6">
                  <c:v>953.7061904761905</c:v>
                </c:pt>
                <c:pt idx="7">
                  <c:v>966.3</c:v>
                </c:pt>
                <c:pt idx="8">
                  <c:v>960.37</c:v>
                </c:pt>
                <c:pt idx="9">
                  <c:v>955.89473684210532</c:v>
                </c:pt>
                <c:pt idx="10">
                  <c:v>971.6</c:v>
                </c:pt>
                <c:pt idx="11">
                  <c:v>982.3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BC-4BC4-912F-47D729F8215D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cat>
            <c:strRef>
              <c:f>'Tipo de Cambio Observado'!$I$7:$I$18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'Tipo de Cambio Observado'!$K$7:$K$18</c:f>
              <c:numCache>
                <c:formatCode>#,##0.0</c:formatCode>
                <c:ptCount val="12"/>
                <c:pt idx="0">
                  <c:v>472.66863636363632</c:v>
                </c:pt>
                <c:pt idx="1">
                  <c:v>472.34450000000004</c:v>
                </c:pt>
                <c:pt idx="2">
                  <c:v>472.48400000000009</c:v>
                </c:pt>
                <c:pt idx="3">
                  <c:v>472.13727272727266</c:v>
                </c:pt>
                <c:pt idx="4">
                  <c:v>479.58285714285711</c:v>
                </c:pt>
                <c:pt idx="5">
                  <c:v>502.88600000000008</c:v>
                </c:pt>
                <c:pt idx="6">
                  <c:v>491.93449999999996</c:v>
                </c:pt>
                <c:pt idx="7">
                  <c:v>480.99409090909086</c:v>
                </c:pt>
                <c:pt idx="8">
                  <c:v>474.97176470588226</c:v>
                </c:pt>
                <c:pt idx="9">
                  <c:v>475.36272727272723</c:v>
                </c:pt>
                <c:pt idx="10">
                  <c:v>480.57049999999998</c:v>
                </c:pt>
                <c:pt idx="11">
                  <c:v>477.1284210526315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BC-4BC4-912F-47D729F8215D}"/>
            </c:ext>
          </c:extLst>
        </c:ser>
        <c:ser>
          <c:idx val="2"/>
          <c:order val="2"/>
          <c:spPr>
            <a:ln w="28575">
              <a:noFill/>
            </a:ln>
          </c:spPr>
          <c:marker>
            <c:symbol val="dash"/>
            <c:size val="14"/>
            <c:spPr>
              <a:solidFill>
                <a:schemeClr val="tx1"/>
              </a:solidFill>
            </c:spPr>
          </c:marker>
          <c:cat>
            <c:strRef>
              <c:f>'Tipo de Cambio Observado'!$I$7:$I$18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'Tipo de Cambio Observado'!$L$7:$L$18</c:f>
              <c:numCache>
                <c:formatCode>#,##0.0</c:formatCode>
                <c:ptCount val="12"/>
                <c:pt idx="0">
                  <c:v>715.6657500721501</c:v>
                </c:pt>
                <c:pt idx="1">
                  <c:v>709.24741428571429</c:v>
                </c:pt>
                <c:pt idx="2">
                  <c:v>716.62836406926408</c:v>
                </c:pt>
                <c:pt idx="3">
                  <c:v>701.672252481854</c:v>
                </c:pt>
                <c:pt idx="4">
                  <c:v>703.72714372782605</c:v>
                </c:pt>
                <c:pt idx="5">
                  <c:v>707.74130477980668</c:v>
                </c:pt>
                <c:pt idx="6">
                  <c:v>717.91667331478038</c:v>
                </c:pt>
                <c:pt idx="7">
                  <c:v>725.32385961657383</c:v>
                </c:pt>
                <c:pt idx="8">
                  <c:v>729.09242145805695</c:v>
                </c:pt>
                <c:pt idx="9">
                  <c:v>736.78905829508835</c:v>
                </c:pt>
                <c:pt idx="10">
                  <c:v>738.3418775510205</c:v>
                </c:pt>
                <c:pt idx="11">
                  <c:v>736.63190467239531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BC-4BC4-912F-47D729F82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47625">
              <a:solidFill>
                <a:srgbClr val="FF0000"/>
              </a:solidFill>
            </a:ln>
          </c:spPr>
        </c:hiLowLines>
        <c:axId val="267650944"/>
        <c:axId val="267652480"/>
      </c:stockChart>
      <c:catAx>
        <c:axId val="267650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67652480"/>
        <c:crosses val="autoZero"/>
        <c:auto val="1"/>
        <c:lblAlgn val="ctr"/>
        <c:lblOffset val="100"/>
        <c:noMultiLvlLbl val="0"/>
      </c:catAx>
      <c:valAx>
        <c:axId val="267652480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267650944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 i="1"/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'Salario Nominal'!$D$6</c:f>
              <c:strCache>
                <c:ptCount val="1"/>
                <c:pt idx="0">
                  <c:v>Indice de Remuneracion</c:v>
                </c:pt>
              </c:strCache>
            </c:strRef>
          </c:tx>
          <c:marker>
            <c:symbol val="none"/>
          </c:marker>
          <c:cat>
            <c:numRef>
              <c:f>'Salario Nominal'!$C$7:$C$294</c:f>
              <c:numCache>
                <c:formatCode>mmm\-yy</c:formatCode>
                <c:ptCount val="288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</c:numCache>
            </c:numRef>
          </c:cat>
          <c:val>
            <c:numRef>
              <c:f>'Salario Nominal'!$D$7:$D$294</c:f>
              <c:numCache>
                <c:formatCode>#,##0.0</c:formatCode>
                <c:ptCount val="288"/>
                <c:pt idx="0">
                  <c:v>45.931792335768399</c:v>
                </c:pt>
                <c:pt idx="1">
                  <c:v>46.095663087397703</c:v>
                </c:pt>
                <c:pt idx="2">
                  <c:v>46.0414126452945</c:v>
                </c:pt>
                <c:pt idx="3">
                  <c:v>46.458920835884001</c:v>
                </c:pt>
                <c:pt idx="4">
                  <c:v>46.689355516103298</c:v>
                </c:pt>
                <c:pt idx="5">
                  <c:v>46.769410778193397</c:v>
                </c:pt>
                <c:pt idx="6">
                  <c:v>47.092608151782599</c:v>
                </c:pt>
                <c:pt idx="7">
                  <c:v>47.204386511210998</c:v>
                </c:pt>
                <c:pt idx="8">
                  <c:v>47.552148366702497</c:v>
                </c:pt>
                <c:pt idx="9">
                  <c:v>47.692025007092496</c:v>
                </c:pt>
                <c:pt idx="10">
                  <c:v>47.791267550564797</c:v>
                </c:pt>
                <c:pt idx="11">
                  <c:v>48.266919410206199</c:v>
                </c:pt>
                <c:pt idx="12">
                  <c:v>48.540132873610702</c:v>
                </c:pt>
                <c:pt idx="13">
                  <c:v>48.771596777647197</c:v>
                </c:pt>
                <c:pt idx="14">
                  <c:v>48.944092249864802</c:v>
                </c:pt>
                <c:pt idx="15">
                  <c:v>49.217492895172001</c:v>
                </c:pt>
                <c:pt idx="16">
                  <c:v>49.159792497278701</c:v>
                </c:pt>
                <c:pt idx="17">
                  <c:v>49.464077732017202</c:v>
                </c:pt>
                <c:pt idx="18">
                  <c:v>49.881340054115398</c:v>
                </c:pt>
                <c:pt idx="19">
                  <c:v>50.064589784831</c:v>
                </c:pt>
                <c:pt idx="20">
                  <c:v>50.399042556843497</c:v>
                </c:pt>
                <c:pt idx="21">
                  <c:v>50.488743764653897</c:v>
                </c:pt>
                <c:pt idx="22">
                  <c:v>50.708636699398703</c:v>
                </c:pt>
                <c:pt idx="23">
                  <c:v>51.323336005360503</c:v>
                </c:pt>
                <c:pt idx="24">
                  <c:v>51.774504705553099</c:v>
                </c:pt>
                <c:pt idx="25">
                  <c:v>51.853507085411898</c:v>
                </c:pt>
                <c:pt idx="26">
                  <c:v>52.172067344942498</c:v>
                </c:pt>
                <c:pt idx="27">
                  <c:v>52.207895341028603</c:v>
                </c:pt>
                <c:pt idx="28">
                  <c:v>52.332057478543597</c:v>
                </c:pt>
                <c:pt idx="29">
                  <c:v>52.4456177546219</c:v>
                </c:pt>
                <c:pt idx="30">
                  <c:v>53.040589320676503</c:v>
                </c:pt>
                <c:pt idx="31">
                  <c:v>53.322252370982</c:v>
                </c:pt>
                <c:pt idx="32">
                  <c:v>53.5321422216944</c:v>
                </c:pt>
                <c:pt idx="33">
                  <c:v>53.664680224881799</c:v>
                </c:pt>
                <c:pt idx="34">
                  <c:v>53.9956912484733</c:v>
                </c:pt>
                <c:pt idx="35">
                  <c:v>54.558314257162998</c:v>
                </c:pt>
                <c:pt idx="36">
                  <c:v>54.858937956696899</c:v>
                </c:pt>
                <c:pt idx="37">
                  <c:v>54.893111864250599</c:v>
                </c:pt>
                <c:pt idx="38">
                  <c:v>55.247720062975603</c:v>
                </c:pt>
                <c:pt idx="39">
                  <c:v>55.426902145975802</c:v>
                </c:pt>
                <c:pt idx="40">
                  <c:v>55.474313767740298</c:v>
                </c:pt>
                <c:pt idx="41">
                  <c:v>55.459130769901002</c:v>
                </c:pt>
                <c:pt idx="42">
                  <c:v>55.763082485275802</c:v>
                </c:pt>
                <c:pt idx="43">
                  <c:v>56.361676942045897</c:v>
                </c:pt>
                <c:pt idx="44">
                  <c:v>56.649103781906298</c:v>
                </c:pt>
                <c:pt idx="45">
                  <c:v>56.649622264938102</c:v>
                </c:pt>
                <c:pt idx="46">
                  <c:v>56.894505620266699</c:v>
                </c:pt>
                <c:pt idx="47">
                  <c:v>57.567299346251403</c:v>
                </c:pt>
                <c:pt idx="48">
                  <c:v>58.060331608673998</c:v>
                </c:pt>
                <c:pt idx="49">
                  <c:v>58.195742302907</c:v>
                </c:pt>
                <c:pt idx="50">
                  <c:v>58.666982369817198</c:v>
                </c:pt>
                <c:pt idx="51">
                  <c:v>58.914938880304597</c:v>
                </c:pt>
                <c:pt idx="52">
                  <c:v>59.066007873922402</c:v>
                </c:pt>
                <c:pt idx="53">
                  <c:v>59.1232043081881</c:v>
                </c:pt>
                <c:pt idx="54">
                  <c:v>59.829907815778299</c:v>
                </c:pt>
                <c:pt idx="55">
                  <c:v>59.989252494489598</c:v>
                </c:pt>
                <c:pt idx="56">
                  <c:v>60.3443240183258</c:v>
                </c:pt>
                <c:pt idx="57">
                  <c:v>60.533527278391098</c:v>
                </c:pt>
                <c:pt idx="58">
                  <c:v>60.877929125973601</c:v>
                </c:pt>
                <c:pt idx="59">
                  <c:v>61.695413700294999</c:v>
                </c:pt>
                <c:pt idx="60">
                  <c:v>62.207864797791302</c:v>
                </c:pt>
                <c:pt idx="61">
                  <c:v>62.304463648272701</c:v>
                </c:pt>
                <c:pt idx="62">
                  <c:v>62.805035904410303</c:v>
                </c:pt>
                <c:pt idx="63">
                  <c:v>62.678281490143497</c:v>
                </c:pt>
                <c:pt idx="64">
                  <c:v>62.725983903067402</c:v>
                </c:pt>
                <c:pt idx="65">
                  <c:v>62.860953840328897</c:v>
                </c:pt>
                <c:pt idx="66">
                  <c:v>63.514247774945098</c:v>
                </c:pt>
                <c:pt idx="67">
                  <c:v>63.483321194816497</c:v>
                </c:pt>
                <c:pt idx="68">
                  <c:v>63.912104834873098</c:v>
                </c:pt>
                <c:pt idx="69">
                  <c:v>63.9835181321397</c:v>
                </c:pt>
                <c:pt idx="70">
                  <c:v>64.253791889096405</c:v>
                </c:pt>
                <c:pt idx="71">
                  <c:v>64.900550702800999</c:v>
                </c:pt>
                <c:pt idx="72">
                  <c:v>65.827296182977804</c:v>
                </c:pt>
                <c:pt idx="73">
                  <c:v>65.674225796190001</c:v>
                </c:pt>
                <c:pt idx="74">
                  <c:v>66.195744580198394</c:v>
                </c:pt>
                <c:pt idx="75">
                  <c:v>66.005562713475697</c:v>
                </c:pt>
                <c:pt idx="76">
                  <c:v>66.040411084182495</c:v>
                </c:pt>
                <c:pt idx="77">
                  <c:v>66.299758479150796</c:v>
                </c:pt>
                <c:pt idx="78">
                  <c:v>66.614102588449796</c:v>
                </c:pt>
                <c:pt idx="79">
                  <c:v>66.977175669198203</c:v>
                </c:pt>
                <c:pt idx="80">
                  <c:v>67.1376014833006</c:v>
                </c:pt>
                <c:pt idx="81">
                  <c:v>67.271173953219503</c:v>
                </c:pt>
                <c:pt idx="82">
                  <c:v>67.4142412873463</c:v>
                </c:pt>
                <c:pt idx="83">
                  <c:v>67.9670145021813</c:v>
                </c:pt>
                <c:pt idx="84">
                  <c:v>68.702428999275199</c:v>
                </c:pt>
                <c:pt idx="85">
                  <c:v>68.449276985250904</c:v>
                </c:pt>
                <c:pt idx="86">
                  <c:v>69.015353262117799</c:v>
                </c:pt>
                <c:pt idx="87">
                  <c:v>68.830177302056995</c:v>
                </c:pt>
                <c:pt idx="88">
                  <c:v>68.943197324732395</c:v>
                </c:pt>
                <c:pt idx="89">
                  <c:v>69.204434300278805</c:v>
                </c:pt>
                <c:pt idx="90">
                  <c:v>69.885907668776198</c:v>
                </c:pt>
                <c:pt idx="91">
                  <c:v>70.234940851430196</c:v>
                </c:pt>
                <c:pt idx="92">
                  <c:v>70.331638521566205</c:v>
                </c:pt>
                <c:pt idx="93">
                  <c:v>70.536057104560498</c:v>
                </c:pt>
                <c:pt idx="94">
                  <c:v>70.947485445127896</c:v>
                </c:pt>
                <c:pt idx="95">
                  <c:v>71.465337791409198</c:v>
                </c:pt>
                <c:pt idx="96">
                  <c:v>72.026617865733598</c:v>
                </c:pt>
                <c:pt idx="97">
                  <c:v>71.755591918808094</c:v>
                </c:pt>
                <c:pt idx="98">
                  <c:v>72.123500308469801</c:v>
                </c:pt>
                <c:pt idx="99">
                  <c:v>72.327097334223296</c:v>
                </c:pt>
                <c:pt idx="100">
                  <c:v>72.230240510753305</c:v>
                </c:pt>
                <c:pt idx="101">
                  <c:v>72.349199508354602</c:v>
                </c:pt>
                <c:pt idx="102">
                  <c:v>72.715826376751195</c:v>
                </c:pt>
                <c:pt idx="103">
                  <c:v>72.753191964700903</c:v>
                </c:pt>
                <c:pt idx="104">
                  <c:v>73.454048994437898</c:v>
                </c:pt>
                <c:pt idx="105">
                  <c:v>73.415310923489102</c:v>
                </c:pt>
                <c:pt idx="106">
                  <c:v>73.813593766713495</c:v>
                </c:pt>
                <c:pt idx="107">
                  <c:v>74.173745317488098</c:v>
                </c:pt>
                <c:pt idx="108">
                  <c:v>74.760915306087398</c:v>
                </c:pt>
                <c:pt idx="109">
                  <c:v>74.8679505883741</c:v>
                </c:pt>
                <c:pt idx="110">
                  <c:v>75.541376822521897</c:v>
                </c:pt>
                <c:pt idx="111">
                  <c:v>76.011123707588297</c:v>
                </c:pt>
                <c:pt idx="112">
                  <c:v>75.951131068841093</c:v>
                </c:pt>
                <c:pt idx="113">
                  <c:v>75.873624735839698</c:v>
                </c:pt>
                <c:pt idx="114">
                  <c:v>76.377539963254904</c:v>
                </c:pt>
                <c:pt idx="115">
                  <c:v>76.539143203042599</c:v>
                </c:pt>
                <c:pt idx="116">
                  <c:v>76.694637537685693</c:v>
                </c:pt>
                <c:pt idx="117">
                  <c:v>76.695649064681604</c:v>
                </c:pt>
                <c:pt idx="118">
                  <c:v>76.894144497414501</c:v>
                </c:pt>
                <c:pt idx="119">
                  <c:v>77.595335049290199</c:v>
                </c:pt>
                <c:pt idx="120">
                  <c:v>78.261315764258399</c:v>
                </c:pt>
                <c:pt idx="121">
                  <c:v>78.197678278990793</c:v>
                </c:pt>
                <c:pt idx="122">
                  <c:v>79.061112408803197</c:v>
                </c:pt>
                <c:pt idx="123">
                  <c:v>78.049130071628596</c:v>
                </c:pt>
                <c:pt idx="124">
                  <c:v>77.929411692341802</c:v>
                </c:pt>
                <c:pt idx="125">
                  <c:v>77.964048454989495</c:v>
                </c:pt>
                <c:pt idx="126">
                  <c:v>78.544817242718295</c:v>
                </c:pt>
                <c:pt idx="127">
                  <c:v>78.712746507278496</c:v>
                </c:pt>
                <c:pt idx="128">
                  <c:v>79.501904687297397</c:v>
                </c:pt>
                <c:pt idx="129">
                  <c:v>79.778527572144995</c:v>
                </c:pt>
                <c:pt idx="130">
                  <c:v>80.430485482251996</c:v>
                </c:pt>
                <c:pt idx="131">
                  <c:v>80.721368632407504</c:v>
                </c:pt>
                <c:pt idx="132">
                  <c:v>81.656506198518002</c:v>
                </c:pt>
                <c:pt idx="133">
                  <c:v>81.463644485017497</c:v>
                </c:pt>
                <c:pt idx="134">
                  <c:v>82.512972670351701</c:v>
                </c:pt>
                <c:pt idx="135">
                  <c:v>82.588942704565895</c:v>
                </c:pt>
                <c:pt idx="136">
                  <c:v>82.279540435852098</c:v>
                </c:pt>
                <c:pt idx="137">
                  <c:v>82.609668555964106</c:v>
                </c:pt>
                <c:pt idx="138">
                  <c:v>83.698373013881195</c:v>
                </c:pt>
                <c:pt idx="139">
                  <c:v>83.7560176972992</c:v>
                </c:pt>
                <c:pt idx="140">
                  <c:v>84.053976953062005</c:v>
                </c:pt>
                <c:pt idx="141">
                  <c:v>84.531839358800895</c:v>
                </c:pt>
                <c:pt idx="142">
                  <c:v>85.149859492301303</c:v>
                </c:pt>
                <c:pt idx="143">
                  <c:v>86.245499205105801</c:v>
                </c:pt>
                <c:pt idx="144">
                  <c:v>87.824501279118195</c:v>
                </c:pt>
                <c:pt idx="145">
                  <c:v>87.682256516284099</c:v>
                </c:pt>
                <c:pt idx="146">
                  <c:v>88.719462434328804</c:v>
                </c:pt>
                <c:pt idx="147">
                  <c:v>89.276363533064597</c:v>
                </c:pt>
                <c:pt idx="148">
                  <c:v>90.237182102617098</c:v>
                </c:pt>
                <c:pt idx="149">
                  <c:v>90.917300924696704</c:v>
                </c:pt>
                <c:pt idx="150">
                  <c:v>91.988621453977103</c:v>
                </c:pt>
                <c:pt idx="151">
                  <c:v>93.027985419379306</c:v>
                </c:pt>
                <c:pt idx="152">
                  <c:v>93.371755402566194</c:v>
                </c:pt>
                <c:pt idx="153">
                  <c:v>93.785103764463898</c:v>
                </c:pt>
                <c:pt idx="154">
                  <c:v>94.310142780102296</c:v>
                </c:pt>
                <c:pt idx="155">
                  <c:v>95.603069325002707</c:v>
                </c:pt>
                <c:pt idx="156">
                  <c:v>97.652730044733701</c:v>
                </c:pt>
                <c:pt idx="157">
                  <c:v>97.485487747551204</c:v>
                </c:pt>
                <c:pt idx="158">
                  <c:v>98.642414509983098</c:v>
                </c:pt>
                <c:pt idx="159">
                  <c:v>98.936799733016997</c:v>
                </c:pt>
                <c:pt idx="160">
                  <c:v>99.552335196819897</c:v>
                </c:pt>
                <c:pt idx="161">
                  <c:v>100.219831449984</c:v>
                </c:pt>
                <c:pt idx="162">
                  <c:v>100.608334908665</c:v>
                </c:pt>
                <c:pt idx="163">
                  <c:v>100.503996071261</c:v>
                </c:pt>
                <c:pt idx="164">
                  <c:v>101.68101365768401</c:v>
                </c:pt>
                <c:pt idx="165">
                  <c:v>101.96252623749101</c:v>
                </c:pt>
                <c:pt idx="166">
                  <c:v>102.120311530538</c:v>
                </c:pt>
                <c:pt idx="167">
                  <c:v>102.93167048364801</c:v>
                </c:pt>
                <c:pt idx="168">
                  <c:v>104.181617076195</c:v>
                </c:pt>
                <c:pt idx="169">
                  <c:v>104.12686433169399</c:v>
                </c:pt>
                <c:pt idx="170">
                  <c:v>104.824374799686</c:v>
                </c:pt>
                <c:pt idx="171">
                  <c:v>105.265261822252</c:v>
                </c:pt>
                <c:pt idx="172">
                  <c:v>105.69986373297399</c:v>
                </c:pt>
                <c:pt idx="173">
                  <c:v>106.967070129699</c:v>
                </c:pt>
                <c:pt idx="174">
                  <c:v>108.683742289142</c:v>
                </c:pt>
                <c:pt idx="175">
                  <c:v>109.099871613202</c:v>
                </c:pt>
                <c:pt idx="176">
                  <c:v>109.841724755225</c:v>
                </c:pt>
                <c:pt idx="177">
                  <c:v>109.96972116771801</c:v>
                </c:pt>
                <c:pt idx="178">
                  <c:v>110.239977053177</c:v>
                </c:pt>
                <c:pt idx="179">
                  <c:v>111.00930730675999</c:v>
                </c:pt>
                <c:pt idx="180">
                  <c:v>112.803892664533</c:v>
                </c:pt>
                <c:pt idx="181">
                  <c:v>112.910976112066</c:v>
                </c:pt>
                <c:pt idx="182">
                  <c:v>113.475129792069</c:v>
                </c:pt>
                <c:pt idx="183">
                  <c:v>113.849641350266</c:v>
                </c:pt>
                <c:pt idx="184" formatCode="General">
                  <c:v>114.21736026232099</c:v>
                </c:pt>
                <c:pt idx="185" formatCode="General">
                  <c:v>114.997802337034</c:v>
                </c:pt>
                <c:pt idx="186" formatCode="General">
                  <c:v>115.568565703365</c:v>
                </c:pt>
                <c:pt idx="187" formatCode="General">
                  <c:v>115.792222470787</c:v>
                </c:pt>
                <c:pt idx="188" formatCode="General">
                  <c:v>116.283089688511</c:v>
                </c:pt>
                <c:pt idx="189" formatCode="General">
                  <c:v>116.49645991161501</c:v>
                </c:pt>
                <c:pt idx="190" formatCode="General">
                  <c:v>116.861845663504</c:v>
                </c:pt>
                <c:pt idx="191" formatCode="General">
                  <c:v>117.737729493194</c:v>
                </c:pt>
                <c:pt idx="192" formatCode="General">
                  <c:v>118.34891177188599</c:v>
                </c:pt>
                <c:pt idx="193" formatCode="General">
                  <c:v>118.683125427224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CB-4B6B-91EF-E89CCC400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169920"/>
        <c:axId val="265192192"/>
      </c:lineChart>
      <c:dateAx>
        <c:axId val="2651699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265192192"/>
        <c:crosses val="autoZero"/>
        <c:auto val="1"/>
        <c:lblOffset val="100"/>
        <c:baseTimeUnit val="months"/>
      </c:dateAx>
      <c:valAx>
        <c:axId val="265192192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265169920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08573928258967"/>
          <c:y val="4.9558339530966847E-2"/>
          <c:w val="0.86235870516185475"/>
          <c:h val="0.69747964722282763"/>
        </c:manualLayout>
      </c:layout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cat>
            <c:strRef>
              <c:f>'Salario Nominal'!$I$7:$I$18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'Salario Nominal'!$J$7:$J$18</c:f>
              <c:numCache>
                <c:formatCode>#,##0.0</c:formatCode>
                <c:ptCount val="12"/>
                <c:pt idx="0">
                  <c:v>118.34891177188599</c:v>
                </c:pt>
                <c:pt idx="1">
                  <c:v>118.683125427224</c:v>
                </c:pt>
                <c:pt idx="2">
                  <c:v>113.475129792069</c:v>
                </c:pt>
                <c:pt idx="3">
                  <c:v>113.849641350266</c:v>
                </c:pt>
                <c:pt idx="4">
                  <c:v>114.21736026232099</c:v>
                </c:pt>
                <c:pt idx="5">
                  <c:v>114.997802337034</c:v>
                </c:pt>
                <c:pt idx="6">
                  <c:v>115.568565703365</c:v>
                </c:pt>
                <c:pt idx="7">
                  <c:v>115.792222470787</c:v>
                </c:pt>
                <c:pt idx="8">
                  <c:v>116.283089688511</c:v>
                </c:pt>
                <c:pt idx="9">
                  <c:v>116.49645991161501</c:v>
                </c:pt>
                <c:pt idx="10">
                  <c:v>116.861845663504</c:v>
                </c:pt>
                <c:pt idx="11">
                  <c:v>117.737729493194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72-4053-8B87-7AA0EE23B2F8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cat>
            <c:strRef>
              <c:f>'Salario Nominal'!$I$7:$I$18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'Salario Nominal'!$K$7:$K$18</c:f>
              <c:numCache>
                <c:formatCode>#,##0.0</c:formatCode>
                <c:ptCount val="12"/>
                <c:pt idx="0">
                  <c:v>51.774504705553099</c:v>
                </c:pt>
                <c:pt idx="1">
                  <c:v>51.853507085411898</c:v>
                </c:pt>
                <c:pt idx="2">
                  <c:v>52.172067344942498</c:v>
                </c:pt>
                <c:pt idx="3">
                  <c:v>52.207895341028603</c:v>
                </c:pt>
                <c:pt idx="4">
                  <c:v>52.332057478543597</c:v>
                </c:pt>
                <c:pt idx="5">
                  <c:v>52.4456177546219</c:v>
                </c:pt>
                <c:pt idx="6">
                  <c:v>53.040589320676503</c:v>
                </c:pt>
                <c:pt idx="7">
                  <c:v>53.322252370982</c:v>
                </c:pt>
                <c:pt idx="8">
                  <c:v>53.5321422216944</c:v>
                </c:pt>
                <c:pt idx="9">
                  <c:v>53.664680224881799</c:v>
                </c:pt>
                <c:pt idx="10">
                  <c:v>53.9956912484733</c:v>
                </c:pt>
                <c:pt idx="11">
                  <c:v>54.558314257162998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72-4053-8B87-7AA0EE23B2F8}"/>
            </c:ext>
          </c:extLst>
        </c:ser>
        <c:ser>
          <c:idx val="2"/>
          <c:order val="2"/>
          <c:spPr>
            <a:ln w="28575">
              <a:noFill/>
            </a:ln>
          </c:spPr>
          <c:marker>
            <c:symbol val="dash"/>
            <c:size val="14"/>
            <c:spPr>
              <a:solidFill>
                <a:schemeClr val="tx1"/>
              </a:solidFill>
            </c:spPr>
          </c:marker>
          <c:cat>
            <c:strRef>
              <c:f>'Salario Nominal'!$I$7:$I$18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'Salario Nominal'!$L$7:$L$18</c:f>
              <c:numCache>
                <c:formatCode>#,##0.0</c:formatCode>
                <c:ptCount val="12"/>
                <c:pt idx="0">
                  <c:v>79.263224814802086</c:v>
                </c:pt>
                <c:pt idx="1">
                  <c:v>79.236260205886211</c:v>
                </c:pt>
                <c:pt idx="2">
                  <c:v>77.071660519333946</c:v>
                </c:pt>
                <c:pt idx="3">
                  <c:v>77.169151294970774</c:v>
                </c:pt>
                <c:pt idx="4">
                  <c:v>77.334216888193495</c:v>
                </c:pt>
                <c:pt idx="5">
                  <c:v>77.663688967787934</c:v>
                </c:pt>
                <c:pt idx="6">
                  <c:v>78.345261328975454</c:v>
                </c:pt>
                <c:pt idx="7">
                  <c:v>78.610985319279493</c:v>
                </c:pt>
                <c:pt idx="8">
                  <c:v>79.056361895581134</c:v>
                </c:pt>
                <c:pt idx="9">
                  <c:v>79.233836925609651</c:v>
                </c:pt>
                <c:pt idx="10">
                  <c:v>79.586000348734771</c:v>
                </c:pt>
                <c:pt idx="11">
                  <c:v>80.297975365214072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72-4053-8B87-7AA0EE23B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47625">
              <a:solidFill>
                <a:srgbClr val="FF0000"/>
              </a:solidFill>
            </a:ln>
          </c:spPr>
        </c:hiLowLines>
        <c:axId val="267650944"/>
        <c:axId val="267652480"/>
      </c:stockChart>
      <c:catAx>
        <c:axId val="267650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67652480"/>
        <c:crosses val="autoZero"/>
        <c:auto val="1"/>
        <c:lblAlgn val="ctr"/>
        <c:lblOffset val="100"/>
        <c:noMultiLvlLbl val="0"/>
      </c:catAx>
      <c:valAx>
        <c:axId val="267652480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267650944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100" b="0"/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IPC!$B$1</c:f>
              <c:strCache>
                <c:ptCount val="1"/>
                <c:pt idx="0">
                  <c:v>Indice de Precios al Consumidor - Base 2023</c:v>
                </c:pt>
              </c:strCache>
            </c:strRef>
          </c:tx>
          <c:marker>
            <c:symbol val="none"/>
          </c:marker>
          <c:cat>
            <c:numRef>
              <c:f>IPC!$C$7:$C$294</c:f>
              <c:numCache>
                <c:formatCode>mmm\-yy</c:formatCode>
                <c:ptCount val="28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  <c:pt idx="158">
                  <c:v>45717</c:v>
                </c:pt>
                <c:pt idx="159">
                  <c:v>45748</c:v>
                </c:pt>
                <c:pt idx="160">
                  <c:v>45778</c:v>
                </c:pt>
                <c:pt idx="161">
                  <c:v>45809</c:v>
                </c:pt>
                <c:pt idx="162">
                  <c:v>45839</c:v>
                </c:pt>
                <c:pt idx="163">
                  <c:v>45870</c:v>
                </c:pt>
                <c:pt idx="164">
                  <c:v>45901</c:v>
                </c:pt>
                <c:pt idx="165">
                  <c:v>45931</c:v>
                </c:pt>
                <c:pt idx="166">
                  <c:v>45962</c:v>
                </c:pt>
                <c:pt idx="167">
                  <c:v>45992</c:v>
                </c:pt>
                <c:pt idx="168">
                  <c:v>46023</c:v>
                </c:pt>
                <c:pt idx="169">
                  <c:v>46054</c:v>
                </c:pt>
                <c:pt idx="170">
                  <c:v>46082</c:v>
                </c:pt>
                <c:pt idx="171">
                  <c:v>46113</c:v>
                </c:pt>
                <c:pt idx="172">
                  <c:v>46143</c:v>
                </c:pt>
                <c:pt idx="173">
                  <c:v>46174</c:v>
                </c:pt>
                <c:pt idx="174">
                  <c:v>46204</c:v>
                </c:pt>
                <c:pt idx="175">
                  <c:v>46235</c:v>
                </c:pt>
                <c:pt idx="176">
                  <c:v>46266</c:v>
                </c:pt>
                <c:pt idx="177">
                  <c:v>46296</c:v>
                </c:pt>
                <c:pt idx="178">
                  <c:v>46327</c:v>
                </c:pt>
                <c:pt idx="179">
                  <c:v>46357</c:v>
                </c:pt>
                <c:pt idx="180">
                  <c:v>46388</c:v>
                </c:pt>
                <c:pt idx="181">
                  <c:v>46419</c:v>
                </c:pt>
                <c:pt idx="182">
                  <c:v>46447</c:v>
                </c:pt>
                <c:pt idx="183">
                  <c:v>46478</c:v>
                </c:pt>
                <c:pt idx="184">
                  <c:v>46508</c:v>
                </c:pt>
                <c:pt idx="185">
                  <c:v>46539</c:v>
                </c:pt>
                <c:pt idx="186">
                  <c:v>46569</c:v>
                </c:pt>
                <c:pt idx="187">
                  <c:v>46600</c:v>
                </c:pt>
                <c:pt idx="188">
                  <c:v>46631</c:v>
                </c:pt>
                <c:pt idx="189">
                  <c:v>46661</c:v>
                </c:pt>
                <c:pt idx="190">
                  <c:v>46692</c:v>
                </c:pt>
                <c:pt idx="191">
                  <c:v>46722</c:v>
                </c:pt>
                <c:pt idx="192">
                  <c:v>46753</c:v>
                </c:pt>
                <c:pt idx="193">
                  <c:v>46784</c:v>
                </c:pt>
                <c:pt idx="194">
                  <c:v>46813</c:v>
                </c:pt>
                <c:pt idx="195">
                  <c:v>46844</c:v>
                </c:pt>
                <c:pt idx="196">
                  <c:v>46874</c:v>
                </c:pt>
                <c:pt idx="197">
                  <c:v>46905</c:v>
                </c:pt>
                <c:pt idx="198">
                  <c:v>46935</c:v>
                </c:pt>
                <c:pt idx="199">
                  <c:v>46966</c:v>
                </c:pt>
                <c:pt idx="200">
                  <c:v>46997</c:v>
                </c:pt>
                <c:pt idx="201">
                  <c:v>47027</c:v>
                </c:pt>
                <c:pt idx="202">
                  <c:v>47058</c:v>
                </c:pt>
                <c:pt idx="203">
                  <c:v>47088</c:v>
                </c:pt>
                <c:pt idx="204">
                  <c:v>47119</c:v>
                </c:pt>
                <c:pt idx="205">
                  <c:v>47150</c:v>
                </c:pt>
                <c:pt idx="206">
                  <c:v>47178</c:v>
                </c:pt>
                <c:pt idx="207">
                  <c:v>47209</c:v>
                </c:pt>
                <c:pt idx="208">
                  <c:v>47239</c:v>
                </c:pt>
                <c:pt idx="209">
                  <c:v>47270</c:v>
                </c:pt>
                <c:pt idx="210">
                  <c:v>47300</c:v>
                </c:pt>
                <c:pt idx="211">
                  <c:v>47331</c:v>
                </c:pt>
                <c:pt idx="212">
                  <c:v>47362</c:v>
                </c:pt>
                <c:pt idx="213">
                  <c:v>47392</c:v>
                </c:pt>
                <c:pt idx="214">
                  <c:v>47423</c:v>
                </c:pt>
                <c:pt idx="215">
                  <c:v>47453</c:v>
                </c:pt>
                <c:pt idx="216">
                  <c:v>47484</c:v>
                </c:pt>
                <c:pt idx="217">
                  <c:v>47515</c:v>
                </c:pt>
                <c:pt idx="218">
                  <c:v>47543</c:v>
                </c:pt>
                <c:pt idx="219">
                  <c:v>47574</c:v>
                </c:pt>
                <c:pt idx="220">
                  <c:v>47604</c:v>
                </c:pt>
                <c:pt idx="221">
                  <c:v>47635</c:v>
                </c:pt>
                <c:pt idx="222">
                  <c:v>47665</c:v>
                </c:pt>
                <c:pt idx="223">
                  <c:v>47696</c:v>
                </c:pt>
                <c:pt idx="224">
                  <c:v>47727</c:v>
                </c:pt>
                <c:pt idx="225">
                  <c:v>47757</c:v>
                </c:pt>
                <c:pt idx="226">
                  <c:v>47788</c:v>
                </c:pt>
                <c:pt idx="227">
                  <c:v>47818</c:v>
                </c:pt>
              </c:numCache>
            </c:numRef>
          </c:cat>
          <c:val>
            <c:numRef>
              <c:f>IPC!$D$7:$D$294</c:f>
              <c:numCache>
                <c:formatCode>General</c:formatCode>
                <c:ptCount val="288"/>
                <c:pt idx="0">
                  <c:v>61.69</c:v>
                </c:pt>
                <c:pt idx="1">
                  <c:v>61.93</c:v>
                </c:pt>
                <c:pt idx="2">
                  <c:v>62.03</c:v>
                </c:pt>
                <c:pt idx="3">
                  <c:v>62.06</c:v>
                </c:pt>
                <c:pt idx="4">
                  <c:v>62.08</c:v>
                </c:pt>
                <c:pt idx="5">
                  <c:v>61.9</c:v>
                </c:pt>
                <c:pt idx="6">
                  <c:v>61.89</c:v>
                </c:pt>
                <c:pt idx="7">
                  <c:v>62.03</c:v>
                </c:pt>
                <c:pt idx="8">
                  <c:v>62.5</c:v>
                </c:pt>
                <c:pt idx="9">
                  <c:v>62.85</c:v>
                </c:pt>
                <c:pt idx="10">
                  <c:v>62.57</c:v>
                </c:pt>
                <c:pt idx="11">
                  <c:v>62.55</c:v>
                </c:pt>
                <c:pt idx="12">
                  <c:v>62.67</c:v>
                </c:pt>
                <c:pt idx="13">
                  <c:v>62.74</c:v>
                </c:pt>
                <c:pt idx="14">
                  <c:v>62.98</c:v>
                </c:pt>
                <c:pt idx="15">
                  <c:v>62.68</c:v>
                </c:pt>
                <c:pt idx="16">
                  <c:v>62.67</c:v>
                </c:pt>
                <c:pt idx="17">
                  <c:v>63.07</c:v>
                </c:pt>
                <c:pt idx="18">
                  <c:v>63.24</c:v>
                </c:pt>
                <c:pt idx="19">
                  <c:v>63.39</c:v>
                </c:pt>
                <c:pt idx="20">
                  <c:v>63.73</c:v>
                </c:pt>
                <c:pt idx="21">
                  <c:v>63.82</c:v>
                </c:pt>
                <c:pt idx="22">
                  <c:v>64.06</c:v>
                </c:pt>
                <c:pt idx="23">
                  <c:v>64.44</c:v>
                </c:pt>
                <c:pt idx="24">
                  <c:v>64.56</c:v>
                </c:pt>
                <c:pt idx="25">
                  <c:v>64.87</c:v>
                </c:pt>
                <c:pt idx="26">
                  <c:v>65.41</c:v>
                </c:pt>
                <c:pt idx="27">
                  <c:v>65.819999999999993</c:v>
                </c:pt>
                <c:pt idx="28">
                  <c:v>66.040000000000006</c:v>
                </c:pt>
                <c:pt idx="29">
                  <c:v>66.08</c:v>
                </c:pt>
                <c:pt idx="30">
                  <c:v>66.23</c:v>
                </c:pt>
                <c:pt idx="31">
                  <c:v>66.44</c:v>
                </c:pt>
                <c:pt idx="32">
                  <c:v>67</c:v>
                </c:pt>
                <c:pt idx="33">
                  <c:v>67.7</c:v>
                </c:pt>
                <c:pt idx="34">
                  <c:v>67.709999999999994</c:v>
                </c:pt>
                <c:pt idx="35">
                  <c:v>67.430000000000007</c:v>
                </c:pt>
                <c:pt idx="36">
                  <c:v>67.489999999999995</c:v>
                </c:pt>
                <c:pt idx="37">
                  <c:v>67.72</c:v>
                </c:pt>
                <c:pt idx="38">
                  <c:v>68.150000000000006</c:v>
                </c:pt>
                <c:pt idx="39">
                  <c:v>68.540000000000006</c:v>
                </c:pt>
                <c:pt idx="40">
                  <c:v>68.66</c:v>
                </c:pt>
                <c:pt idx="41">
                  <c:v>69</c:v>
                </c:pt>
                <c:pt idx="42">
                  <c:v>69.290000000000006</c:v>
                </c:pt>
                <c:pt idx="43">
                  <c:v>69.760000000000005</c:v>
                </c:pt>
                <c:pt idx="44">
                  <c:v>70.11</c:v>
                </c:pt>
                <c:pt idx="45">
                  <c:v>70.400000000000006</c:v>
                </c:pt>
                <c:pt idx="46">
                  <c:v>70.38</c:v>
                </c:pt>
                <c:pt idx="47">
                  <c:v>70.39</c:v>
                </c:pt>
                <c:pt idx="48">
                  <c:v>70.72</c:v>
                </c:pt>
                <c:pt idx="49">
                  <c:v>70.91</c:v>
                </c:pt>
                <c:pt idx="50">
                  <c:v>71.180000000000007</c:v>
                </c:pt>
                <c:pt idx="51">
                  <c:v>71.42</c:v>
                </c:pt>
                <c:pt idx="52">
                  <c:v>71.58</c:v>
                </c:pt>
                <c:pt idx="53">
                  <c:v>71.900000000000006</c:v>
                </c:pt>
                <c:pt idx="54">
                  <c:v>72.069999999999993</c:v>
                </c:pt>
                <c:pt idx="55">
                  <c:v>72.11</c:v>
                </c:pt>
                <c:pt idx="56">
                  <c:v>72.28</c:v>
                </c:pt>
                <c:pt idx="57">
                  <c:v>72.400000000000006</c:v>
                </c:pt>
                <c:pt idx="58">
                  <c:v>72.44</c:v>
                </c:pt>
                <c:pt idx="59">
                  <c:v>72.290000000000006</c:v>
                </c:pt>
                <c:pt idx="60">
                  <c:v>72.680000000000007</c:v>
                </c:pt>
                <c:pt idx="61">
                  <c:v>72.86</c:v>
                </c:pt>
                <c:pt idx="62">
                  <c:v>73.14</c:v>
                </c:pt>
                <c:pt idx="63">
                  <c:v>73.31</c:v>
                </c:pt>
                <c:pt idx="64">
                  <c:v>73.400000000000006</c:v>
                </c:pt>
                <c:pt idx="65">
                  <c:v>73.12</c:v>
                </c:pt>
                <c:pt idx="66">
                  <c:v>73.290000000000006</c:v>
                </c:pt>
                <c:pt idx="67">
                  <c:v>73.44</c:v>
                </c:pt>
                <c:pt idx="68">
                  <c:v>73.33</c:v>
                </c:pt>
                <c:pt idx="69">
                  <c:v>73.760000000000005</c:v>
                </c:pt>
                <c:pt idx="70">
                  <c:v>73.83</c:v>
                </c:pt>
                <c:pt idx="71">
                  <c:v>73.930000000000007</c:v>
                </c:pt>
                <c:pt idx="72">
                  <c:v>74.27</c:v>
                </c:pt>
                <c:pt idx="73">
                  <c:v>74.31</c:v>
                </c:pt>
                <c:pt idx="74">
                  <c:v>74.459999999999994</c:v>
                </c:pt>
                <c:pt idx="75">
                  <c:v>74.7</c:v>
                </c:pt>
                <c:pt idx="76">
                  <c:v>74.900000000000006</c:v>
                </c:pt>
                <c:pt idx="77">
                  <c:v>74.98</c:v>
                </c:pt>
                <c:pt idx="78">
                  <c:v>75.25</c:v>
                </c:pt>
                <c:pt idx="79">
                  <c:v>75.38</c:v>
                </c:pt>
                <c:pt idx="80">
                  <c:v>75.63</c:v>
                </c:pt>
                <c:pt idx="81">
                  <c:v>75.91</c:v>
                </c:pt>
                <c:pt idx="82">
                  <c:v>75.91</c:v>
                </c:pt>
                <c:pt idx="83">
                  <c:v>75.83</c:v>
                </c:pt>
                <c:pt idx="84">
                  <c:v>75.91</c:v>
                </c:pt>
                <c:pt idx="85">
                  <c:v>75.95</c:v>
                </c:pt>
                <c:pt idx="86">
                  <c:v>76.31</c:v>
                </c:pt>
                <c:pt idx="87">
                  <c:v>76.510000000000005</c:v>
                </c:pt>
                <c:pt idx="88">
                  <c:v>76.97</c:v>
                </c:pt>
                <c:pt idx="89">
                  <c:v>77.010000000000005</c:v>
                </c:pt>
                <c:pt idx="90">
                  <c:v>77.180000000000007</c:v>
                </c:pt>
                <c:pt idx="91">
                  <c:v>77.319999999999993</c:v>
                </c:pt>
                <c:pt idx="92">
                  <c:v>77.33</c:v>
                </c:pt>
                <c:pt idx="93">
                  <c:v>77.959999999999994</c:v>
                </c:pt>
                <c:pt idx="94">
                  <c:v>78.03</c:v>
                </c:pt>
                <c:pt idx="95">
                  <c:v>78.099999999999994</c:v>
                </c:pt>
                <c:pt idx="96">
                  <c:v>78.55</c:v>
                </c:pt>
                <c:pt idx="97">
                  <c:v>78.900000000000006</c:v>
                </c:pt>
                <c:pt idx="98">
                  <c:v>79.16</c:v>
                </c:pt>
                <c:pt idx="99">
                  <c:v>79.13</c:v>
                </c:pt>
                <c:pt idx="100">
                  <c:v>79.09</c:v>
                </c:pt>
                <c:pt idx="101">
                  <c:v>79.03</c:v>
                </c:pt>
                <c:pt idx="102">
                  <c:v>79.11</c:v>
                </c:pt>
                <c:pt idx="103">
                  <c:v>79.22</c:v>
                </c:pt>
                <c:pt idx="104">
                  <c:v>79.72</c:v>
                </c:pt>
                <c:pt idx="105">
                  <c:v>80.27</c:v>
                </c:pt>
                <c:pt idx="106">
                  <c:v>80.16</c:v>
                </c:pt>
                <c:pt idx="107">
                  <c:v>80.430000000000007</c:v>
                </c:pt>
                <c:pt idx="108">
                  <c:v>80.989999999999995</c:v>
                </c:pt>
                <c:pt idx="109">
                  <c:v>81.14</c:v>
                </c:pt>
                <c:pt idx="110">
                  <c:v>81.45</c:v>
                </c:pt>
                <c:pt idx="111">
                  <c:v>81.75</c:v>
                </c:pt>
                <c:pt idx="112">
                  <c:v>81.97</c:v>
                </c:pt>
                <c:pt idx="113">
                  <c:v>82.04</c:v>
                </c:pt>
                <c:pt idx="114">
                  <c:v>82.7</c:v>
                </c:pt>
                <c:pt idx="115">
                  <c:v>83</c:v>
                </c:pt>
                <c:pt idx="116">
                  <c:v>83.98</c:v>
                </c:pt>
                <c:pt idx="117">
                  <c:v>85.1</c:v>
                </c:pt>
                <c:pt idx="118">
                  <c:v>85.53</c:v>
                </c:pt>
                <c:pt idx="119">
                  <c:v>86.2</c:v>
                </c:pt>
                <c:pt idx="120">
                  <c:v>87.23</c:v>
                </c:pt>
                <c:pt idx="121">
                  <c:v>87.48</c:v>
                </c:pt>
                <c:pt idx="122">
                  <c:v>89.11</c:v>
                </c:pt>
                <c:pt idx="123">
                  <c:v>90.35</c:v>
                </c:pt>
                <c:pt idx="124">
                  <c:v>91.43</c:v>
                </c:pt>
                <c:pt idx="125">
                  <c:v>92.29</c:v>
                </c:pt>
                <c:pt idx="126">
                  <c:v>93.56</c:v>
                </c:pt>
                <c:pt idx="127">
                  <c:v>94.69</c:v>
                </c:pt>
                <c:pt idx="128">
                  <c:v>95.51</c:v>
                </c:pt>
                <c:pt idx="129">
                  <c:v>96</c:v>
                </c:pt>
                <c:pt idx="130">
                  <c:v>96.94</c:v>
                </c:pt>
                <c:pt idx="131">
                  <c:v>97.21</c:v>
                </c:pt>
                <c:pt idx="132">
                  <c:v>98</c:v>
                </c:pt>
                <c:pt idx="133">
                  <c:v>97.93</c:v>
                </c:pt>
                <c:pt idx="134">
                  <c:v>99</c:v>
                </c:pt>
                <c:pt idx="135">
                  <c:v>99.3</c:v>
                </c:pt>
                <c:pt idx="136">
                  <c:v>99.41</c:v>
                </c:pt>
                <c:pt idx="137">
                  <c:v>99.26</c:v>
                </c:pt>
                <c:pt idx="138">
                  <c:v>99.61</c:v>
                </c:pt>
                <c:pt idx="139">
                  <c:v>99.72</c:v>
                </c:pt>
                <c:pt idx="140">
                  <c:v>100.39</c:v>
                </c:pt>
                <c:pt idx="141">
                  <c:v>100.84</c:v>
                </c:pt>
                <c:pt idx="142">
                  <c:v>101.59</c:v>
                </c:pt>
                <c:pt idx="143">
                  <c:v>101.04</c:v>
                </c:pt>
                <c:pt idx="144">
                  <c:v>101.72</c:v>
                </c:pt>
                <c:pt idx="145">
                  <c:v>102.32</c:v>
                </c:pt>
                <c:pt idx="146">
                  <c:v>102.7</c:v>
                </c:pt>
                <c:pt idx="147">
                  <c:v>103.24</c:v>
                </c:pt>
                <c:pt idx="148">
                  <c:v>103.52</c:v>
                </c:pt>
                <c:pt idx="149">
                  <c:v>103.42</c:v>
                </c:pt>
                <c:pt idx="150">
                  <c:v>104.19</c:v>
                </c:pt>
                <c:pt idx="151">
                  <c:v>104.45</c:v>
                </c:pt>
                <c:pt idx="152">
                  <c:v>104.54</c:v>
                </c:pt>
                <c:pt idx="153">
                  <c:v>105.56</c:v>
                </c:pt>
                <c:pt idx="154">
                  <c:v>105.83</c:v>
                </c:pt>
                <c:pt idx="155">
                  <c:v>105.62</c:v>
                </c:pt>
                <c:pt idx="156">
                  <c:v>106.74</c:v>
                </c:pt>
                <c:pt idx="157">
                  <c:v>107.16</c:v>
                </c:pt>
                <c:pt idx="158">
                  <c:v>107.7</c:v>
                </c:pt>
                <c:pt idx="159">
                  <c:v>107.91</c:v>
                </c:pt>
                <c:pt idx="160">
                  <c:v>108.12</c:v>
                </c:pt>
                <c:pt idx="161">
                  <c:v>107.68</c:v>
                </c:pt>
                <c:pt idx="162">
                  <c:v>108.62</c:v>
                </c:pt>
                <c:pt idx="163">
                  <c:v>108.66</c:v>
                </c:pt>
                <c:pt idx="164">
                  <c:v>109.14</c:v>
                </c:pt>
                <c:pt idx="165">
                  <c:v>109.19</c:v>
                </c:pt>
                <c:pt idx="166">
                  <c:v>109.47</c:v>
                </c:pt>
                <c:pt idx="167">
                  <c:v>109.26</c:v>
                </c:pt>
                <c:pt idx="168">
                  <c:v>109.71</c:v>
                </c:pt>
                <c:pt idx="169">
                  <c:v>109.7</c:v>
                </c:pt>
                <c:pt idx="170">
                  <c:v>110.75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E8-4E22-938B-A53E54B73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95968"/>
        <c:axId val="13730944"/>
      </c:lineChart>
      <c:dateAx>
        <c:axId val="1299596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3730944"/>
        <c:crosses val="autoZero"/>
        <c:auto val="1"/>
        <c:lblOffset val="100"/>
        <c:baseTimeUnit val="months"/>
      </c:dateAx>
      <c:valAx>
        <c:axId val="13730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95968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08573928258967"/>
          <c:y val="4.9558339530966847E-2"/>
          <c:w val="0.86235870516185475"/>
          <c:h val="0.73023493834467657"/>
        </c:manualLayout>
      </c:layout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cat>
            <c:strRef>
              <c:f>IPC!$I$7:$I$18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IPC!$J$7:$J$18</c:f>
              <c:numCache>
                <c:formatCode>#,##0.0</c:formatCode>
                <c:ptCount val="12"/>
                <c:pt idx="0">
                  <c:v>109.71</c:v>
                </c:pt>
                <c:pt idx="1">
                  <c:v>109.7</c:v>
                </c:pt>
                <c:pt idx="2">
                  <c:v>110.75</c:v>
                </c:pt>
                <c:pt idx="3">
                  <c:v>107.91</c:v>
                </c:pt>
                <c:pt idx="4">
                  <c:v>108.12</c:v>
                </c:pt>
                <c:pt idx="5">
                  <c:v>107.68</c:v>
                </c:pt>
                <c:pt idx="6">
                  <c:v>108.62</c:v>
                </c:pt>
                <c:pt idx="7">
                  <c:v>108.66</c:v>
                </c:pt>
                <c:pt idx="8">
                  <c:v>109.14</c:v>
                </c:pt>
                <c:pt idx="9">
                  <c:v>109.19</c:v>
                </c:pt>
                <c:pt idx="10">
                  <c:v>109.47</c:v>
                </c:pt>
                <c:pt idx="11">
                  <c:v>109.26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5A-4F4B-AEE7-0F79411BF81A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cat>
            <c:strRef>
              <c:f>IPC!$I$7:$I$18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IPC!$K$7:$K$18</c:f>
              <c:numCache>
                <c:formatCode>#,##0.0</c:formatCode>
                <c:ptCount val="12"/>
                <c:pt idx="0">
                  <c:v>61.69</c:v>
                </c:pt>
                <c:pt idx="1">
                  <c:v>61.93</c:v>
                </c:pt>
                <c:pt idx="2">
                  <c:v>62.03</c:v>
                </c:pt>
                <c:pt idx="3">
                  <c:v>62.06</c:v>
                </c:pt>
                <c:pt idx="4">
                  <c:v>62.08</c:v>
                </c:pt>
                <c:pt idx="5">
                  <c:v>61.9</c:v>
                </c:pt>
                <c:pt idx="6">
                  <c:v>61.89</c:v>
                </c:pt>
                <c:pt idx="7">
                  <c:v>62.03</c:v>
                </c:pt>
                <c:pt idx="8">
                  <c:v>62.5</c:v>
                </c:pt>
                <c:pt idx="9">
                  <c:v>62.85</c:v>
                </c:pt>
                <c:pt idx="10">
                  <c:v>62.57</c:v>
                </c:pt>
                <c:pt idx="11">
                  <c:v>62.55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5A-4F4B-AEE7-0F79411BF81A}"/>
            </c:ext>
          </c:extLst>
        </c:ser>
        <c:ser>
          <c:idx val="2"/>
          <c:order val="2"/>
          <c:spPr>
            <a:ln w="28575">
              <a:noFill/>
            </a:ln>
          </c:spPr>
          <c:marker>
            <c:symbol val="dash"/>
            <c:size val="14"/>
            <c:spPr>
              <a:solidFill>
                <a:schemeClr val="tx1"/>
              </a:solidFill>
            </c:spPr>
          </c:marker>
          <c:cat>
            <c:strRef>
              <c:f>IPC!$I$7:$I$18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IPC!$L$7:$L$18</c:f>
              <c:numCache>
                <c:formatCode>#,##0.0</c:formatCode>
                <c:ptCount val="12"/>
                <c:pt idx="0">
                  <c:v>80.862000000000009</c:v>
                </c:pt>
                <c:pt idx="1">
                  <c:v>81.061333333333337</c:v>
                </c:pt>
                <c:pt idx="2">
                  <c:v>81.568666666666658</c:v>
                </c:pt>
                <c:pt idx="3">
                  <c:v>79.765714285714282</c:v>
                </c:pt>
                <c:pt idx="4">
                  <c:v>79.988571428571433</c:v>
                </c:pt>
                <c:pt idx="5">
                  <c:v>80.055714285714288</c:v>
                </c:pt>
                <c:pt idx="6">
                  <c:v>80.445000000000007</c:v>
                </c:pt>
                <c:pt idx="7">
                  <c:v>80.686428571428578</c:v>
                </c:pt>
                <c:pt idx="8">
                  <c:v>81.085000000000008</c:v>
                </c:pt>
                <c:pt idx="9">
                  <c:v>81.554285714285712</c:v>
                </c:pt>
                <c:pt idx="10">
                  <c:v>81.746428571428581</c:v>
                </c:pt>
                <c:pt idx="11">
                  <c:v>81.765714285714282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5A-4F4B-AEE7-0F79411BF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47625">
              <a:solidFill>
                <a:srgbClr val="FF0000"/>
              </a:solidFill>
            </a:ln>
          </c:spPr>
        </c:hiLowLines>
        <c:axId val="128510208"/>
        <c:axId val="128618496"/>
      </c:stockChart>
      <c:catAx>
        <c:axId val="128510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8618496"/>
        <c:crosses val="autoZero"/>
        <c:auto val="1"/>
        <c:lblAlgn val="ctr"/>
        <c:lblOffset val="100"/>
        <c:noMultiLvlLbl val="0"/>
      </c:catAx>
      <c:valAx>
        <c:axId val="128618496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28510208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100" i="1"/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IPP Industria Gral</c:v>
          </c:tx>
          <c:marker>
            <c:symbol val="none"/>
          </c:marker>
          <c:cat>
            <c:numRef>
              <c:f>'IPP-Industria'!$C$7:$C$294</c:f>
              <c:numCache>
                <c:formatCode>mmm\-yy</c:formatCode>
                <c:ptCount val="28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  <c:pt idx="158">
                  <c:v>45717</c:v>
                </c:pt>
                <c:pt idx="159">
                  <c:v>45748</c:v>
                </c:pt>
                <c:pt idx="160">
                  <c:v>45778</c:v>
                </c:pt>
                <c:pt idx="161">
                  <c:v>45809</c:v>
                </c:pt>
                <c:pt idx="162">
                  <c:v>45839</c:v>
                </c:pt>
                <c:pt idx="163">
                  <c:v>45870</c:v>
                </c:pt>
                <c:pt idx="164">
                  <c:v>45901</c:v>
                </c:pt>
                <c:pt idx="165">
                  <c:v>45931</c:v>
                </c:pt>
                <c:pt idx="166">
                  <c:v>45962</c:v>
                </c:pt>
                <c:pt idx="167">
                  <c:v>45992</c:v>
                </c:pt>
                <c:pt idx="168">
                  <c:v>46023</c:v>
                </c:pt>
                <c:pt idx="169">
                  <c:v>46054</c:v>
                </c:pt>
                <c:pt idx="170">
                  <c:v>46082</c:v>
                </c:pt>
                <c:pt idx="171">
                  <c:v>46113</c:v>
                </c:pt>
                <c:pt idx="172">
                  <c:v>46143</c:v>
                </c:pt>
                <c:pt idx="173">
                  <c:v>46174</c:v>
                </c:pt>
                <c:pt idx="174">
                  <c:v>46204</c:v>
                </c:pt>
                <c:pt idx="175">
                  <c:v>46235</c:v>
                </c:pt>
                <c:pt idx="176">
                  <c:v>46266</c:v>
                </c:pt>
                <c:pt idx="177">
                  <c:v>46296</c:v>
                </c:pt>
                <c:pt idx="178">
                  <c:v>46327</c:v>
                </c:pt>
                <c:pt idx="179">
                  <c:v>46357</c:v>
                </c:pt>
                <c:pt idx="180">
                  <c:v>46388</c:v>
                </c:pt>
                <c:pt idx="181">
                  <c:v>46419</c:v>
                </c:pt>
                <c:pt idx="182">
                  <c:v>46447</c:v>
                </c:pt>
                <c:pt idx="183">
                  <c:v>46478</c:v>
                </c:pt>
                <c:pt idx="184">
                  <c:v>46508</c:v>
                </c:pt>
                <c:pt idx="185">
                  <c:v>46539</c:v>
                </c:pt>
                <c:pt idx="186">
                  <c:v>46569</c:v>
                </c:pt>
                <c:pt idx="187">
                  <c:v>46600</c:v>
                </c:pt>
                <c:pt idx="188">
                  <c:v>46631</c:v>
                </c:pt>
                <c:pt idx="189">
                  <c:v>46661</c:v>
                </c:pt>
                <c:pt idx="190">
                  <c:v>46692</c:v>
                </c:pt>
                <c:pt idx="191">
                  <c:v>46722</c:v>
                </c:pt>
                <c:pt idx="192">
                  <c:v>46753</c:v>
                </c:pt>
                <c:pt idx="193">
                  <c:v>46784</c:v>
                </c:pt>
                <c:pt idx="194">
                  <c:v>46813</c:v>
                </c:pt>
                <c:pt idx="195">
                  <c:v>46844</c:v>
                </c:pt>
                <c:pt idx="196">
                  <c:v>46874</c:v>
                </c:pt>
                <c:pt idx="197">
                  <c:v>46905</c:v>
                </c:pt>
                <c:pt idx="198">
                  <c:v>46935</c:v>
                </c:pt>
                <c:pt idx="199">
                  <c:v>46966</c:v>
                </c:pt>
                <c:pt idx="200">
                  <c:v>46997</c:v>
                </c:pt>
                <c:pt idx="201">
                  <c:v>47027</c:v>
                </c:pt>
                <c:pt idx="202">
                  <c:v>47058</c:v>
                </c:pt>
                <c:pt idx="203">
                  <c:v>47088</c:v>
                </c:pt>
                <c:pt idx="204">
                  <c:v>47119</c:v>
                </c:pt>
                <c:pt idx="205">
                  <c:v>47150</c:v>
                </c:pt>
                <c:pt idx="206">
                  <c:v>47178</c:v>
                </c:pt>
                <c:pt idx="207">
                  <c:v>47209</c:v>
                </c:pt>
                <c:pt idx="208">
                  <c:v>47239</c:v>
                </c:pt>
                <c:pt idx="209">
                  <c:v>47270</c:v>
                </c:pt>
                <c:pt idx="210">
                  <c:v>47300</c:v>
                </c:pt>
                <c:pt idx="211">
                  <c:v>47331</c:v>
                </c:pt>
                <c:pt idx="212">
                  <c:v>47362</c:v>
                </c:pt>
                <c:pt idx="213">
                  <c:v>47392</c:v>
                </c:pt>
                <c:pt idx="214">
                  <c:v>47423</c:v>
                </c:pt>
                <c:pt idx="215">
                  <c:v>47453</c:v>
                </c:pt>
                <c:pt idx="216">
                  <c:v>47484</c:v>
                </c:pt>
                <c:pt idx="217">
                  <c:v>47515</c:v>
                </c:pt>
                <c:pt idx="218">
                  <c:v>47543</c:v>
                </c:pt>
                <c:pt idx="219">
                  <c:v>47574</c:v>
                </c:pt>
                <c:pt idx="220">
                  <c:v>47604</c:v>
                </c:pt>
                <c:pt idx="221">
                  <c:v>47635</c:v>
                </c:pt>
                <c:pt idx="222">
                  <c:v>47665</c:v>
                </c:pt>
                <c:pt idx="223">
                  <c:v>47696</c:v>
                </c:pt>
                <c:pt idx="224">
                  <c:v>47727</c:v>
                </c:pt>
                <c:pt idx="225">
                  <c:v>47757</c:v>
                </c:pt>
                <c:pt idx="226">
                  <c:v>47788</c:v>
                </c:pt>
                <c:pt idx="227">
                  <c:v>47818</c:v>
                </c:pt>
              </c:numCache>
            </c:numRef>
          </c:cat>
          <c:val>
            <c:numRef>
              <c:f>'IPP-Industria'!$D$7:$D$294</c:f>
              <c:numCache>
                <c:formatCode>_(* #,##0.0_);_(* \(#,##0.0\);_(* "-"??_);_(@_)</c:formatCode>
                <c:ptCount val="288"/>
                <c:pt idx="0">
                  <c:v>100.49</c:v>
                </c:pt>
                <c:pt idx="1">
                  <c:v>102.67</c:v>
                </c:pt>
                <c:pt idx="2">
                  <c:v>102.93</c:v>
                </c:pt>
                <c:pt idx="3">
                  <c:v>100.87</c:v>
                </c:pt>
                <c:pt idx="4">
                  <c:v>99.7</c:v>
                </c:pt>
                <c:pt idx="5">
                  <c:v>96.09</c:v>
                </c:pt>
                <c:pt idx="6">
                  <c:v>96.65</c:v>
                </c:pt>
                <c:pt idx="7">
                  <c:v>95.28</c:v>
                </c:pt>
                <c:pt idx="8">
                  <c:v>98.84</c:v>
                </c:pt>
                <c:pt idx="9">
                  <c:v>99.23</c:v>
                </c:pt>
                <c:pt idx="10">
                  <c:v>96.54</c:v>
                </c:pt>
                <c:pt idx="11">
                  <c:v>98.69</c:v>
                </c:pt>
                <c:pt idx="12">
                  <c:v>99.43</c:v>
                </c:pt>
                <c:pt idx="13">
                  <c:v>99.77</c:v>
                </c:pt>
                <c:pt idx="14">
                  <c:v>96.91</c:v>
                </c:pt>
                <c:pt idx="15">
                  <c:v>93.1</c:v>
                </c:pt>
                <c:pt idx="16">
                  <c:v>93.38</c:v>
                </c:pt>
                <c:pt idx="17">
                  <c:v>93</c:v>
                </c:pt>
                <c:pt idx="18">
                  <c:v>92.26</c:v>
                </c:pt>
                <c:pt idx="19">
                  <c:v>94.44</c:v>
                </c:pt>
                <c:pt idx="20">
                  <c:v>94.26</c:v>
                </c:pt>
                <c:pt idx="21">
                  <c:v>94.49</c:v>
                </c:pt>
                <c:pt idx="22">
                  <c:v>94.36</c:v>
                </c:pt>
                <c:pt idx="23">
                  <c:v>95.97</c:v>
                </c:pt>
                <c:pt idx="24">
                  <c:v>96.72</c:v>
                </c:pt>
                <c:pt idx="25">
                  <c:v>96.47</c:v>
                </c:pt>
                <c:pt idx="26">
                  <c:v>93.65</c:v>
                </c:pt>
                <c:pt idx="27">
                  <c:v>93.66</c:v>
                </c:pt>
                <c:pt idx="28">
                  <c:v>95.28</c:v>
                </c:pt>
                <c:pt idx="29">
                  <c:v>94.6</c:v>
                </c:pt>
                <c:pt idx="30">
                  <c:v>97.04</c:v>
                </c:pt>
                <c:pt idx="31">
                  <c:v>96.9</c:v>
                </c:pt>
                <c:pt idx="32">
                  <c:v>96.22</c:v>
                </c:pt>
                <c:pt idx="33">
                  <c:v>94.72</c:v>
                </c:pt>
                <c:pt idx="34">
                  <c:v>94.41</c:v>
                </c:pt>
                <c:pt idx="35">
                  <c:v>92.85</c:v>
                </c:pt>
                <c:pt idx="36">
                  <c:v>89.35</c:v>
                </c:pt>
                <c:pt idx="37">
                  <c:v>88.36</c:v>
                </c:pt>
                <c:pt idx="38">
                  <c:v>90.25</c:v>
                </c:pt>
                <c:pt idx="39">
                  <c:v>91.7</c:v>
                </c:pt>
                <c:pt idx="40">
                  <c:v>93.71</c:v>
                </c:pt>
                <c:pt idx="41">
                  <c:v>91.66</c:v>
                </c:pt>
                <c:pt idx="42">
                  <c:v>89.13</c:v>
                </c:pt>
                <c:pt idx="43">
                  <c:v>86.69</c:v>
                </c:pt>
                <c:pt idx="44">
                  <c:v>88.03</c:v>
                </c:pt>
                <c:pt idx="45">
                  <c:v>87.91</c:v>
                </c:pt>
                <c:pt idx="46">
                  <c:v>85.08</c:v>
                </c:pt>
                <c:pt idx="47">
                  <c:v>82.94</c:v>
                </c:pt>
                <c:pt idx="48">
                  <c:v>82.41</c:v>
                </c:pt>
                <c:pt idx="49">
                  <c:v>83.27</c:v>
                </c:pt>
                <c:pt idx="50">
                  <c:v>85.29</c:v>
                </c:pt>
                <c:pt idx="51">
                  <c:v>85.38</c:v>
                </c:pt>
                <c:pt idx="52">
                  <c:v>85.03</c:v>
                </c:pt>
                <c:pt idx="53">
                  <c:v>84.16</c:v>
                </c:pt>
                <c:pt idx="54">
                  <c:v>85.4</c:v>
                </c:pt>
                <c:pt idx="55">
                  <c:v>84.67</c:v>
                </c:pt>
                <c:pt idx="56">
                  <c:v>84.33</c:v>
                </c:pt>
                <c:pt idx="57">
                  <c:v>84.46</c:v>
                </c:pt>
                <c:pt idx="58">
                  <c:v>89.63</c:v>
                </c:pt>
                <c:pt idx="59">
                  <c:v>91.43</c:v>
                </c:pt>
                <c:pt idx="60">
                  <c:v>92.3</c:v>
                </c:pt>
                <c:pt idx="61">
                  <c:v>92</c:v>
                </c:pt>
                <c:pt idx="62">
                  <c:v>92.65</c:v>
                </c:pt>
                <c:pt idx="63">
                  <c:v>91.63</c:v>
                </c:pt>
                <c:pt idx="64">
                  <c:v>92.27</c:v>
                </c:pt>
                <c:pt idx="65">
                  <c:v>92.26</c:v>
                </c:pt>
                <c:pt idx="66">
                  <c:v>93.8</c:v>
                </c:pt>
                <c:pt idx="67">
                  <c:v>95.84</c:v>
                </c:pt>
                <c:pt idx="68">
                  <c:v>95.28</c:v>
                </c:pt>
                <c:pt idx="69">
                  <c:v>97.64</c:v>
                </c:pt>
                <c:pt idx="70">
                  <c:v>98.67</c:v>
                </c:pt>
                <c:pt idx="71">
                  <c:v>99.08</c:v>
                </c:pt>
                <c:pt idx="72">
                  <c:v>98.44</c:v>
                </c:pt>
                <c:pt idx="73">
                  <c:v>97.66</c:v>
                </c:pt>
                <c:pt idx="74">
                  <c:v>97.1</c:v>
                </c:pt>
                <c:pt idx="75">
                  <c:v>97.31</c:v>
                </c:pt>
                <c:pt idx="76">
                  <c:v>99.78</c:v>
                </c:pt>
                <c:pt idx="77">
                  <c:v>101.63</c:v>
                </c:pt>
                <c:pt idx="78">
                  <c:v>98.76</c:v>
                </c:pt>
                <c:pt idx="79">
                  <c:v>97.34</c:v>
                </c:pt>
                <c:pt idx="80">
                  <c:v>99.72</c:v>
                </c:pt>
                <c:pt idx="81">
                  <c:v>100.58</c:v>
                </c:pt>
                <c:pt idx="82">
                  <c:v>100.34</c:v>
                </c:pt>
                <c:pt idx="83">
                  <c:v>100.02</c:v>
                </c:pt>
                <c:pt idx="84">
                  <c:v>98.27</c:v>
                </c:pt>
                <c:pt idx="85">
                  <c:v>99</c:v>
                </c:pt>
                <c:pt idx="86">
                  <c:v>101.05</c:v>
                </c:pt>
                <c:pt idx="87">
                  <c:v>100.93</c:v>
                </c:pt>
                <c:pt idx="88">
                  <c:v>100.92</c:v>
                </c:pt>
                <c:pt idx="89">
                  <c:v>99.97</c:v>
                </c:pt>
                <c:pt idx="90">
                  <c:v>100.05</c:v>
                </c:pt>
                <c:pt idx="91">
                  <c:v>99.32</c:v>
                </c:pt>
                <c:pt idx="92">
                  <c:v>99.99</c:v>
                </c:pt>
                <c:pt idx="93">
                  <c:v>100.31</c:v>
                </c:pt>
                <c:pt idx="94">
                  <c:v>105.32</c:v>
                </c:pt>
                <c:pt idx="95">
                  <c:v>106.14</c:v>
                </c:pt>
                <c:pt idx="96">
                  <c:v>105.43</c:v>
                </c:pt>
                <c:pt idx="97">
                  <c:v>104.2</c:v>
                </c:pt>
                <c:pt idx="98">
                  <c:v>102.85</c:v>
                </c:pt>
                <c:pt idx="99">
                  <c:v>102.71</c:v>
                </c:pt>
                <c:pt idx="100">
                  <c:v>101.83</c:v>
                </c:pt>
                <c:pt idx="101">
                  <c:v>104.07</c:v>
                </c:pt>
                <c:pt idx="102">
                  <c:v>108.54</c:v>
                </c:pt>
                <c:pt idx="103">
                  <c:v>110.36</c:v>
                </c:pt>
                <c:pt idx="104">
                  <c:v>111.31</c:v>
                </c:pt>
                <c:pt idx="105">
                  <c:v>113.16</c:v>
                </c:pt>
                <c:pt idx="106">
                  <c:v>113.86</c:v>
                </c:pt>
                <c:pt idx="107">
                  <c:v>116.98</c:v>
                </c:pt>
                <c:pt idx="108">
                  <c:v>118.3</c:v>
                </c:pt>
                <c:pt idx="109">
                  <c:v>122.48</c:v>
                </c:pt>
                <c:pt idx="110">
                  <c:v>127.6</c:v>
                </c:pt>
                <c:pt idx="111">
                  <c:v>128.81</c:v>
                </c:pt>
                <c:pt idx="112">
                  <c:v>136.86000000000001</c:v>
                </c:pt>
                <c:pt idx="113">
                  <c:v>135.71</c:v>
                </c:pt>
                <c:pt idx="114">
                  <c:v>138.24</c:v>
                </c:pt>
                <c:pt idx="115">
                  <c:v>142</c:v>
                </c:pt>
                <c:pt idx="116">
                  <c:v>141.72999999999999</c:v>
                </c:pt>
                <c:pt idx="117">
                  <c:v>149.25</c:v>
                </c:pt>
                <c:pt idx="118">
                  <c:v>149.41999999999999</c:v>
                </c:pt>
                <c:pt idx="119">
                  <c:v>153.86000000000001</c:v>
                </c:pt>
                <c:pt idx="120">
                  <c:v>153.97999999999999</c:v>
                </c:pt>
                <c:pt idx="121">
                  <c:v>157.82</c:v>
                </c:pt>
                <c:pt idx="122">
                  <c:v>159.33000000000001</c:v>
                </c:pt>
                <c:pt idx="123">
                  <c:v>162.62</c:v>
                </c:pt>
                <c:pt idx="124">
                  <c:v>163.66</c:v>
                </c:pt>
                <c:pt idx="125">
                  <c:v>165.52</c:v>
                </c:pt>
                <c:pt idx="126">
                  <c:v>167.32</c:v>
                </c:pt>
                <c:pt idx="127">
                  <c:v>166.44</c:v>
                </c:pt>
                <c:pt idx="128">
                  <c:v>166.22</c:v>
                </c:pt>
                <c:pt idx="129">
                  <c:v>169.71</c:v>
                </c:pt>
                <c:pt idx="130">
                  <c:v>169.64</c:v>
                </c:pt>
                <c:pt idx="131">
                  <c:v>158.53</c:v>
                </c:pt>
                <c:pt idx="132">
                  <c:v>158.61000000000001</c:v>
                </c:pt>
                <c:pt idx="133">
                  <c:v>155.31</c:v>
                </c:pt>
                <c:pt idx="134">
                  <c:v>156.33000000000001</c:v>
                </c:pt>
                <c:pt idx="135">
                  <c:v>155.68</c:v>
                </c:pt>
                <c:pt idx="136">
                  <c:v>148.91999999999999</c:v>
                </c:pt>
                <c:pt idx="137">
                  <c:v>149.82</c:v>
                </c:pt>
                <c:pt idx="138">
                  <c:v>152.01</c:v>
                </c:pt>
                <c:pt idx="139">
                  <c:v>155.32</c:v>
                </c:pt>
                <c:pt idx="140">
                  <c:v>158.29</c:v>
                </c:pt>
                <c:pt idx="141">
                  <c:v>159.88</c:v>
                </c:pt>
                <c:pt idx="142">
                  <c:v>158.19999999999999</c:v>
                </c:pt>
                <c:pt idx="143">
                  <c:v>159.24</c:v>
                </c:pt>
                <c:pt idx="144">
                  <c:v>160.57</c:v>
                </c:pt>
                <c:pt idx="145">
                  <c:v>165.26</c:v>
                </c:pt>
                <c:pt idx="146">
                  <c:v>170.14</c:v>
                </c:pt>
                <c:pt idx="147">
                  <c:v>175.31</c:v>
                </c:pt>
                <c:pt idx="148">
                  <c:v>176.52</c:v>
                </c:pt>
                <c:pt idx="149">
                  <c:v>173.72</c:v>
                </c:pt>
                <c:pt idx="150">
                  <c:v>173.99</c:v>
                </c:pt>
                <c:pt idx="151">
                  <c:v>169.25</c:v>
                </c:pt>
                <c:pt idx="152">
                  <c:v>171.21</c:v>
                </c:pt>
                <c:pt idx="153">
                  <c:v>176.76</c:v>
                </c:pt>
                <c:pt idx="154">
                  <c:v>176.7</c:v>
                </c:pt>
                <c:pt idx="155">
                  <c:v>177</c:v>
                </c:pt>
                <c:pt idx="156">
                  <c:v>180.98</c:v>
                </c:pt>
                <c:pt idx="157">
                  <c:v>179.5</c:v>
                </c:pt>
                <c:pt idx="158">
                  <c:v>180.18</c:v>
                </c:pt>
                <c:pt idx="159">
                  <c:v>178.6</c:v>
                </c:pt>
                <c:pt idx="160" formatCode="General">
                  <c:v>179.38</c:v>
                </c:pt>
                <c:pt idx="161" formatCode="General">
                  <c:v>181.63</c:v>
                </c:pt>
                <c:pt idx="162" formatCode="General">
                  <c:v>183.76</c:v>
                </c:pt>
                <c:pt idx="163" formatCode="General">
                  <c:v>184.26</c:v>
                </c:pt>
                <c:pt idx="164" formatCode="General">
                  <c:v>187.42</c:v>
                </c:pt>
                <c:pt idx="165" formatCode="General">
                  <c:v>193.91</c:v>
                </c:pt>
                <c:pt idx="166" formatCode="General">
                  <c:v>192.36</c:v>
                </c:pt>
                <c:pt idx="167" formatCode="General">
                  <c:v>199.73</c:v>
                </c:pt>
                <c:pt idx="168" formatCode="General">
                  <c:v>206.65</c:v>
                </c:pt>
                <c:pt idx="169" formatCode="General">
                  <c:v>202.61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04-4EB7-AFDA-72F8A2BDC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95968"/>
        <c:axId val="13730944"/>
      </c:lineChart>
      <c:dateAx>
        <c:axId val="1299596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3730944"/>
        <c:crosses val="autoZero"/>
        <c:auto val="1"/>
        <c:lblOffset val="100"/>
        <c:baseTimeUnit val="months"/>
      </c:dateAx>
      <c:valAx>
        <c:axId val="13730944"/>
        <c:scaling>
          <c:orientation val="minMax"/>
        </c:scaling>
        <c:delete val="0"/>
        <c:axPos val="l"/>
        <c:majorGridlines/>
        <c:numFmt formatCode="_(* #,##0.0_);_(* \(#,##0.0\);_(* &quot;-&quot;??_);_(@_)" sourceLinked="1"/>
        <c:majorTickMark val="out"/>
        <c:minorTickMark val="none"/>
        <c:tickLblPos val="nextTo"/>
        <c:crossAx val="12995968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08573928258967"/>
          <c:y val="4.9558339530966847E-2"/>
          <c:w val="0.86235870516185475"/>
          <c:h val="0.73023493834467657"/>
        </c:manualLayout>
      </c:layout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cat>
            <c:strRef>
              <c:f>'IPP-Industria'!$I$7:$I$18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'IPP-Industria'!$J$7:$J$18</c:f>
              <c:numCache>
                <c:formatCode>#,##0.0</c:formatCode>
                <c:ptCount val="12"/>
                <c:pt idx="0">
                  <c:v>206.65</c:v>
                </c:pt>
                <c:pt idx="1">
                  <c:v>202.61</c:v>
                </c:pt>
                <c:pt idx="2">
                  <c:v>180.18</c:v>
                </c:pt>
                <c:pt idx="3">
                  <c:v>178.6</c:v>
                </c:pt>
                <c:pt idx="4">
                  <c:v>179.38</c:v>
                </c:pt>
                <c:pt idx="5">
                  <c:v>181.63</c:v>
                </c:pt>
                <c:pt idx="6">
                  <c:v>183.76</c:v>
                </c:pt>
                <c:pt idx="7">
                  <c:v>184.26</c:v>
                </c:pt>
                <c:pt idx="8">
                  <c:v>187.42</c:v>
                </c:pt>
                <c:pt idx="9">
                  <c:v>193.91</c:v>
                </c:pt>
                <c:pt idx="10">
                  <c:v>192.36</c:v>
                </c:pt>
                <c:pt idx="11">
                  <c:v>199.73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CB-426A-AE16-E16D7AEFBD16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cat>
            <c:strRef>
              <c:f>'IPP-Industria'!$I$7:$I$18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'IPP-Industria'!$K$7:$K$18</c:f>
              <c:numCache>
                <c:formatCode>#,##0.0</c:formatCode>
                <c:ptCount val="12"/>
                <c:pt idx="0">
                  <c:v>82.41</c:v>
                </c:pt>
                <c:pt idx="1">
                  <c:v>83.27</c:v>
                </c:pt>
                <c:pt idx="2">
                  <c:v>85.29</c:v>
                </c:pt>
                <c:pt idx="3">
                  <c:v>85.38</c:v>
                </c:pt>
                <c:pt idx="4">
                  <c:v>85.03</c:v>
                </c:pt>
                <c:pt idx="5">
                  <c:v>84.16</c:v>
                </c:pt>
                <c:pt idx="6">
                  <c:v>85.4</c:v>
                </c:pt>
                <c:pt idx="7">
                  <c:v>84.67</c:v>
                </c:pt>
                <c:pt idx="8">
                  <c:v>84.33</c:v>
                </c:pt>
                <c:pt idx="9">
                  <c:v>84.46</c:v>
                </c:pt>
                <c:pt idx="10">
                  <c:v>85.08</c:v>
                </c:pt>
                <c:pt idx="11">
                  <c:v>82.94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CB-426A-AE16-E16D7AEFBD16}"/>
            </c:ext>
          </c:extLst>
        </c:ser>
        <c:ser>
          <c:idx val="2"/>
          <c:order val="2"/>
          <c:spPr>
            <a:ln w="28575">
              <a:noFill/>
            </a:ln>
          </c:spPr>
          <c:marker>
            <c:symbol val="dash"/>
            <c:size val="14"/>
            <c:spPr>
              <a:solidFill>
                <a:schemeClr val="tx1"/>
              </a:solidFill>
            </c:spPr>
          </c:marker>
          <c:cat>
            <c:strRef>
              <c:f>'IPP-Industria'!$I$7:$I$18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'IPP-Industria'!$L$7:$L$18</c:f>
              <c:numCache>
                <c:formatCode>#,##0.0</c:formatCode>
                <c:ptCount val="12"/>
                <c:pt idx="0">
                  <c:v>122.79533333333333</c:v>
                </c:pt>
                <c:pt idx="1">
                  <c:v>123.09200000000001</c:v>
                </c:pt>
                <c:pt idx="2">
                  <c:v>118.30428571428571</c:v>
                </c:pt>
                <c:pt idx="3">
                  <c:v>118.45071428571427</c:v>
                </c:pt>
                <c:pt idx="4">
                  <c:v>119.08857142857144</c:v>
                </c:pt>
                <c:pt idx="5">
                  <c:v>118.84571428571429</c:v>
                </c:pt>
                <c:pt idx="6">
                  <c:v>119.78214285714284</c:v>
                </c:pt>
                <c:pt idx="7">
                  <c:v>119.86499999999999</c:v>
                </c:pt>
                <c:pt idx="8">
                  <c:v>120.91785714285716</c:v>
                </c:pt>
                <c:pt idx="9">
                  <c:v>123.0007142857143</c:v>
                </c:pt>
                <c:pt idx="10">
                  <c:v>123.1807142857143</c:v>
                </c:pt>
                <c:pt idx="11">
                  <c:v>123.74714285714286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CB-426A-AE16-E16D7AEFB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47625">
              <a:solidFill>
                <a:srgbClr val="FF0000"/>
              </a:solidFill>
            </a:ln>
          </c:spPr>
        </c:hiLowLines>
        <c:axId val="128510208"/>
        <c:axId val="128618496"/>
      </c:stockChart>
      <c:catAx>
        <c:axId val="128510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8618496"/>
        <c:crosses val="autoZero"/>
        <c:auto val="1"/>
        <c:lblAlgn val="ctr"/>
        <c:lblOffset val="100"/>
        <c:noMultiLvlLbl val="0"/>
      </c:catAx>
      <c:valAx>
        <c:axId val="128618496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28510208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'IPP-Minería'!$B$1</c:f>
              <c:strCache>
                <c:ptCount val="1"/>
                <c:pt idx="0">
                  <c:v>Indice de Precios Productor Mineria - Base 2019</c:v>
                </c:pt>
              </c:strCache>
            </c:strRef>
          </c:tx>
          <c:marker>
            <c:symbol val="none"/>
          </c:marker>
          <c:cat>
            <c:numRef>
              <c:f>'IPP-Minería'!$C$7:$C$294</c:f>
              <c:numCache>
                <c:formatCode>mmm\-yy</c:formatCode>
                <c:ptCount val="28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  <c:pt idx="158">
                  <c:v>45717</c:v>
                </c:pt>
                <c:pt idx="159">
                  <c:v>45748</c:v>
                </c:pt>
                <c:pt idx="160">
                  <c:v>45778</c:v>
                </c:pt>
                <c:pt idx="161">
                  <c:v>45809</c:v>
                </c:pt>
                <c:pt idx="162">
                  <c:v>45839</c:v>
                </c:pt>
                <c:pt idx="163">
                  <c:v>45870</c:v>
                </c:pt>
                <c:pt idx="164">
                  <c:v>45901</c:v>
                </c:pt>
                <c:pt idx="165">
                  <c:v>45931</c:v>
                </c:pt>
                <c:pt idx="166">
                  <c:v>45962</c:v>
                </c:pt>
                <c:pt idx="167">
                  <c:v>45992</c:v>
                </c:pt>
                <c:pt idx="168">
                  <c:v>46023</c:v>
                </c:pt>
                <c:pt idx="169">
                  <c:v>46054</c:v>
                </c:pt>
                <c:pt idx="170">
                  <c:v>46082</c:v>
                </c:pt>
                <c:pt idx="171">
                  <c:v>46113</c:v>
                </c:pt>
                <c:pt idx="172">
                  <c:v>46143</c:v>
                </c:pt>
                <c:pt idx="173">
                  <c:v>46174</c:v>
                </c:pt>
                <c:pt idx="174">
                  <c:v>46204</c:v>
                </c:pt>
                <c:pt idx="175">
                  <c:v>46235</c:v>
                </c:pt>
                <c:pt idx="176">
                  <c:v>46266</c:v>
                </c:pt>
                <c:pt idx="177">
                  <c:v>46296</c:v>
                </c:pt>
                <c:pt idx="178">
                  <c:v>46327</c:v>
                </c:pt>
                <c:pt idx="179">
                  <c:v>46357</c:v>
                </c:pt>
                <c:pt idx="180">
                  <c:v>46388</c:v>
                </c:pt>
                <c:pt idx="181">
                  <c:v>46419</c:v>
                </c:pt>
                <c:pt idx="182">
                  <c:v>46447</c:v>
                </c:pt>
                <c:pt idx="183">
                  <c:v>46478</c:v>
                </c:pt>
                <c:pt idx="184">
                  <c:v>46508</c:v>
                </c:pt>
                <c:pt idx="185">
                  <c:v>46539</c:v>
                </c:pt>
                <c:pt idx="186">
                  <c:v>46569</c:v>
                </c:pt>
                <c:pt idx="187">
                  <c:v>46600</c:v>
                </c:pt>
                <c:pt idx="188">
                  <c:v>46631</c:v>
                </c:pt>
                <c:pt idx="189">
                  <c:v>46661</c:v>
                </c:pt>
                <c:pt idx="190">
                  <c:v>46692</c:v>
                </c:pt>
                <c:pt idx="191">
                  <c:v>46722</c:v>
                </c:pt>
                <c:pt idx="192">
                  <c:v>46753</c:v>
                </c:pt>
                <c:pt idx="193">
                  <c:v>46784</c:v>
                </c:pt>
                <c:pt idx="194">
                  <c:v>46813</c:v>
                </c:pt>
                <c:pt idx="195">
                  <c:v>46844</c:v>
                </c:pt>
                <c:pt idx="196">
                  <c:v>46874</c:v>
                </c:pt>
                <c:pt idx="197">
                  <c:v>46905</c:v>
                </c:pt>
                <c:pt idx="198">
                  <c:v>46935</c:v>
                </c:pt>
                <c:pt idx="199">
                  <c:v>46966</c:v>
                </c:pt>
                <c:pt idx="200">
                  <c:v>46997</c:v>
                </c:pt>
                <c:pt idx="201">
                  <c:v>47027</c:v>
                </c:pt>
                <c:pt idx="202">
                  <c:v>47058</c:v>
                </c:pt>
                <c:pt idx="203">
                  <c:v>47088</c:v>
                </c:pt>
                <c:pt idx="204">
                  <c:v>47119</c:v>
                </c:pt>
                <c:pt idx="205">
                  <c:v>47150</c:v>
                </c:pt>
                <c:pt idx="206">
                  <c:v>47178</c:v>
                </c:pt>
                <c:pt idx="207">
                  <c:v>47209</c:v>
                </c:pt>
                <c:pt idx="208">
                  <c:v>47239</c:v>
                </c:pt>
                <c:pt idx="209">
                  <c:v>47270</c:v>
                </c:pt>
                <c:pt idx="210">
                  <c:v>47300</c:v>
                </c:pt>
                <c:pt idx="211">
                  <c:v>47331</c:v>
                </c:pt>
                <c:pt idx="212">
                  <c:v>47362</c:v>
                </c:pt>
                <c:pt idx="213">
                  <c:v>47392</c:v>
                </c:pt>
                <c:pt idx="214">
                  <c:v>47423</c:v>
                </c:pt>
                <c:pt idx="215">
                  <c:v>47453</c:v>
                </c:pt>
                <c:pt idx="216">
                  <c:v>47484</c:v>
                </c:pt>
                <c:pt idx="217">
                  <c:v>47515</c:v>
                </c:pt>
                <c:pt idx="218">
                  <c:v>47543</c:v>
                </c:pt>
                <c:pt idx="219">
                  <c:v>47574</c:v>
                </c:pt>
                <c:pt idx="220">
                  <c:v>47604</c:v>
                </c:pt>
                <c:pt idx="221">
                  <c:v>47635</c:v>
                </c:pt>
                <c:pt idx="222">
                  <c:v>47665</c:v>
                </c:pt>
                <c:pt idx="223">
                  <c:v>47696</c:v>
                </c:pt>
                <c:pt idx="224">
                  <c:v>47727</c:v>
                </c:pt>
                <c:pt idx="225">
                  <c:v>47757</c:v>
                </c:pt>
                <c:pt idx="226">
                  <c:v>47788</c:v>
                </c:pt>
                <c:pt idx="227">
                  <c:v>47818</c:v>
                </c:pt>
              </c:numCache>
            </c:numRef>
          </c:cat>
          <c:val>
            <c:numRef>
              <c:f>'IPP-Minería'!$D$7:$D$294</c:f>
              <c:numCache>
                <c:formatCode>##########0.00</c:formatCode>
                <c:ptCount val="288"/>
                <c:pt idx="0">
                  <c:v>118.95</c:v>
                </c:pt>
                <c:pt idx="1">
                  <c:v>123.75</c:v>
                </c:pt>
                <c:pt idx="2">
                  <c:v>124.5</c:v>
                </c:pt>
                <c:pt idx="3">
                  <c:v>121.66</c:v>
                </c:pt>
                <c:pt idx="4">
                  <c:v>117.03</c:v>
                </c:pt>
                <c:pt idx="5">
                  <c:v>110.29</c:v>
                </c:pt>
                <c:pt idx="6">
                  <c:v>112.16</c:v>
                </c:pt>
                <c:pt idx="7">
                  <c:v>110.19</c:v>
                </c:pt>
                <c:pt idx="8">
                  <c:v>117.66</c:v>
                </c:pt>
                <c:pt idx="9">
                  <c:v>118.1</c:v>
                </c:pt>
                <c:pt idx="10">
                  <c:v>113.25</c:v>
                </c:pt>
                <c:pt idx="11">
                  <c:v>116.83</c:v>
                </c:pt>
                <c:pt idx="12">
                  <c:v>118.35</c:v>
                </c:pt>
                <c:pt idx="13">
                  <c:v>118.81</c:v>
                </c:pt>
                <c:pt idx="14">
                  <c:v>113.12</c:v>
                </c:pt>
                <c:pt idx="15">
                  <c:v>106.72</c:v>
                </c:pt>
                <c:pt idx="16">
                  <c:v>106.86</c:v>
                </c:pt>
                <c:pt idx="17">
                  <c:v>104.13</c:v>
                </c:pt>
                <c:pt idx="18">
                  <c:v>102.67</c:v>
                </c:pt>
                <c:pt idx="19">
                  <c:v>106.73</c:v>
                </c:pt>
                <c:pt idx="20">
                  <c:v>106.47</c:v>
                </c:pt>
                <c:pt idx="21">
                  <c:v>106.68</c:v>
                </c:pt>
                <c:pt idx="22">
                  <c:v>105.28</c:v>
                </c:pt>
                <c:pt idx="23">
                  <c:v>107.47</c:v>
                </c:pt>
                <c:pt idx="24">
                  <c:v>108.75</c:v>
                </c:pt>
                <c:pt idx="25">
                  <c:v>107.16</c:v>
                </c:pt>
                <c:pt idx="26">
                  <c:v>100.71</c:v>
                </c:pt>
                <c:pt idx="27">
                  <c:v>100.79</c:v>
                </c:pt>
                <c:pt idx="28">
                  <c:v>103.68</c:v>
                </c:pt>
                <c:pt idx="29">
                  <c:v>102.39</c:v>
                </c:pt>
                <c:pt idx="30">
                  <c:v>106.45</c:v>
                </c:pt>
                <c:pt idx="31">
                  <c:v>105.31</c:v>
                </c:pt>
                <c:pt idx="32">
                  <c:v>103.49</c:v>
                </c:pt>
                <c:pt idx="33">
                  <c:v>101.05</c:v>
                </c:pt>
                <c:pt idx="34">
                  <c:v>100</c:v>
                </c:pt>
                <c:pt idx="35">
                  <c:v>96.34</c:v>
                </c:pt>
                <c:pt idx="36">
                  <c:v>88.29</c:v>
                </c:pt>
                <c:pt idx="37">
                  <c:v>86.45</c:v>
                </c:pt>
                <c:pt idx="38">
                  <c:v>89.26</c:v>
                </c:pt>
                <c:pt idx="39">
                  <c:v>90.32</c:v>
                </c:pt>
                <c:pt idx="40">
                  <c:v>94.19</c:v>
                </c:pt>
                <c:pt idx="41">
                  <c:v>87.91</c:v>
                </c:pt>
                <c:pt idx="42">
                  <c:v>82.52</c:v>
                </c:pt>
                <c:pt idx="43">
                  <c:v>78.069999999999993</c:v>
                </c:pt>
                <c:pt idx="44">
                  <c:v>79.64</c:v>
                </c:pt>
                <c:pt idx="45">
                  <c:v>79.61</c:v>
                </c:pt>
                <c:pt idx="46">
                  <c:v>73.849999999999994</c:v>
                </c:pt>
                <c:pt idx="47">
                  <c:v>71.180000000000007</c:v>
                </c:pt>
                <c:pt idx="48">
                  <c:v>69.61</c:v>
                </c:pt>
                <c:pt idx="49">
                  <c:v>71.58</c:v>
                </c:pt>
                <c:pt idx="50">
                  <c:v>76.349999999999994</c:v>
                </c:pt>
                <c:pt idx="51">
                  <c:v>75.430000000000007</c:v>
                </c:pt>
                <c:pt idx="52">
                  <c:v>74.14</c:v>
                </c:pt>
                <c:pt idx="53">
                  <c:v>72.97</c:v>
                </c:pt>
                <c:pt idx="54">
                  <c:v>75.95</c:v>
                </c:pt>
                <c:pt idx="55">
                  <c:v>75.09</c:v>
                </c:pt>
                <c:pt idx="56">
                  <c:v>73.900000000000006</c:v>
                </c:pt>
                <c:pt idx="57">
                  <c:v>74.84</c:v>
                </c:pt>
                <c:pt idx="58">
                  <c:v>84.33</c:v>
                </c:pt>
                <c:pt idx="59">
                  <c:v>87.38</c:v>
                </c:pt>
                <c:pt idx="60">
                  <c:v>88.93</c:v>
                </c:pt>
                <c:pt idx="61">
                  <c:v>88.51</c:v>
                </c:pt>
                <c:pt idx="62">
                  <c:v>89.08</c:v>
                </c:pt>
                <c:pt idx="63">
                  <c:v>86.64</c:v>
                </c:pt>
                <c:pt idx="64">
                  <c:v>87</c:v>
                </c:pt>
                <c:pt idx="65">
                  <c:v>87.21</c:v>
                </c:pt>
                <c:pt idx="66">
                  <c:v>90.32</c:v>
                </c:pt>
                <c:pt idx="67">
                  <c:v>94.97</c:v>
                </c:pt>
                <c:pt idx="68">
                  <c:v>93.93</c:v>
                </c:pt>
                <c:pt idx="69">
                  <c:v>97.43</c:v>
                </c:pt>
                <c:pt idx="70">
                  <c:v>98.85</c:v>
                </c:pt>
                <c:pt idx="71">
                  <c:v>99.01</c:v>
                </c:pt>
                <c:pt idx="72">
                  <c:v>98.11</c:v>
                </c:pt>
                <c:pt idx="73">
                  <c:v>96.34</c:v>
                </c:pt>
                <c:pt idx="74">
                  <c:v>94.85</c:v>
                </c:pt>
                <c:pt idx="75">
                  <c:v>95.22</c:v>
                </c:pt>
                <c:pt idx="76">
                  <c:v>99.11</c:v>
                </c:pt>
                <c:pt idx="77">
                  <c:v>102.38</c:v>
                </c:pt>
                <c:pt idx="78">
                  <c:v>96.07</c:v>
                </c:pt>
                <c:pt idx="79">
                  <c:v>92.91</c:v>
                </c:pt>
                <c:pt idx="80">
                  <c:v>96.41</c:v>
                </c:pt>
                <c:pt idx="81">
                  <c:v>98.8</c:v>
                </c:pt>
                <c:pt idx="82">
                  <c:v>98.37</c:v>
                </c:pt>
                <c:pt idx="83">
                  <c:v>98.48</c:v>
                </c:pt>
                <c:pt idx="84">
                  <c:v>95.3</c:v>
                </c:pt>
                <c:pt idx="85">
                  <c:v>97.34</c:v>
                </c:pt>
                <c:pt idx="86">
                  <c:v>101.17</c:v>
                </c:pt>
                <c:pt idx="87">
                  <c:v>100.8</c:v>
                </c:pt>
                <c:pt idx="88">
                  <c:v>97.74</c:v>
                </c:pt>
                <c:pt idx="89">
                  <c:v>96.16</c:v>
                </c:pt>
                <c:pt idx="90">
                  <c:v>97.04</c:v>
                </c:pt>
                <c:pt idx="91">
                  <c:v>96.92</c:v>
                </c:pt>
                <c:pt idx="92">
                  <c:v>98.26</c:v>
                </c:pt>
                <c:pt idx="93">
                  <c:v>97.97</c:v>
                </c:pt>
                <c:pt idx="94">
                  <c:v>106.89</c:v>
                </c:pt>
                <c:pt idx="95">
                  <c:v>108.28</c:v>
                </c:pt>
                <c:pt idx="96">
                  <c:v>105.96</c:v>
                </c:pt>
                <c:pt idx="97">
                  <c:v>103.29</c:v>
                </c:pt>
                <c:pt idx="98">
                  <c:v>99.85</c:v>
                </c:pt>
                <c:pt idx="99">
                  <c:v>99.4</c:v>
                </c:pt>
                <c:pt idx="100">
                  <c:v>99.23</c:v>
                </c:pt>
                <c:pt idx="101">
                  <c:v>104.18</c:v>
                </c:pt>
                <c:pt idx="102">
                  <c:v>112.95</c:v>
                </c:pt>
                <c:pt idx="103">
                  <c:v>116.4</c:v>
                </c:pt>
                <c:pt idx="104">
                  <c:v>117.92</c:v>
                </c:pt>
                <c:pt idx="105">
                  <c:v>120.81</c:v>
                </c:pt>
                <c:pt idx="106">
                  <c:v>122.56</c:v>
                </c:pt>
                <c:pt idx="107">
                  <c:v>128.38</c:v>
                </c:pt>
                <c:pt idx="108">
                  <c:v>130.47</c:v>
                </c:pt>
                <c:pt idx="109">
                  <c:v>137.86000000000001</c:v>
                </c:pt>
                <c:pt idx="110">
                  <c:v>146.38</c:v>
                </c:pt>
                <c:pt idx="111">
                  <c:v>148.1</c:v>
                </c:pt>
                <c:pt idx="112">
                  <c:v>162.27000000000001</c:v>
                </c:pt>
                <c:pt idx="113">
                  <c:v>158.28</c:v>
                </c:pt>
                <c:pt idx="114">
                  <c:v>160.97999999999999</c:v>
                </c:pt>
                <c:pt idx="115">
                  <c:v>166.32</c:v>
                </c:pt>
                <c:pt idx="116">
                  <c:v>164.92</c:v>
                </c:pt>
                <c:pt idx="117">
                  <c:v>177.73</c:v>
                </c:pt>
                <c:pt idx="118">
                  <c:v>175.93</c:v>
                </c:pt>
                <c:pt idx="119">
                  <c:v>182.32</c:v>
                </c:pt>
                <c:pt idx="120">
                  <c:v>181.61</c:v>
                </c:pt>
                <c:pt idx="121">
                  <c:v>188.14</c:v>
                </c:pt>
                <c:pt idx="122">
                  <c:v>189.16</c:v>
                </c:pt>
                <c:pt idx="123">
                  <c:v>192.07</c:v>
                </c:pt>
                <c:pt idx="124">
                  <c:v>191.62</c:v>
                </c:pt>
                <c:pt idx="125">
                  <c:v>193.61</c:v>
                </c:pt>
                <c:pt idx="126">
                  <c:v>190.95</c:v>
                </c:pt>
                <c:pt idx="127">
                  <c:v>189.9</c:v>
                </c:pt>
                <c:pt idx="128">
                  <c:v>188.19</c:v>
                </c:pt>
                <c:pt idx="129">
                  <c:v>191.67</c:v>
                </c:pt>
                <c:pt idx="130">
                  <c:v>194.04</c:v>
                </c:pt>
                <c:pt idx="131">
                  <c:v>173.44</c:v>
                </c:pt>
                <c:pt idx="132">
                  <c:v>175.48</c:v>
                </c:pt>
                <c:pt idx="133">
                  <c:v>169.8</c:v>
                </c:pt>
                <c:pt idx="134">
                  <c:v>172.56</c:v>
                </c:pt>
                <c:pt idx="135">
                  <c:v>170.83</c:v>
                </c:pt>
                <c:pt idx="136">
                  <c:v>159.5</c:v>
                </c:pt>
                <c:pt idx="137">
                  <c:v>161.93</c:v>
                </c:pt>
                <c:pt idx="138">
                  <c:v>165.56</c:v>
                </c:pt>
                <c:pt idx="139">
                  <c:v>170.69</c:v>
                </c:pt>
                <c:pt idx="140">
                  <c:v>174.67</c:v>
                </c:pt>
                <c:pt idx="141">
                  <c:v>176.1</c:v>
                </c:pt>
                <c:pt idx="142">
                  <c:v>173.67</c:v>
                </c:pt>
                <c:pt idx="143">
                  <c:v>175.88</c:v>
                </c:pt>
                <c:pt idx="144">
                  <c:v>176.52</c:v>
                </c:pt>
                <c:pt idx="145">
                  <c:v>183.99</c:v>
                </c:pt>
                <c:pt idx="146">
                  <c:v>192.7</c:v>
                </c:pt>
                <c:pt idx="147">
                  <c:v>205.5</c:v>
                </c:pt>
                <c:pt idx="148">
                  <c:v>209.4</c:v>
                </c:pt>
                <c:pt idx="149">
                  <c:v>201.59</c:v>
                </c:pt>
                <c:pt idx="150">
                  <c:v>198.18</c:v>
                </c:pt>
                <c:pt idx="151">
                  <c:v>188.29</c:v>
                </c:pt>
                <c:pt idx="152">
                  <c:v>193</c:v>
                </c:pt>
                <c:pt idx="153">
                  <c:v>200.94</c:v>
                </c:pt>
                <c:pt idx="154">
                  <c:v>198.65</c:v>
                </c:pt>
                <c:pt idx="155">
                  <c:v>198</c:v>
                </c:pt>
                <c:pt idx="156">
                  <c:v>203.09</c:v>
                </c:pt>
                <c:pt idx="157">
                  <c:v>201.45</c:v>
                </c:pt>
                <c:pt idx="158">
                  <c:v>204.43</c:v>
                </c:pt>
                <c:pt idx="159">
                  <c:v>199.92</c:v>
                </c:pt>
                <c:pt idx="160">
                  <c:v>202.62</c:v>
                </c:pt>
                <c:pt idx="161">
                  <c:v>207.91</c:v>
                </c:pt>
                <c:pt idx="162">
                  <c:v>209.64</c:v>
                </c:pt>
                <c:pt idx="163">
                  <c:v>210.29</c:v>
                </c:pt>
                <c:pt idx="164">
                  <c:v>216.28</c:v>
                </c:pt>
                <c:pt idx="165">
                  <c:v>230.51</c:v>
                </c:pt>
                <c:pt idx="166">
                  <c:v>227.56</c:v>
                </c:pt>
                <c:pt idx="167">
                  <c:v>243.19</c:v>
                </c:pt>
                <c:pt idx="168">
                  <c:v>259.73</c:v>
                </c:pt>
                <c:pt idx="169">
                  <c:v>252.1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7B-4533-8506-AFBD943F2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39936"/>
        <c:axId val="12441472"/>
      </c:lineChart>
      <c:dateAx>
        <c:axId val="124399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2441472"/>
        <c:crosses val="autoZero"/>
        <c:auto val="1"/>
        <c:lblOffset val="100"/>
        <c:baseTimeUnit val="months"/>
      </c:dateAx>
      <c:valAx>
        <c:axId val="12441472"/>
        <c:scaling>
          <c:orientation val="minMax"/>
        </c:scaling>
        <c:delete val="0"/>
        <c:axPos val="l"/>
        <c:majorGridlines/>
        <c:numFmt formatCode="##########0.00" sourceLinked="1"/>
        <c:majorTickMark val="out"/>
        <c:minorTickMark val="none"/>
        <c:tickLblPos val="nextTo"/>
        <c:crossAx val="12439936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08573928258967"/>
          <c:y val="4.9558339530966847E-2"/>
          <c:w val="0.86235870516185475"/>
          <c:h val="0.73023493834467657"/>
        </c:manualLayout>
      </c:layout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cat>
            <c:strRef>
              <c:f>'IPP-Minería'!$I$7:$I$18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'IPP-Minería'!$J$7:$J$18</c:f>
              <c:numCache>
                <c:formatCode>#,##0.0</c:formatCode>
                <c:ptCount val="12"/>
                <c:pt idx="0">
                  <c:v>259.73</c:v>
                </c:pt>
                <c:pt idx="1">
                  <c:v>252.1</c:v>
                </c:pt>
                <c:pt idx="2">
                  <c:v>204.43</c:v>
                </c:pt>
                <c:pt idx="3">
                  <c:v>205.5</c:v>
                </c:pt>
                <c:pt idx="4">
                  <c:v>209.4</c:v>
                </c:pt>
                <c:pt idx="5">
                  <c:v>207.91</c:v>
                </c:pt>
                <c:pt idx="6">
                  <c:v>209.64</c:v>
                </c:pt>
                <c:pt idx="7">
                  <c:v>210.29</c:v>
                </c:pt>
                <c:pt idx="8">
                  <c:v>216.28</c:v>
                </c:pt>
                <c:pt idx="9">
                  <c:v>230.51</c:v>
                </c:pt>
                <c:pt idx="10">
                  <c:v>227.56</c:v>
                </c:pt>
                <c:pt idx="11">
                  <c:v>243.19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13-46E0-91E7-7F1003B8B47E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cat>
            <c:strRef>
              <c:f>'IPP-Minería'!$I$7:$I$18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'IPP-Minería'!$K$7:$K$18</c:f>
              <c:numCache>
                <c:formatCode>#,##0.0</c:formatCode>
                <c:ptCount val="12"/>
                <c:pt idx="0">
                  <c:v>69.61</c:v>
                </c:pt>
                <c:pt idx="1">
                  <c:v>71.58</c:v>
                </c:pt>
                <c:pt idx="2">
                  <c:v>76.349999999999994</c:v>
                </c:pt>
                <c:pt idx="3">
                  <c:v>75.430000000000007</c:v>
                </c:pt>
                <c:pt idx="4">
                  <c:v>74.14</c:v>
                </c:pt>
                <c:pt idx="5">
                  <c:v>72.97</c:v>
                </c:pt>
                <c:pt idx="6">
                  <c:v>75.95</c:v>
                </c:pt>
                <c:pt idx="7">
                  <c:v>75.09</c:v>
                </c:pt>
                <c:pt idx="8">
                  <c:v>73.900000000000006</c:v>
                </c:pt>
                <c:pt idx="9">
                  <c:v>74.84</c:v>
                </c:pt>
                <c:pt idx="10">
                  <c:v>73.849999999999994</c:v>
                </c:pt>
                <c:pt idx="11">
                  <c:v>71.180000000000007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13-46E0-91E7-7F1003B8B47E}"/>
            </c:ext>
          </c:extLst>
        </c:ser>
        <c:ser>
          <c:idx val="2"/>
          <c:order val="2"/>
          <c:spPr>
            <a:ln w="28575">
              <a:noFill/>
            </a:ln>
          </c:spPr>
          <c:marker>
            <c:symbol val="dash"/>
            <c:size val="14"/>
            <c:spPr>
              <a:solidFill>
                <a:schemeClr val="tx1"/>
              </a:solidFill>
            </c:spPr>
          </c:marker>
          <c:cat>
            <c:strRef>
              <c:f>'IPP-Minería'!$I$7:$I$18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'IPP-Minería'!$L$7:$L$18</c:f>
              <c:numCache>
                <c:formatCode>#,##0.0</c:formatCode>
                <c:ptCount val="12"/>
                <c:pt idx="0">
                  <c:v>134.61000000000001</c:v>
                </c:pt>
                <c:pt idx="1">
                  <c:v>135.10466666666667</c:v>
                </c:pt>
                <c:pt idx="2">
                  <c:v>128.15142857142857</c:v>
                </c:pt>
                <c:pt idx="3">
                  <c:v>128.1</c:v>
                </c:pt>
                <c:pt idx="4">
                  <c:v>128.88499999999999</c:v>
                </c:pt>
                <c:pt idx="5">
                  <c:v>127.92428571428573</c:v>
                </c:pt>
                <c:pt idx="6">
                  <c:v>128.67428571428573</c:v>
                </c:pt>
                <c:pt idx="7">
                  <c:v>128.72</c:v>
                </c:pt>
                <c:pt idx="8">
                  <c:v>130.33857142857144</c:v>
                </c:pt>
                <c:pt idx="9">
                  <c:v>133.73142857142858</c:v>
                </c:pt>
                <c:pt idx="10">
                  <c:v>133.80214285714285</c:v>
                </c:pt>
                <c:pt idx="11">
                  <c:v>134.72714285714287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13-46E0-91E7-7F1003B8B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47625">
              <a:solidFill>
                <a:srgbClr val="FF0000"/>
              </a:solidFill>
            </a:ln>
          </c:spPr>
        </c:hiLowLines>
        <c:axId val="12475392"/>
        <c:axId val="12485376"/>
      </c:stockChart>
      <c:catAx>
        <c:axId val="12475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485376"/>
        <c:crosses val="autoZero"/>
        <c:auto val="1"/>
        <c:lblAlgn val="ctr"/>
        <c:lblOffset val="100"/>
        <c:noMultiLvlLbl val="0"/>
      </c:catAx>
      <c:valAx>
        <c:axId val="12485376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2475392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236220</xdr:colOff>
      <xdr:row>1</xdr:row>
      <xdr:rowOff>175260</xdr:rowOff>
    </xdr:from>
    <xdr:to>
      <xdr:col>4</xdr:col>
      <xdr:colOff>335280</xdr:colOff>
      <xdr:row>4</xdr:row>
      <xdr:rowOff>140041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8A92D9-D5A1-414A-8FCE-8A0450045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5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365760"/>
          <a:ext cx="2476500" cy="5134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791137</xdr:colOff>
      <xdr:row>36</xdr:row>
      <xdr:rowOff>112060</xdr:rowOff>
    </xdr:from>
    <xdr:to>
      <xdr:col>14</xdr:col>
      <xdr:colOff>201707</xdr:colOff>
      <xdr:row>52</xdr:row>
      <xdr:rowOff>56031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3A746EB-29FD-4F1C-A253-7AC5557FE9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235323</xdr:colOff>
      <xdr:row>36</xdr:row>
      <xdr:rowOff>145677</xdr:rowOff>
    </xdr:from>
    <xdr:to>
      <xdr:col>21</xdr:col>
      <xdr:colOff>741830</xdr:colOff>
      <xdr:row>56</xdr:row>
      <xdr:rowOff>136712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E450219-C0B2-4F2C-A5CE-9FF90149F6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616325</xdr:colOff>
      <xdr:row>36</xdr:row>
      <xdr:rowOff>145676</xdr:rowOff>
    </xdr:from>
    <xdr:to>
      <xdr:col>30</xdr:col>
      <xdr:colOff>127749</xdr:colOff>
      <xdr:row>57</xdr:row>
      <xdr:rowOff>13447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6519E21-F2E9-4789-92F6-5187BC1C83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481852</xdr:colOff>
      <xdr:row>36</xdr:row>
      <xdr:rowOff>67235</xdr:rowOff>
    </xdr:from>
    <xdr:to>
      <xdr:col>38</xdr:col>
      <xdr:colOff>672352</xdr:colOff>
      <xdr:row>56</xdr:row>
      <xdr:rowOff>91888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0E82F3D-4381-48E8-B8B2-1BCCB64749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246527</xdr:colOff>
      <xdr:row>0</xdr:row>
      <xdr:rowOff>0</xdr:rowOff>
    </xdr:from>
    <xdr:to>
      <xdr:col>24</xdr:col>
      <xdr:colOff>371327</xdr:colOff>
      <xdr:row>16</xdr:row>
      <xdr:rowOff>156600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C7C87719-62CB-4CB7-83B6-62D8736D96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257735</xdr:colOff>
      <xdr:row>17</xdr:row>
      <xdr:rowOff>44824</xdr:rowOff>
    </xdr:from>
    <xdr:to>
      <xdr:col>24</xdr:col>
      <xdr:colOff>421341</xdr:colOff>
      <xdr:row>34</xdr:row>
      <xdr:rowOff>98612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5E3DD610-5EC1-4187-BA25-C336F0EDF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246527</xdr:colOff>
      <xdr:row>0</xdr:row>
      <xdr:rowOff>0</xdr:rowOff>
    </xdr:from>
    <xdr:to>
      <xdr:col>24</xdr:col>
      <xdr:colOff>371327</xdr:colOff>
      <xdr:row>16</xdr:row>
      <xdr:rowOff>156600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257735</xdr:colOff>
      <xdr:row>17</xdr:row>
      <xdr:rowOff>44824</xdr:rowOff>
    </xdr:from>
    <xdr:to>
      <xdr:col>24</xdr:col>
      <xdr:colOff>421341</xdr:colOff>
      <xdr:row>34</xdr:row>
      <xdr:rowOff>98612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179291</xdr:colOff>
      <xdr:row>0</xdr:row>
      <xdr:rowOff>34738</xdr:rowOff>
    </xdr:from>
    <xdr:to>
      <xdr:col>24</xdr:col>
      <xdr:colOff>304091</xdr:colOff>
      <xdr:row>17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50E108CD-A82A-4541-9850-D8A716C4EF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190499</xdr:colOff>
      <xdr:row>17</xdr:row>
      <xdr:rowOff>44823</xdr:rowOff>
    </xdr:from>
    <xdr:to>
      <xdr:col>24</xdr:col>
      <xdr:colOff>215153</xdr:colOff>
      <xdr:row>36</xdr:row>
      <xdr:rowOff>35859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D0481FD8-4707-4376-B8EB-9DFCBF4702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179291</xdr:colOff>
      <xdr:row>0</xdr:row>
      <xdr:rowOff>34738</xdr:rowOff>
    </xdr:from>
    <xdr:to>
      <xdr:col>24</xdr:col>
      <xdr:colOff>304091</xdr:colOff>
      <xdr:row>17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190499</xdr:colOff>
      <xdr:row>17</xdr:row>
      <xdr:rowOff>44823</xdr:rowOff>
    </xdr:from>
    <xdr:to>
      <xdr:col>24</xdr:col>
      <xdr:colOff>295835</xdr:colOff>
      <xdr:row>36</xdr:row>
      <xdr:rowOff>116541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112054</xdr:colOff>
      <xdr:row>0</xdr:row>
      <xdr:rowOff>23531</xdr:rowOff>
    </xdr:from>
    <xdr:to>
      <xdr:col>24</xdr:col>
      <xdr:colOff>235324</xdr:colOff>
      <xdr:row>16</xdr:row>
      <xdr:rowOff>180131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123264</xdr:colOff>
      <xdr:row>17</xdr:row>
      <xdr:rowOff>44822</xdr:rowOff>
    </xdr:from>
    <xdr:to>
      <xdr:col>24</xdr:col>
      <xdr:colOff>242047</xdr:colOff>
      <xdr:row>36</xdr:row>
      <xdr:rowOff>71717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C\Proyectos\A%200153%20CENS%20UT%20El%20Salvador\Informe%20N%201\Work\calculos%20benavente%202005%20mexico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i%20unidad/Proyectos%20en%20Curso/2023/5-CRIE%20CENS/Base%20de%20datos/WB/fuel-subsidies-template-2022.xlsx" TargetMode="External"/><Relationship Id="rId1" Type="http://schemas.openxmlformats.org/officeDocument/2006/relationships/externalLinkPath" Target="/Mi%20unidad/Proyectos%20en%20Curso/2023/5-CRIE%20CENS/Base%20de%20datos/WB/fuel-subsidies-template-202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Valor%20Agregado%20Regional%20por%20Actividad.xlsx?56741F77" TargetMode="External"/><Relationship Id="rId1" Type="http://schemas.openxmlformats.org/officeDocument/2006/relationships/externalLinkPath" Target="file:///\\56741F77\Valor%20Agregado%20Regional%20por%20Actividad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omisionenergia-my.sharepoint.com/personal/onedrive-subdeptmelec_cne_cl/Documents/Costos%20de%20Falla/10%20Estudio%20Costos%20de%20Falla%202024/13%20Informe%20Tecnico%20Definitivo/Modelos-de-calculo-e-indexacion-Costos-de-falla/Base%20de%20datos%202025-11-12.xlsx" TargetMode="External"/><Relationship Id="rId2" Type="http://schemas.microsoft.com/office/2019/04/relationships/externalLinkLongPath" Target="Base%20de%20datos%202025-11-12.xlsx?56741F77" TargetMode="External"/><Relationship Id="rId1" Type="http://schemas.openxmlformats.org/officeDocument/2006/relationships/externalLinkPath" Target="file:///\\56741F77\Base%20de%20datos%202025-11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idencial largo plazo"/>
      <sheetName val="elasticidades y otros supuestos"/>
      <sheetName val="paper benavente"/>
      <sheetName val="residencial corto plazo"/>
      <sheetName val="comercial"/>
      <sheetName val="industrial"/>
      <sheetName val="tablas resúmenes"/>
    </sheetNames>
    <sheetDataSet>
      <sheetData sheetId="0" refreshError="1"/>
      <sheetData sheetId="1">
        <row r="5">
          <cell r="D5">
            <v>0.48370000000000002</v>
          </cell>
          <cell r="E5">
            <v>1.9317092651757193</v>
          </cell>
        </row>
      </sheetData>
      <sheetData sheetId="2">
        <row r="5">
          <cell r="L5">
            <v>0.1525724974830962</v>
          </cell>
        </row>
        <row r="6">
          <cell r="L6">
            <v>205.31420144746212</v>
          </cell>
        </row>
        <row r="7">
          <cell r="L7">
            <v>330</v>
          </cell>
        </row>
        <row r="8">
          <cell r="L8">
            <v>-0.20089499999999999</v>
          </cell>
        </row>
        <row r="9">
          <cell r="L9">
            <v>0.33864699999999998</v>
          </cell>
        </row>
        <row r="10">
          <cell r="L10">
            <v>19.746778849187617</v>
          </cell>
        </row>
        <row r="11">
          <cell r="L11">
            <v>0.01</v>
          </cell>
        </row>
        <row r="12">
          <cell r="L12">
            <v>203.26105943298751</v>
          </cell>
        </row>
        <row r="13">
          <cell r="L13">
            <v>0.15926051999999999</v>
          </cell>
        </row>
        <row r="26">
          <cell r="L26">
            <v>1.3662439368749233</v>
          </cell>
        </row>
        <row r="29">
          <cell r="L29">
            <v>1.3681621629867209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ver Page"/>
      <sheetName val="ReadMe"/>
      <sheetName val="SUBSIDIES -&gt;"/>
      <sheetName val="Single_Country_Fuel"/>
      <sheetName val="Single_Country_Total"/>
      <sheetName val="All_Explicit"/>
      <sheetName val="All_Implicit"/>
      <sheetName val="Fuel Product Breakdown"/>
      <sheetName val="DATA -&gt;"/>
      <sheetName val="variables"/>
      <sheetName val="lists"/>
      <sheetName val="Hoja1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countryname</v>
          </cell>
          <cell r="B1" t="str">
            <v>regionname</v>
          </cell>
          <cell r="C1" t="str">
            <v>incomelevelname</v>
          </cell>
          <cell r="D1" t="str">
            <v>year</v>
          </cell>
          <cell r="E1" t="str">
            <v>countrycode</v>
          </cell>
          <cell r="F1" t="str">
            <v>mit_sp_coa_ind</v>
          </cell>
          <cell r="G1" t="str">
            <v>mit_rp_coa_ind</v>
          </cell>
          <cell r="H1" t="str">
            <v>mit_preunit_coa_ind</v>
          </cell>
          <cell r="I1" t="str">
            <v>mit_preall_coa_ind</v>
          </cell>
          <cell r="J1" t="str">
            <v>mit_prepotunit_coa_ind</v>
          </cell>
          <cell r="K1" t="str">
            <v>mit_potunit_coa_ind</v>
          </cell>
          <cell r="L1" t="str">
            <v>mit_potall_coa_ind</v>
          </cell>
          <cell r="M1" t="str">
            <v>cor_lap_coa_ind</v>
          </cell>
          <cell r="N1" t="str">
            <v>cor_vat_coa_ind</v>
          </cell>
          <cell r="O1" t="str">
            <v>mit_sp_coa_res</v>
          </cell>
          <cell r="P1" t="str">
            <v>mit_rp_coa_res</v>
          </cell>
          <cell r="Q1" t="str">
            <v>mit_preunit_coa_res</v>
          </cell>
          <cell r="R1" t="str">
            <v>mit_preall_coa_res</v>
          </cell>
          <cell r="S1" t="str">
            <v>mit_prepotunit_coa_res</v>
          </cell>
          <cell r="T1" t="str">
            <v>mit_potunit_coa_res</v>
          </cell>
          <cell r="U1" t="str">
            <v>mit_potall_coa_res</v>
          </cell>
          <cell r="V1" t="str">
            <v>cor_lap_coa_res</v>
          </cell>
          <cell r="W1" t="str">
            <v>cor_vat_coa_res</v>
          </cell>
          <cell r="X1" t="str">
            <v>mit_sp_coa_pow</v>
          </cell>
          <cell r="Y1" t="str">
            <v>mit_rp_coa_pow</v>
          </cell>
          <cell r="Z1" t="str">
            <v>mit_preunit_coa_pow</v>
          </cell>
          <cell r="AA1" t="str">
            <v>mit_preall_coa_pow</v>
          </cell>
          <cell r="AB1" t="str">
            <v>mit_prepotunit_coa_pow</v>
          </cell>
          <cell r="AC1" t="str">
            <v>mit_potunit_coa_pow</v>
          </cell>
          <cell r="AD1" t="str">
            <v>mit_potall_coa_pow</v>
          </cell>
          <cell r="AE1" t="str">
            <v>cor_lap_coa_pow</v>
          </cell>
          <cell r="AF1" t="str">
            <v>cor_vat_coa_pow</v>
          </cell>
          <cell r="AG1" t="str">
            <v>mit_sp_nga_ind</v>
          </cell>
          <cell r="AH1" t="str">
            <v>mit_rp_nga_ind</v>
          </cell>
          <cell r="AI1" t="str">
            <v>mit_preunit_nga_ind</v>
          </cell>
          <cell r="AJ1" t="str">
            <v>mit_preall_nga_ind</v>
          </cell>
          <cell r="AK1" t="str">
            <v>mit_prepotunit_nga_ind</v>
          </cell>
          <cell r="AL1" t="str">
            <v>mit_potunit_nga_ind</v>
          </cell>
          <cell r="AM1" t="str">
            <v>mit_potall_nga_ind</v>
          </cell>
          <cell r="AN1" t="str">
            <v>cor_lap_nga_ind</v>
          </cell>
          <cell r="AO1" t="str">
            <v>cor_vat_nga_ind</v>
          </cell>
          <cell r="AP1" t="str">
            <v>mit_sp_nga_res</v>
          </cell>
          <cell r="AQ1" t="str">
            <v>mit_rp_nga_res</v>
          </cell>
          <cell r="AR1" t="str">
            <v>mit_preunit_nga_res</v>
          </cell>
          <cell r="AS1" t="str">
            <v>mit_preall_nga_res</v>
          </cell>
          <cell r="AT1" t="str">
            <v>mit_prepotunit_nga_res</v>
          </cell>
          <cell r="AU1" t="str">
            <v>mit_potunit_nga_res</v>
          </cell>
          <cell r="AV1" t="str">
            <v>mit_potall_nga_res</v>
          </cell>
          <cell r="AW1" t="str">
            <v>cor_lap_nga_res</v>
          </cell>
          <cell r="AX1" t="str">
            <v>cor_vat_nga_res</v>
          </cell>
          <cell r="AY1" t="str">
            <v>mit_sp_nga_pow</v>
          </cell>
          <cell r="AZ1" t="str">
            <v>mit_rp_nga_pow</v>
          </cell>
          <cell r="BA1" t="str">
            <v>mit_preunit_nga_pow</v>
          </cell>
          <cell r="BB1" t="str">
            <v>mit_preall_nga_pow</v>
          </cell>
          <cell r="BC1" t="str">
            <v>mit_prepotunit_nga_pow</v>
          </cell>
          <cell r="BD1" t="str">
            <v>mit_potunit_nga_pow</v>
          </cell>
          <cell r="BE1" t="str">
            <v>mit_potall_nga_pow</v>
          </cell>
          <cell r="BF1" t="str">
            <v>cor_lap_nga_pow</v>
          </cell>
          <cell r="BG1" t="str">
            <v>cor_vat_nga_pow</v>
          </cell>
          <cell r="BH1" t="str">
            <v>mit_sp_ecy_ind</v>
          </cell>
          <cell r="BI1" t="str">
            <v>mit_rp_ecy_ind</v>
          </cell>
          <cell r="BJ1" t="str">
            <v>mit_preunit_ecy_ind</v>
          </cell>
          <cell r="BK1" t="str">
            <v>mit_preall_ecy_ind</v>
          </cell>
          <cell r="BL1" t="str">
            <v>mit_prepotunit_ecy_ind</v>
          </cell>
          <cell r="BM1" t="str">
            <v>mit_potunit_ecy_ind</v>
          </cell>
          <cell r="BN1" t="str">
            <v>mit_potall_ecy_ind</v>
          </cell>
          <cell r="BO1" t="str">
            <v>cor_vat_ecy_ind</v>
          </cell>
          <cell r="BP1" t="str">
            <v>mit_sp_ecy_res</v>
          </cell>
          <cell r="BQ1" t="str">
            <v>mit_rp_ecy_res</v>
          </cell>
          <cell r="BR1" t="str">
            <v>mit_preunit_ecy_res</v>
          </cell>
          <cell r="BS1" t="str">
            <v>mit_preall_ecy_res</v>
          </cell>
          <cell r="BT1" t="str">
            <v>mit_prepotunit_ecy_res</v>
          </cell>
          <cell r="BU1" t="str">
            <v>mit_potunit_ecy_res</v>
          </cell>
          <cell r="BV1" t="str">
            <v>mit_potall_ecy_res</v>
          </cell>
          <cell r="BW1" t="str">
            <v>cor_vat_ecy_res</v>
          </cell>
          <cell r="BX1" t="str">
            <v>mit_sp_gso_all</v>
          </cell>
          <cell r="BY1" t="str">
            <v>mit_rp_gso_all</v>
          </cell>
          <cell r="BZ1" t="str">
            <v>mit_preunit_gso_all</v>
          </cell>
          <cell r="CA1" t="str">
            <v>mit_preall_gso_all</v>
          </cell>
          <cell r="CB1" t="str">
            <v>mit_prepotunit_gso_all</v>
          </cell>
          <cell r="CC1" t="str">
            <v>mit_potunit_gso_all</v>
          </cell>
          <cell r="CD1" t="str">
            <v>mit_potall_gso_all</v>
          </cell>
          <cell r="CE1" t="str">
            <v>mit_potacc_gso_all</v>
          </cell>
          <cell r="CF1" t="str">
            <v>mit_potrdm_gso_all</v>
          </cell>
          <cell r="CG1" t="str">
            <v>mit_potcon_gso_all</v>
          </cell>
          <cell r="CH1" t="str">
            <v>mit_potcc_gso_all</v>
          </cell>
          <cell r="CI1" t="str">
            <v>mit_potlap_gso_all</v>
          </cell>
          <cell r="CJ1" t="str">
            <v>mit_potvat_gso_all</v>
          </cell>
          <cell r="CK1" t="str">
            <v>cor_acc_gso_all</v>
          </cell>
          <cell r="CL1" t="str">
            <v>cor_lap_gso_all</v>
          </cell>
          <cell r="CM1" t="str">
            <v>cor_cc_gso_all</v>
          </cell>
          <cell r="CN1" t="str">
            <v>cor_con_gso_all</v>
          </cell>
          <cell r="CO1" t="str">
            <v>cor_rdm_gso_all</v>
          </cell>
          <cell r="CP1" t="str">
            <v>cor_vat_gso_all</v>
          </cell>
          <cell r="CQ1" t="str">
            <v>mit_sp_die_all</v>
          </cell>
          <cell r="CR1" t="str">
            <v>mit_rp_die_all</v>
          </cell>
          <cell r="CS1" t="str">
            <v>mit_preunit_die_all</v>
          </cell>
          <cell r="CT1" t="str">
            <v>mit_preall_die_all</v>
          </cell>
          <cell r="CU1" t="str">
            <v>mit_prepotunit_die_all</v>
          </cell>
          <cell r="CV1" t="str">
            <v>mit_potunit_die_all</v>
          </cell>
          <cell r="CW1" t="str">
            <v>mit_potall_die_all</v>
          </cell>
          <cell r="CX1" t="str">
            <v>mit_potacc_die_all</v>
          </cell>
          <cell r="CY1" t="str">
            <v>mit_potrdm_die_all</v>
          </cell>
          <cell r="CZ1" t="str">
            <v>mit_potcon_die_all</v>
          </cell>
          <cell r="DA1" t="str">
            <v>mit_potcc_die_all</v>
          </cell>
          <cell r="DB1" t="str">
            <v>mit_potlap_die_all</v>
          </cell>
          <cell r="DC1" t="str">
            <v>mit_potvat_die_all</v>
          </cell>
          <cell r="DD1" t="str">
            <v>cor_acc_die_all</v>
          </cell>
          <cell r="DE1" t="str">
            <v>cor_lap_die_all</v>
          </cell>
          <cell r="DF1" t="str">
            <v>cor_cc_die_all</v>
          </cell>
          <cell r="DG1" t="str">
            <v>cor_con_die_all</v>
          </cell>
          <cell r="DH1" t="str">
            <v>cor_rdm_die_all</v>
          </cell>
          <cell r="DI1" t="str">
            <v>cor_vat_die_all</v>
          </cell>
          <cell r="DJ1" t="str">
            <v>mit_sp_lpg_all</v>
          </cell>
          <cell r="DK1" t="str">
            <v>mit_rp_lpg_all</v>
          </cell>
          <cell r="DL1" t="str">
            <v>mit_preunit_lpg_all</v>
          </cell>
          <cell r="DM1" t="str">
            <v>mit_preall_lpg_all</v>
          </cell>
          <cell r="DN1" t="str">
            <v>mit_prepotunit_lpg_all</v>
          </cell>
          <cell r="DO1" t="str">
            <v>mit_potunit_lpg_all</v>
          </cell>
          <cell r="DP1" t="str">
            <v>mit_potall_lpg_all</v>
          </cell>
          <cell r="DQ1" t="str">
            <v>mit_potcc_lpg_all</v>
          </cell>
          <cell r="DR1" t="str">
            <v>mit_potlap_lpg_all</v>
          </cell>
          <cell r="DS1" t="str">
            <v>mit_potvat_lpg_all</v>
          </cell>
          <cell r="DT1" t="str">
            <v>cor_lap_lpg_all</v>
          </cell>
          <cell r="DU1" t="str">
            <v>cor_cc_lpg_all</v>
          </cell>
          <cell r="DV1" t="str">
            <v>cor_vat_lpg_all</v>
          </cell>
          <cell r="DW1" t="str">
            <v>mit_sp_ker_all</v>
          </cell>
          <cell r="DX1" t="str">
            <v>mit_rp_ker_all</v>
          </cell>
          <cell r="DY1" t="str">
            <v>mit_preunit_ker_all</v>
          </cell>
          <cell r="DZ1" t="str">
            <v>mit_preall_ker_all</v>
          </cell>
          <cell r="EA1" t="str">
            <v>mit_prepotunit_ker_all</v>
          </cell>
          <cell r="EB1" t="str">
            <v>mit_potunit_ker_all</v>
          </cell>
          <cell r="EC1" t="str">
            <v>mit_potall_ker_all</v>
          </cell>
          <cell r="ED1" t="str">
            <v>mit_potcc_ker_all</v>
          </cell>
          <cell r="EE1" t="str">
            <v>mit_potlap_ker_all</v>
          </cell>
          <cell r="EF1" t="str">
            <v>mit_potvat_ker_all</v>
          </cell>
          <cell r="EG1" t="str">
            <v>cor_lap_ker_all</v>
          </cell>
          <cell r="EH1" t="str">
            <v>cor_cc_ker_all</v>
          </cell>
          <cell r="EI1" t="str">
            <v>cor_vat_ker_all</v>
          </cell>
          <cell r="EJ1" t="str">
            <v>fcon_gso_tot</v>
          </cell>
          <cell r="EK1" t="str">
            <v>fcon_lpg_tot</v>
          </cell>
          <cell r="EL1" t="str">
            <v>fcon_ker_tot</v>
          </cell>
          <cell r="EM1" t="str">
            <v>fcon_oop_tot</v>
          </cell>
          <cell r="EN1" t="str">
            <v>fcon_die_tot</v>
          </cell>
          <cell r="EO1" t="str">
            <v>fcon_nga_tot</v>
          </cell>
          <cell r="EP1" t="str">
            <v>fcon_coa_tot</v>
          </cell>
          <cell r="EQ1" t="str">
            <v>fcon_ecy_tot</v>
          </cell>
          <cell r="ER1" t="str">
            <v>trscon_gso_tot</v>
          </cell>
          <cell r="ES1" t="str">
            <v>trscon_die_tot</v>
          </cell>
          <cell r="ET1" t="str">
            <v>mit_sp_oil_all</v>
          </cell>
          <cell r="EU1" t="str">
            <v>mit_sp_oop_all</v>
          </cell>
          <cell r="EV1" t="str">
            <v>mit_sp_nga_all</v>
          </cell>
          <cell r="EW1" t="str">
            <v>mit_sp_coa_all</v>
          </cell>
          <cell r="EX1" t="str">
            <v>mit_rp_oop_all</v>
          </cell>
          <cell r="EY1" t="str">
            <v>mit_rp_nga_all</v>
          </cell>
          <cell r="EZ1" t="str">
            <v>mit_rp_coa_all</v>
          </cell>
          <cell r="FA1" t="str">
            <v>mit_rp_ecy_all</v>
          </cell>
          <cell r="FB1" t="str">
            <v>mit_vatrate_all</v>
          </cell>
          <cell r="FC1" t="str">
            <v>mit_preall_nga_all</v>
          </cell>
          <cell r="FD1" t="str">
            <v>mit_preall_coa_all</v>
          </cell>
          <cell r="FE1" t="str">
            <v>mit_preall_ecy_all</v>
          </cell>
          <cell r="FF1" t="str">
            <v>mit_preall_oil_all</v>
          </cell>
          <cell r="FG1" t="str">
            <v>mit_preprosall_nga_all</v>
          </cell>
          <cell r="FH1" t="str">
            <v>mit_preprosall_ecy_all</v>
          </cell>
          <cell r="FI1" t="str">
            <v>mit_preprosall_oil_all</v>
          </cell>
          <cell r="FJ1" t="str">
            <v>mit_preprosall_coa_all</v>
          </cell>
          <cell r="FK1" t="str">
            <v>mit_prepotunit_nga_all</v>
          </cell>
          <cell r="FL1" t="str">
            <v>mit_prepotunit_coa_all</v>
          </cell>
          <cell r="FM1" t="str">
            <v>mit_prepotunit_ecy_all</v>
          </cell>
          <cell r="FN1" t="str">
            <v>mit_preall_total</v>
          </cell>
          <cell r="FO1" t="str">
            <v>mit_preprosall_total</v>
          </cell>
          <cell r="FP1" t="str">
            <v>mit_potall_nga_all</v>
          </cell>
          <cell r="FQ1" t="str">
            <v>mit_potall_coa_all</v>
          </cell>
          <cell r="FR1" t="str">
            <v>mit_potall_ecy_all</v>
          </cell>
          <cell r="FS1" t="str">
            <v>mit_potall_oil_all</v>
          </cell>
          <cell r="FT1" t="str">
            <v>mit_potall_total</v>
          </cell>
          <cell r="FU1" t="str">
            <v>mit_potcc_nga_all</v>
          </cell>
          <cell r="FV1" t="str">
            <v>mit_potlap_nga_all</v>
          </cell>
          <cell r="FW1" t="str">
            <v>mit_potvat_nga_all</v>
          </cell>
          <cell r="FX1" t="str">
            <v>mit_potcc_coa_all</v>
          </cell>
          <cell r="FY1" t="str">
            <v>mit_potlap_coa_all</v>
          </cell>
          <cell r="FZ1" t="str">
            <v>mit_potvat_coa_all</v>
          </cell>
          <cell r="GA1" t="str">
            <v>mit_potcc_ecy_all</v>
          </cell>
          <cell r="GB1" t="str">
            <v>mit_potlap_ecy_all</v>
          </cell>
          <cell r="GC1" t="str">
            <v>mit_potvat_ecy_all</v>
          </cell>
          <cell r="GD1" t="str">
            <v>mit_potcc_oil_all</v>
          </cell>
          <cell r="GE1" t="str">
            <v>mit_potlap_oil_all</v>
          </cell>
          <cell r="GF1" t="str">
            <v>mit_potvat_oil_all</v>
          </cell>
          <cell r="GG1" t="str">
            <v>mit_potrdm_oil_all</v>
          </cell>
          <cell r="GH1" t="str">
            <v>mit_potcon_oil_all</v>
          </cell>
          <cell r="GI1" t="str">
            <v>mit_potacc_oil_all</v>
          </cell>
          <cell r="GJ1" t="str">
            <v>mit_potvat_all</v>
          </cell>
          <cell r="GK1" t="str">
            <v>mit_potcc_all</v>
          </cell>
          <cell r="GL1" t="str">
            <v>mit_potlap_all</v>
          </cell>
          <cell r="GM1" t="str">
            <v>mit_potrdm_all</v>
          </cell>
          <cell r="GN1" t="str">
            <v>mit_potcon_all</v>
          </cell>
          <cell r="GO1" t="str">
            <v>mit_potacc_all</v>
          </cell>
          <cell r="GP1" t="str">
            <v>mit_pros_coa_all</v>
          </cell>
          <cell r="GQ1" t="str">
            <v>mit_pros_ecy_all</v>
          </cell>
          <cell r="GR1" t="str">
            <v>mit_pros_nga_all</v>
          </cell>
          <cell r="GS1" t="str">
            <v>mit_pros_oil_all</v>
          </cell>
          <cell r="GT1" t="str">
            <v>mit_pros_total</v>
          </cell>
          <cell r="GU1" t="str">
            <v>cor_cc_coa_all</v>
          </cell>
          <cell r="GV1" t="str">
            <v>cor_cc_nga_all</v>
          </cell>
          <cell r="GW1" t="str">
            <v>cor_cc_oop_all</v>
          </cell>
          <cell r="GX1" t="str">
            <v>cor_lap_oop_all</v>
          </cell>
          <cell r="GY1" t="str">
            <v>cor_lap_nga_all</v>
          </cell>
          <cell r="GZ1" t="str">
            <v>cor_vat_nga_all</v>
          </cell>
          <cell r="HA1" t="str">
            <v>cor_lap_coa_all</v>
          </cell>
          <cell r="HB1" t="str">
            <v>cor_vat_coa_all</v>
          </cell>
          <cell r="HC1" t="str">
            <v>cor_vat_ecy_all</v>
          </cell>
          <cell r="HD1" t="str">
            <v>mit_exrate</v>
          </cell>
          <cell r="HE1" t="str">
            <v>weo_pop</v>
          </cell>
          <cell r="HF1" t="str">
            <v>weo_gdp_usd_real</v>
          </cell>
          <cell r="HG1" t="str">
            <v>cor_cc_nga_res</v>
          </cell>
          <cell r="HH1" t="str">
            <v>cor_cc_nga_ind</v>
          </cell>
          <cell r="HI1" t="str">
            <v>cor_cc_nga_pow</v>
          </cell>
          <cell r="HJ1" t="str">
            <v>cor_cc_coa_res</v>
          </cell>
          <cell r="HK1" t="str">
            <v>cor_cc_coa_ind</v>
          </cell>
          <cell r="HL1" t="str">
            <v>cor_cc_coa_pow</v>
          </cell>
          <cell r="HM1" t="str">
            <v>mit_sub_nga_all</v>
          </cell>
          <cell r="HN1" t="str">
            <v>mit_sub_coa_all</v>
          </cell>
          <cell r="HO1" t="str">
            <v>mit_sub_oil_all</v>
          </cell>
          <cell r="HP1" t="str">
            <v>mit_sub_ecy_all</v>
          </cell>
          <cell r="HQ1" t="str">
            <v>cor_loc_die_all</v>
          </cell>
          <cell r="HR1" t="str">
            <v>cor_loc_gso_all</v>
          </cell>
          <cell r="HS1" t="str">
            <v>mit_potloc_all</v>
          </cell>
          <cell r="HT1" t="str">
            <v>mit_preall_nga_oth</v>
          </cell>
          <cell r="HU1" t="str">
            <v>mit_preprosall_nga_oth</v>
          </cell>
          <cell r="HV1" t="str">
            <v>mit_potall_nga_oth</v>
          </cell>
          <cell r="HW1" t="str">
            <v>mit_preall_coa_oth</v>
          </cell>
          <cell r="HX1" t="str">
            <v>mit_preprosall_coa_oth</v>
          </cell>
          <cell r="HY1" t="str">
            <v>mit_potall_coa_oth</v>
          </cell>
          <cell r="HZ1" t="str">
            <v>mit_preall_ecy_oth</v>
          </cell>
          <cell r="IA1" t="str">
            <v>mit_preprosall_ecy_oth</v>
          </cell>
          <cell r="IB1" t="str">
            <v>mit_potall_ecy_oth</v>
          </cell>
          <cell r="IC1" t="str">
            <v>mit_preall_oil_oth</v>
          </cell>
          <cell r="ID1" t="str">
            <v>mit_prosall_oil_oth</v>
          </cell>
          <cell r="IE1" t="str">
            <v>mit_preprosall_oil_oth</v>
          </cell>
          <cell r="IF1" t="str">
            <v>mit_potall_oil_oth</v>
          </cell>
          <cell r="IG1" t="str">
            <v>mit_preall_nga_oth</v>
          </cell>
          <cell r="IH1" t="str">
            <v>mit_preprosall_nga_oth</v>
          </cell>
          <cell r="II1" t="str">
            <v>mit_potall_nga_oth</v>
          </cell>
          <cell r="IJ1" t="str">
            <v>mit_preall_coa_oth</v>
          </cell>
          <cell r="IK1" t="str">
            <v>mit_preprosall_coa_oth</v>
          </cell>
          <cell r="IL1" t="str">
            <v>mit_potall_coa_oth</v>
          </cell>
          <cell r="IM1" t="str">
            <v>mit_preall_ecy_oth</v>
          </cell>
          <cell r="IN1" t="str">
            <v>mit_preprosall_ecy_oth</v>
          </cell>
          <cell r="IO1" t="str">
            <v>mit_potall_ecy_oth</v>
          </cell>
          <cell r="IP1" t="str">
            <v>mit_preall_oil_oth</v>
          </cell>
          <cell r="IQ1" t="str">
            <v>mit_prosall_oil_oth</v>
          </cell>
          <cell r="IR1" t="str">
            <v>mit_preprosall_oil_oth</v>
          </cell>
          <cell r="IS1" t="str">
            <v>mit_potall_oil_oth</v>
          </cell>
        </row>
        <row r="2">
          <cell r="B2" t="str">
            <v>South Asia</v>
          </cell>
        </row>
        <row r="3">
          <cell r="B3" t="str">
            <v>South Asia</v>
          </cell>
        </row>
        <row r="4">
          <cell r="B4" t="str">
            <v>South Asia</v>
          </cell>
        </row>
        <row r="5">
          <cell r="B5" t="str">
            <v>South Asia</v>
          </cell>
        </row>
        <row r="6">
          <cell r="B6" t="str">
            <v>South Asia</v>
          </cell>
        </row>
        <row r="7">
          <cell r="B7" t="str">
            <v>South Asia</v>
          </cell>
        </row>
        <row r="8">
          <cell r="B8" t="str">
            <v>South Asia</v>
          </cell>
        </row>
        <row r="9">
          <cell r="B9" t="str">
            <v>South Asia</v>
          </cell>
        </row>
        <row r="10">
          <cell r="B10" t="str">
            <v>South Asia</v>
          </cell>
        </row>
        <row r="11">
          <cell r="B11" t="str">
            <v>South Asia</v>
          </cell>
        </row>
        <row r="12">
          <cell r="B12" t="str">
            <v>South Asia</v>
          </cell>
        </row>
        <row r="13">
          <cell r="B13" t="str">
            <v>Europe &amp; Central Asia</v>
          </cell>
        </row>
        <row r="14">
          <cell r="B14" t="str">
            <v>Europe &amp; Central Asia</v>
          </cell>
        </row>
        <row r="15">
          <cell r="B15" t="str">
            <v>Europe &amp; Central Asia</v>
          </cell>
        </row>
        <row r="16">
          <cell r="B16" t="str">
            <v>Europe &amp; Central Asia</v>
          </cell>
        </row>
        <row r="17">
          <cell r="B17" t="str">
            <v>Europe &amp; Central Asia</v>
          </cell>
        </row>
        <row r="18">
          <cell r="B18" t="str">
            <v>Europe &amp; Central Asia</v>
          </cell>
        </row>
        <row r="19">
          <cell r="B19" t="str">
            <v>Europe &amp; Central Asia</v>
          </cell>
        </row>
        <row r="20">
          <cell r="B20" t="str">
            <v>Europe &amp; Central Asia</v>
          </cell>
        </row>
        <row r="21">
          <cell r="B21" t="str">
            <v>Europe &amp; Central Asia</v>
          </cell>
        </row>
        <row r="22">
          <cell r="B22" t="str">
            <v>Europe &amp; Central Asia</v>
          </cell>
        </row>
        <row r="23">
          <cell r="B23" t="str">
            <v>Europe &amp; Central Asia</v>
          </cell>
        </row>
        <row r="24">
          <cell r="B24" t="str">
            <v>Middle East &amp; North Africa</v>
          </cell>
        </row>
        <row r="25">
          <cell r="B25" t="str">
            <v>Middle East &amp; North Africa</v>
          </cell>
        </row>
        <row r="26">
          <cell r="B26" t="str">
            <v>Middle East &amp; North Africa</v>
          </cell>
        </row>
        <row r="27">
          <cell r="B27" t="str">
            <v>Middle East &amp; North Africa</v>
          </cell>
        </row>
        <row r="28">
          <cell r="B28" t="str">
            <v>Middle East &amp; North Africa</v>
          </cell>
        </row>
        <row r="29">
          <cell r="B29" t="str">
            <v>Middle East &amp; North Africa</v>
          </cell>
        </row>
        <row r="30">
          <cell r="B30" t="str">
            <v>Middle East &amp; North Africa</v>
          </cell>
        </row>
        <row r="31">
          <cell r="B31" t="str">
            <v>Middle East &amp; North Africa</v>
          </cell>
        </row>
        <row r="32">
          <cell r="B32" t="str">
            <v>Middle East &amp; North Africa</v>
          </cell>
        </row>
        <row r="33">
          <cell r="B33" t="str">
            <v>Middle East &amp; North Africa</v>
          </cell>
        </row>
        <row r="34">
          <cell r="B34" t="str">
            <v>Middle East &amp; North Africa</v>
          </cell>
        </row>
        <row r="35">
          <cell r="B35" t="str">
            <v>Sub-Saharan Africa</v>
          </cell>
        </row>
        <row r="36">
          <cell r="B36" t="str">
            <v>Sub-Saharan Africa</v>
          </cell>
        </row>
        <row r="37">
          <cell r="B37" t="str">
            <v>Sub-Saharan Africa</v>
          </cell>
        </row>
        <row r="38">
          <cell r="B38" t="str">
            <v>Sub-Saharan Africa</v>
          </cell>
        </row>
        <row r="39">
          <cell r="B39" t="str">
            <v>Sub-Saharan Africa</v>
          </cell>
        </row>
        <row r="40">
          <cell r="B40" t="str">
            <v>Sub-Saharan Africa</v>
          </cell>
        </row>
        <row r="41">
          <cell r="B41" t="str">
            <v>Sub-Saharan Africa</v>
          </cell>
        </row>
        <row r="42">
          <cell r="B42" t="str">
            <v>Sub-Saharan Africa</v>
          </cell>
        </row>
        <row r="43">
          <cell r="B43" t="str">
            <v>Sub-Saharan Africa</v>
          </cell>
        </row>
        <row r="44">
          <cell r="B44" t="str">
            <v>Sub-Saharan Africa</v>
          </cell>
        </row>
        <row r="45">
          <cell r="B45" t="str">
            <v>Sub-Saharan Africa</v>
          </cell>
        </row>
        <row r="46">
          <cell r="B46" t="str">
            <v>Latin America &amp; Caribbean</v>
          </cell>
        </row>
        <row r="47">
          <cell r="B47" t="str">
            <v>Latin America &amp; Caribbean</v>
          </cell>
        </row>
        <row r="48">
          <cell r="B48" t="str">
            <v>Latin America &amp; Caribbean</v>
          </cell>
        </row>
        <row r="49">
          <cell r="B49" t="str">
            <v>Latin America &amp; Caribbean</v>
          </cell>
        </row>
        <row r="50">
          <cell r="B50" t="str">
            <v>Latin America &amp; Caribbean</v>
          </cell>
        </row>
        <row r="51">
          <cell r="B51" t="str">
            <v>Latin America &amp; Caribbean</v>
          </cell>
        </row>
        <row r="52">
          <cell r="B52" t="str">
            <v>Latin America &amp; Caribbean</v>
          </cell>
        </row>
        <row r="53">
          <cell r="B53" t="str">
            <v>Latin America &amp; Caribbean</v>
          </cell>
        </row>
        <row r="54">
          <cell r="B54" t="str">
            <v>Latin America &amp; Caribbean</v>
          </cell>
        </row>
        <row r="55">
          <cell r="B55" t="str">
            <v>Latin America &amp; Caribbean</v>
          </cell>
        </row>
        <row r="56">
          <cell r="B56" t="str">
            <v>Latin America &amp; Caribbean</v>
          </cell>
        </row>
        <row r="57">
          <cell r="B57" t="str">
            <v>Latin America &amp; Caribbean</v>
          </cell>
        </row>
        <row r="58">
          <cell r="B58" t="str">
            <v>Latin America &amp; Caribbean</v>
          </cell>
        </row>
        <row r="59">
          <cell r="B59" t="str">
            <v>Latin America &amp; Caribbean</v>
          </cell>
        </row>
        <row r="60">
          <cell r="B60" t="str">
            <v>Latin America &amp; Caribbean</v>
          </cell>
        </row>
        <row r="61">
          <cell r="B61" t="str">
            <v>Latin America &amp; Caribbean</v>
          </cell>
        </row>
        <row r="62">
          <cell r="B62" t="str">
            <v>Latin America &amp; Caribbean</v>
          </cell>
        </row>
        <row r="63">
          <cell r="B63" t="str">
            <v>Latin America &amp; Caribbean</v>
          </cell>
        </row>
        <row r="64">
          <cell r="B64" t="str">
            <v>Latin America &amp; Caribbean</v>
          </cell>
        </row>
        <row r="65">
          <cell r="B65" t="str">
            <v>Latin America &amp; Caribbean</v>
          </cell>
        </row>
        <row r="66">
          <cell r="B66" t="str">
            <v>Latin America &amp; Caribbean</v>
          </cell>
        </row>
        <row r="67">
          <cell r="B67" t="str">
            <v>Latin America &amp; Caribbean</v>
          </cell>
        </row>
        <row r="68">
          <cell r="B68" t="str">
            <v>Europe &amp; Central Asia</v>
          </cell>
        </row>
        <row r="69">
          <cell r="B69" t="str">
            <v>Europe &amp; Central Asia</v>
          </cell>
        </row>
        <row r="70">
          <cell r="B70" t="str">
            <v>Europe &amp; Central Asia</v>
          </cell>
        </row>
        <row r="71">
          <cell r="B71" t="str">
            <v>Europe &amp; Central Asia</v>
          </cell>
        </row>
        <row r="72">
          <cell r="B72" t="str">
            <v>Europe &amp; Central Asia</v>
          </cell>
        </row>
        <row r="73">
          <cell r="B73" t="str">
            <v>Europe &amp; Central Asia</v>
          </cell>
        </row>
        <row r="74">
          <cell r="B74" t="str">
            <v>Europe &amp; Central Asia</v>
          </cell>
        </row>
        <row r="75">
          <cell r="B75" t="str">
            <v>Europe &amp; Central Asia</v>
          </cell>
        </row>
        <row r="76">
          <cell r="B76" t="str">
            <v>Europe &amp; Central Asia</v>
          </cell>
        </row>
        <row r="77">
          <cell r="B77" t="str">
            <v>Europe &amp; Central Asia</v>
          </cell>
        </row>
        <row r="78">
          <cell r="B78" t="str">
            <v>Europe &amp; Central Asia</v>
          </cell>
        </row>
        <row r="79">
          <cell r="B79" t="str">
            <v>Latin America &amp; Caribbean</v>
          </cell>
        </row>
        <row r="80">
          <cell r="B80" t="str">
            <v>Latin America &amp; Caribbean</v>
          </cell>
        </row>
        <row r="81">
          <cell r="B81" t="str">
            <v>Latin America &amp; Caribbean</v>
          </cell>
        </row>
        <row r="82">
          <cell r="B82" t="str">
            <v>Latin America &amp; Caribbean</v>
          </cell>
        </row>
        <row r="83">
          <cell r="B83" t="str">
            <v>Latin America &amp; Caribbean</v>
          </cell>
        </row>
        <row r="84">
          <cell r="B84" t="str">
            <v>Latin America &amp; Caribbean</v>
          </cell>
        </row>
        <row r="85">
          <cell r="B85" t="str">
            <v>Latin America &amp; Caribbean</v>
          </cell>
        </row>
        <row r="86">
          <cell r="B86" t="str">
            <v>Latin America &amp; Caribbean</v>
          </cell>
        </row>
        <row r="87">
          <cell r="B87" t="str">
            <v>Latin America &amp; Caribbean</v>
          </cell>
        </row>
        <row r="88">
          <cell r="B88" t="str">
            <v>Latin America &amp; Caribbean</v>
          </cell>
        </row>
        <row r="89">
          <cell r="B89" t="str">
            <v>Latin America &amp; Caribbean</v>
          </cell>
        </row>
        <row r="90">
          <cell r="B90" t="str">
            <v>East Asia &amp; Pacific</v>
          </cell>
        </row>
        <row r="91">
          <cell r="B91" t="str">
            <v>East Asia &amp; Pacific</v>
          </cell>
        </row>
        <row r="92">
          <cell r="B92" t="str">
            <v>East Asia &amp; Pacific</v>
          </cell>
        </row>
        <row r="93">
          <cell r="B93" t="str">
            <v>East Asia &amp; Pacific</v>
          </cell>
        </row>
        <row r="94">
          <cell r="B94" t="str">
            <v>East Asia &amp; Pacific</v>
          </cell>
        </row>
        <row r="95">
          <cell r="B95" t="str">
            <v>East Asia &amp; Pacific</v>
          </cell>
        </row>
        <row r="96">
          <cell r="B96" t="str">
            <v>East Asia &amp; Pacific</v>
          </cell>
        </row>
        <row r="97">
          <cell r="B97" t="str">
            <v>East Asia &amp; Pacific</v>
          </cell>
        </row>
        <row r="98">
          <cell r="B98" t="str">
            <v>East Asia &amp; Pacific</v>
          </cell>
        </row>
        <row r="99">
          <cell r="B99" t="str">
            <v>East Asia &amp; Pacific</v>
          </cell>
        </row>
        <row r="100">
          <cell r="B100" t="str">
            <v>East Asia &amp; Pacific</v>
          </cell>
        </row>
        <row r="101">
          <cell r="B101" t="str">
            <v>Europe &amp; Central Asia</v>
          </cell>
        </row>
        <row r="102">
          <cell r="B102" t="str">
            <v>Europe &amp; Central Asia</v>
          </cell>
        </row>
        <row r="103">
          <cell r="B103" t="str">
            <v>Europe &amp; Central Asia</v>
          </cell>
        </row>
        <row r="104">
          <cell r="B104" t="str">
            <v>Europe &amp; Central Asia</v>
          </cell>
        </row>
        <row r="105">
          <cell r="B105" t="str">
            <v>Europe &amp; Central Asia</v>
          </cell>
        </row>
        <row r="106">
          <cell r="B106" t="str">
            <v>Europe &amp; Central Asia</v>
          </cell>
        </row>
        <row r="107">
          <cell r="B107" t="str">
            <v>Europe &amp; Central Asia</v>
          </cell>
        </row>
        <row r="108">
          <cell r="B108" t="str">
            <v>Europe &amp; Central Asia</v>
          </cell>
        </row>
        <row r="109">
          <cell r="B109" t="str">
            <v>Europe &amp; Central Asia</v>
          </cell>
        </row>
        <row r="110">
          <cell r="B110" t="str">
            <v>Europe &amp; Central Asia</v>
          </cell>
        </row>
        <row r="111">
          <cell r="B111" t="str">
            <v>Europe &amp; Central Asia</v>
          </cell>
        </row>
        <row r="112">
          <cell r="B112" t="str">
            <v>Europe &amp; Central Asia</v>
          </cell>
        </row>
        <row r="113">
          <cell r="B113" t="str">
            <v>Europe &amp; Central Asia</v>
          </cell>
        </row>
        <row r="114">
          <cell r="B114" t="str">
            <v>Europe &amp; Central Asia</v>
          </cell>
        </row>
        <row r="115">
          <cell r="B115" t="str">
            <v>Europe &amp; Central Asia</v>
          </cell>
        </row>
        <row r="116">
          <cell r="B116" t="str">
            <v>Europe &amp; Central Asia</v>
          </cell>
        </row>
        <row r="117">
          <cell r="B117" t="str">
            <v>Europe &amp; Central Asia</v>
          </cell>
        </row>
        <row r="118">
          <cell r="B118" t="str">
            <v>Europe &amp; Central Asia</v>
          </cell>
        </row>
        <row r="119">
          <cell r="B119" t="str">
            <v>Europe &amp; Central Asia</v>
          </cell>
        </row>
        <row r="120">
          <cell r="B120" t="str">
            <v>Europe &amp; Central Asia</v>
          </cell>
        </row>
        <row r="121">
          <cell r="B121" t="str">
            <v>Europe &amp; Central Asia</v>
          </cell>
        </row>
        <row r="122">
          <cell r="B122" t="str">
            <v>Europe &amp; Central Asia</v>
          </cell>
        </row>
        <row r="123">
          <cell r="B123" t="str">
            <v>Latin America &amp; Caribbean</v>
          </cell>
        </row>
        <row r="124">
          <cell r="B124" t="str">
            <v>Latin America &amp; Caribbean</v>
          </cell>
        </row>
        <row r="125">
          <cell r="B125" t="str">
            <v>Latin America &amp; Caribbean</v>
          </cell>
        </row>
        <row r="126">
          <cell r="B126" t="str">
            <v>Latin America &amp; Caribbean</v>
          </cell>
        </row>
        <row r="127">
          <cell r="B127" t="str">
            <v>Latin America &amp; Caribbean</v>
          </cell>
        </row>
        <row r="128">
          <cell r="B128" t="str">
            <v>Latin America &amp; Caribbean</v>
          </cell>
        </row>
        <row r="129">
          <cell r="B129" t="str">
            <v>Latin America &amp; Caribbean</v>
          </cell>
        </row>
        <row r="130">
          <cell r="B130" t="str">
            <v>Latin America &amp; Caribbean</v>
          </cell>
        </row>
        <row r="131">
          <cell r="B131" t="str">
            <v>Latin America &amp; Caribbean</v>
          </cell>
        </row>
        <row r="132">
          <cell r="B132" t="str">
            <v>Latin America &amp; Caribbean</v>
          </cell>
        </row>
        <row r="133">
          <cell r="B133" t="str">
            <v>Latin America &amp; Caribbean</v>
          </cell>
        </row>
        <row r="134">
          <cell r="B134" t="str">
            <v>Middle East &amp; North Africa</v>
          </cell>
        </row>
        <row r="135">
          <cell r="B135" t="str">
            <v>Middle East &amp; North Africa</v>
          </cell>
        </row>
        <row r="136">
          <cell r="B136" t="str">
            <v>Middle East &amp; North Africa</v>
          </cell>
        </row>
        <row r="137">
          <cell r="B137" t="str">
            <v>Middle East &amp; North Africa</v>
          </cell>
        </row>
        <row r="138">
          <cell r="B138" t="str">
            <v>Middle East &amp; North Africa</v>
          </cell>
        </row>
        <row r="139">
          <cell r="B139" t="str">
            <v>Middle East &amp; North Africa</v>
          </cell>
        </row>
        <row r="140">
          <cell r="B140" t="str">
            <v>Middle East &amp; North Africa</v>
          </cell>
        </row>
        <row r="141">
          <cell r="B141" t="str">
            <v>Middle East &amp; North Africa</v>
          </cell>
        </row>
        <row r="142">
          <cell r="B142" t="str">
            <v>Middle East &amp; North Africa</v>
          </cell>
        </row>
        <row r="143">
          <cell r="B143" t="str">
            <v>Middle East &amp; North Africa</v>
          </cell>
        </row>
        <row r="144">
          <cell r="B144" t="str">
            <v>Middle East &amp; North Africa</v>
          </cell>
        </row>
        <row r="145">
          <cell r="B145" t="str">
            <v>South Asia</v>
          </cell>
        </row>
        <row r="146">
          <cell r="B146" t="str">
            <v>South Asia</v>
          </cell>
        </row>
        <row r="147">
          <cell r="B147" t="str">
            <v>South Asia</v>
          </cell>
        </row>
        <row r="148">
          <cell r="B148" t="str">
            <v>South Asia</v>
          </cell>
        </row>
        <row r="149">
          <cell r="B149" t="str">
            <v>South Asia</v>
          </cell>
        </row>
        <row r="150">
          <cell r="B150" t="str">
            <v>South Asia</v>
          </cell>
        </row>
        <row r="151">
          <cell r="B151" t="str">
            <v>South Asia</v>
          </cell>
        </row>
        <row r="152">
          <cell r="B152" t="str">
            <v>South Asia</v>
          </cell>
        </row>
        <row r="153">
          <cell r="B153" t="str">
            <v>South Asia</v>
          </cell>
        </row>
        <row r="154">
          <cell r="B154" t="str">
            <v>South Asia</v>
          </cell>
        </row>
        <row r="155">
          <cell r="B155" t="str">
            <v>South Asia</v>
          </cell>
        </row>
        <row r="156">
          <cell r="B156" t="str">
            <v>Latin America &amp; Caribbean</v>
          </cell>
        </row>
        <row r="157">
          <cell r="B157" t="str">
            <v>Latin America &amp; Caribbean</v>
          </cell>
        </row>
        <row r="158">
          <cell r="B158" t="str">
            <v>Latin America &amp; Caribbean</v>
          </cell>
        </row>
        <row r="159">
          <cell r="B159" t="str">
            <v>Latin America &amp; Caribbean</v>
          </cell>
        </row>
        <row r="160">
          <cell r="B160" t="str">
            <v>Latin America &amp; Caribbean</v>
          </cell>
        </row>
        <row r="161">
          <cell r="B161" t="str">
            <v>Latin America &amp; Caribbean</v>
          </cell>
        </row>
        <row r="162">
          <cell r="B162" t="str">
            <v>Latin America &amp; Caribbean</v>
          </cell>
        </row>
        <row r="163">
          <cell r="B163" t="str">
            <v>Latin America &amp; Caribbean</v>
          </cell>
        </row>
        <row r="164">
          <cell r="B164" t="str">
            <v>Latin America &amp; Caribbean</v>
          </cell>
        </row>
        <row r="165">
          <cell r="B165" t="str">
            <v>Latin America &amp; Caribbean</v>
          </cell>
        </row>
        <row r="166">
          <cell r="B166" t="str">
            <v>Latin America &amp; Caribbean</v>
          </cell>
        </row>
        <row r="167">
          <cell r="B167" t="str">
            <v>Europe &amp; Central Asia</v>
          </cell>
        </row>
        <row r="168">
          <cell r="B168" t="str">
            <v>Europe &amp; Central Asia</v>
          </cell>
        </row>
        <row r="169">
          <cell r="B169" t="str">
            <v>Europe &amp; Central Asia</v>
          </cell>
        </row>
        <row r="170">
          <cell r="B170" t="str">
            <v>Europe &amp; Central Asia</v>
          </cell>
        </row>
        <row r="171">
          <cell r="B171" t="str">
            <v>Europe &amp; Central Asia</v>
          </cell>
        </row>
        <row r="172">
          <cell r="B172" t="str">
            <v>Europe &amp; Central Asia</v>
          </cell>
        </row>
        <row r="173">
          <cell r="B173" t="str">
            <v>Europe &amp; Central Asia</v>
          </cell>
        </row>
        <row r="174">
          <cell r="B174" t="str">
            <v>Europe &amp; Central Asia</v>
          </cell>
        </row>
        <row r="175">
          <cell r="B175" t="str">
            <v>Europe &amp; Central Asia</v>
          </cell>
        </row>
        <row r="176">
          <cell r="B176" t="str">
            <v>Europe &amp; Central Asia</v>
          </cell>
        </row>
        <row r="177">
          <cell r="B177" t="str">
            <v>Europe &amp; Central Asia</v>
          </cell>
        </row>
        <row r="178">
          <cell r="B178" t="str">
            <v>Europe &amp; Central Asia</v>
          </cell>
        </row>
        <row r="179">
          <cell r="B179" t="str">
            <v>Europe &amp; Central Asia</v>
          </cell>
        </row>
        <row r="180">
          <cell r="B180" t="str">
            <v>Europe &amp; Central Asia</v>
          </cell>
        </row>
        <row r="181">
          <cell r="B181" t="str">
            <v>Europe &amp; Central Asia</v>
          </cell>
        </row>
        <row r="182">
          <cell r="B182" t="str">
            <v>Europe &amp; Central Asia</v>
          </cell>
        </row>
        <row r="183">
          <cell r="B183" t="str">
            <v>Europe &amp; Central Asia</v>
          </cell>
        </row>
        <row r="184">
          <cell r="B184" t="str">
            <v>Europe &amp; Central Asia</v>
          </cell>
        </row>
        <row r="185">
          <cell r="B185" t="str">
            <v>Europe &amp; Central Asia</v>
          </cell>
        </row>
        <row r="186">
          <cell r="B186" t="str">
            <v>Europe &amp; Central Asia</v>
          </cell>
        </row>
        <row r="187">
          <cell r="B187" t="str">
            <v>Europe &amp; Central Asia</v>
          </cell>
        </row>
        <row r="188">
          <cell r="B188" t="str">
            <v>Europe &amp; Central Asia</v>
          </cell>
        </row>
        <row r="189">
          <cell r="B189" t="str">
            <v>Latin America &amp; Caribbean</v>
          </cell>
        </row>
        <row r="190">
          <cell r="B190" t="str">
            <v>Latin America &amp; Caribbean</v>
          </cell>
        </row>
        <row r="191">
          <cell r="B191" t="str">
            <v>Latin America &amp; Caribbean</v>
          </cell>
        </row>
        <row r="192">
          <cell r="B192" t="str">
            <v>Latin America &amp; Caribbean</v>
          </cell>
        </row>
        <row r="193">
          <cell r="B193" t="str">
            <v>Latin America &amp; Caribbean</v>
          </cell>
        </row>
        <row r="194">
          <cell r="B194" t="str">
            <v>Latin America &amp; Caribbean</v>
          </cell>
        </row>
        <row r="195">
          <cell r="B195" t="str">
            <v>Latin America &amp; Caribbean</v>
          </cell>
        </row>
        <row r="196">
          <cell r="B196" t="str">
            <v>Latin America &amp; Caribbean</v>
          </cell>
        </row>
        <row r="197">
          <cell r="B197" t="str">
            <v>Latin America &amp; Caribbean</v>
          </cell>
        </row>
        <row r="198">
          <cell r="B198" t="str">
            <v>Latin America &amp; Caribbean</v>
          </cell>
        </row>
        <row r="199">
          <cell r="B199" t="str">
            <v>Latin America &amp; Caribbean</v>
          </cell>
        </row>
        <row r="200">
          <cell r="B200" t="str">
            <v>Sub-Saharan Africa</v>
          </cell>
        </row>
        <row r="201">
          <cell r="B201" t="str">
            <v>Sub-Saharan Africa</v>
          </cell>
        </row>
        <row r="202">
          <cell r="B202" t="str">
            <v>Sub-Saharan Africa</v>
          </cell>
        </row>
        <row r="203">
          <cell r="B203" t="str">
            <v>Sub-Saharan Africa</v>
          </cell>
        </row>
        <row r="204">
          <cell r="B204" t="str">
            <v>Sub-Saharan Africa</v>
          </cell>
        </row>
        <row r="205">
          <cell r="B205" t="str">
            <v>Sub-Saharan Africa</v>
          </cell>
        </row>
        <row r="206">
          <cell r="B206" t="str">
            <v>Sub-Saharan Africa</v>
          </cell>
        </row>
        <row r="207">
          <cell r="B207" t="str">
            <v>Sub-Saharan Africa</v>
          </cell>
        </row>
        <row r="208">
          <cell r="B208" t="str">
            <v>Sub-Saharan Africa</v>
          </cell>
        </row>
        <row r="209">
          <cell r="B209" t="str">
            <v>Sub-Saharan Africa</v>
          </cell>
        </row>
        <row r="210">
          <cell r="B210" t="str">
            <v>Sub-Saharan Africa</v>
          </cell>
        </row>
        <row r="211">
          <cell r="B211" t="str">
            <v>South Asia</v>
          </cell>
        </row>
        <row r="212">
          <cell r="B212" t="str">
            <v>South Asia</v>
          </cell>
        </row>
        <row r="213">
          <cell r="B213" t="str">
            <v>South Asia</v>
          </cell>
        </row>
        <row r="214">
          <cell r="B214" t="str">
            <v>South Asia</v>
          </cell>
        </row>
        <row r="215">
          <cell r="B215" t="str">
            <v>South Asia</v>
          </cell>
        </row>
        <row r="216">
          <cell r="B216" t="str">
            <v>South Asia</v>
          </cell>
        </row>
        <row r="217">
          <cell r="B217" t="str">
            <v>South Asia</v>
          </cell>
        </row>
        <row r="218">
          <cell r="B218" t="str">
            <v>South Asia</v>
          </cell>
        </row>
        <row r="219">
          <cell r="B219" t="str">
            <v>South Asia</v>
          </cell>
        </row>
        <row r="220">
          <cell r="B220" t="str">
            <v>South Asia</v>
          </cell>
        </row>
        <row r="221">
          <cell r="B221" t="str">
            <v>South Asia</v>
          </cell>
        </row>
        <row r="222">
          <cell r="B222" t="str">
            <v>Latin America &amp; Caribbean</v>
          </cell>
        </row>
        <row r="223">
          <cell r="B223" t="str">
            <v>Latin America &amp; Caribbean</v>
          </cell>
        </row>
        <row r="224">
          <cell r="B224" t="str">
            <v>Latin America &amp; Caribbean</v>
          </cell>
        </row>
        <row r="225">
          <cell r="B225" t="str">
            <v>Latin America &amp; Caribbean</v>
          </cell>
        </row>
        <row r="226">
          <cell r="B226" t="str">
            <v>Latin America &amp; Caribbean</v>
          </cell>
        </row>
        <row r="227">
          <cell r="B227" t="str">
            <v>Latin America &amp; Caribbean</v>
          </cell>
        </row>
        <row r="228">
          <cell r="B228" t="str">
            <v>Latin America &amp; Caribbean</v>
          </cell>
        </row>
        <row r="229">
          <cell r="B229" t="str">
            <v>Latin America &amp; Caribbean</v>
          </cell>
        </row>
        <row r="230">
          <cell r="B230" t="str">
            <v>Latin America &amp; Caribbean</v>
          </cell>
        </row>
        <row r="231">
          <cell r="B231" t="str">
            <v>Latin America &amp; Caribbean</v>
          </cell>
        </row>
        <row r="232">
          <cell r="B232" t="str">
            <v>Latin America &amp; Caribbean</v>
          </cell>
        </row>
        <row r="233">
          <cell r="B233" t="str">
            <v>Europe &amp; Central Asia</v>
          </cell>
        </row>
        <row r="234">
          <cell r="B234" t="str">
            <v>Europe &amp; Central Asia</v>
          </cell>
        </row>
        <row r="235">
          <cell r="B235" t="str">
            <v>Europe &amp; Central Asia</v>
          </cell>
        </row>
        <row r="236">
          <cell r="B236" t="str">
            <v>Europe &amp; Central Asia</v>
          </cell>
        </row>
        <row r="237">
          <cell r="B237" t="str">
            <v>Europe &amp; Central Asia</v>
          </cell>
        </row>
        <row r="238">
          <cell r="B238" t="str">
            <v>Europe &amp; Central Asia</v>
          </cell>
        </row>
        <row r="239">
          <cell r="B239" t="str">
            <v>Europe &amp; Central Asia</v>
          </cell>
        </row>
        <row r="240">
          <cell r="B240" t="str">
            <v>Europe &amp; Central Asia</v>
          </cell>
        </row>
        <row r="241">
          <cell r="B241" t="str">
            <v>Europe &amp; Central Asia</v>
          </cell>
        </row>
        <row r="242">
          <cell r="B242" t="str">
            <v>Europe &amp; Central Asia</v>
          </cell>
        </row>
        <row r="243">
          <cell r="B243" t="str">
            <v>Europe &amp; Central Asia</v>
          </cell>
        </row>
        <row r="244">
          <cell r="B244" t="str">
            <v>Sub-Saharan Africa</v>
          </cell>
        </row>
        <row r="245">
          <cell r="B245" t="str">
            <v>Sub-Saharan Africa</v>
          </cell>
        </row>
        <row r="246">
          <cell r="B246" t="str">
            <v>Sub-Saharan Africa</v>
          </cell>
        </row>
        <row r="247">
          <cell r="B247" t="str">
            <v>Sub-Saharan Africa</v>
          </cell>
        </row>
        <row r="248">
          <cell r="B248" t="str">
            <v>Sub-Saharan Africa</v>
          </cell>
        </row>
        <row r="249">
          <cell r="B249" t="str">
            <v>Sub-Saharan Africa</v>
          </cell>
        </row>
        <row r="250">
          <cell r="B250" t="str">
            <v>Sub-Saharan Africa</v>
          </cell>
        </row>
        <row r="251">
          <cell r="B251" t="str">
            <v>Sub-Saharan Africa</v>
          </cell>
        </row>
        <row r="252">
          <cell r="B252" t="str">
            <v>Sub-Saharan Africa</v>
          </cell>
        </row>
        <row r="253">
          <cell r="B253" t="str">
            <v>Sub-Saharan Africa</v>
          </cell>
        </row>
        <row r="254">
          <cell r="B254" t="str">
            <v>Sub-Saharan Africa</v>
          </cell>
        </row>
        <row r="255">
          <cell r="B255" t="str">
            <v>Latin America &amp; Caribbean</v>
          </cell>
        </row>
        <row r="256">
          <cell r="B256" t="str">
            <v>Latin America &amp; Caribbean</v>
          </cell>
        </row>
        <row r="257">
          <cell r="B257" t="str">
            <v>Latin America &amp; Caribbean</v>
          </cell>
        </row>
        <row r="258">
          <cell r="B258" t="str">
            <v>Latin America &amp; Caribbean</v>
          </cell>
        </row>
        <row r="259">
          <cell r="B259" t="str">
            <v>Latin America &amp; Caribbean</v>
          </cell>
        </row>
        <row r="260">
          <cell r="B260" t="str">
            <v>Latin America &amp; Caribbean</v>
          </cell>
        </row>
        <row r="261">
          <cell r="B261" t="str">
            <v>Latin America &amp; Caribbean</v>
          </cell>
        </row>
        <row r="262">
          <cell r="B262" t="str">
            <v>Latin America &amp; Caribbean</v>
          </cell>
        </row>
        <row r="263">
          <cell r="B263" t="str">
            <v>Latin America &amp; Caribbean</v>
          </cell>
        </row>
        <row r="264">
          <cell r="B264" t="str">
            <v>Latin America &amp; Caribbean</v>
          </cell>
        </row>
        <row r="265">
          <cell r="B265" t="str">
            <v>Latin America &amp; Caribbean</v>
          </cell>
        </row>
        <row r="266">
          <cell r="B266" t="str">
            <v>East Asia &amp; Pacific</v>
          </cell>
        </row>
        <row r="267">
          <cell r="B267" t="str">
            <v>East Asia &amp; Pacific</v>
          </cell>
        </row>
        <row r="268">
          <cell r="B268" t="str">
            <v>East Asia &amp; Pacific</v>
          </cell>
        </row>
        <row r="269">
          <cell r="B269" t="str">
            <v>East Asia &amp; Pacific</v>
          </cell>
        </row>
        <row r="270">
          <cell r="B270" t="str">
            <v>East Asia &amp; Pacific</v>
          </cell>
        </row>
        <row r="271">
          <cell r="B271" t="str">
            <v>East Asia &amp; Pacific</v>
          </cell>
        </row>
        <row r="272">
          <cell r="B272" t="str">
            <v>East Asia &amp; Pacific</v>
          </cell>
        </row>
        <row r="273">
          <cell r="B273" t="str">
            <v>East Asia &amp; Pacific</v>
          </cell>
        </row>
        <row r="274">
          <cell r="B274" t="str">
            <v>East Asia &amp; Pacific</v>
          </cell>
        </row>
        <row r="275">
          <cell r="B275" t="str">
            <v>East Asia &amp; Pacific</v>
          </cell>
        </row>
        <row r="276">
          <cell r="B276" t="str">
            <v>East Asia &amp; Pacific</v>
          </cell>
        </row>
        <row r="277">
          <cell r="B277" t="str">
            <v>Europe &amp; Central Asia</v>
          </cell>
        </row>
        <row r="278">
          <cell r="B278" t="str">
            <v>Europe &amp; Central Asia</v>
          </cell>
        </row>
        <row r="279">
          <cell r="B279" t="str">
            <v>Europe &amp; Central Asia</v>
          </cell>
        </row>
        <row r="280">
          <cell r="B280" t="str">
            <v>Europe &amp; Central Asia</v>
          </cell>
        </row>
        <row r="281">
          <cell r="B281" t="str">
            <v>Europe &amp; Central Asia</v>
          </cell>
        </row>
        <row r="282">
          <cell r="B282" t="str">
            <v>Europe &amp; Central Asia</v>
          </cell>
        </row>
        <row r="283">
          <cell r="B283" t="str">
            <v>Europe &amp; Central Asia</v>
          </cell>
        </row>
        <row r="284">
          <cell r="B284" t="str">
            <v>Europe &amp; Central Asia</v>
          </cell>
        </row>
        <row r="285">
          <cell r="B285" t="str">
            <v>Europe &amp; Central Asia</v>
          </cell>
        </row>
        <row r="286">
          <cell r="B286" t="str">
            <v>Europe &amp; Central Asia</v>
          </cell>
        </row>
        <row r="287">
          <cell r="B287" t="str">
            <v>Europe &amp; Central Asia</v>
          </cell>
        </row>
        <row r="288">
          <cell r="B288" t="str">
            <v>Sub-Saharan Africa</v>
          </cell>
        </row>
        <row r="289">
          <cell r="B289" t="str">
            <v>Sub-Saharan Africa</v>
          </cell>
        </row>
        <row r="290">
          <cell r="B290" t="str">
            <v>Sub-Saharan Africa</v>
          </cell>
        </row>
        <row r="291">
          <cell r="B291" t="str">
            <v>Sub-Saharan Africa</v>
          </cell>
        </row>
        <row r="292">
          <cell r="B292" t="str">
            <v>Sub-Saharan Africa</v>
          </cell>
        </row>
        <row r="293">
          <cell r="B293" t="str">
            <v>Sub-Saharan Africa</v>
          </cell>
        </row>
        <row r="294">
          <cell r="B294" t="str">
            <v>Sub-Saharan Africa</v>
          </cell>
        </row>
        <row r="295">
          <cell r="B295" t="str">
            <v>Sub-Saharan Africa</v>
          </cell>
        </row>
        <row r="296">
          <cell r="B296" t="str">
            <v>Sub-Saharan Africa</v>
          </cell>
        </row>
        <row r="297">
          <cell r="B297" t="str">
            <v>Sub-Saharan Africa</v>
          </cell>
        </row>
        <row r="298">
          <cell r="B298" t="str">
            <v>Sub-Saharan Africa</v>
          </cell>
        </row>
        <row r="299">
          <cell r="B299" t="str">
            <v>Sub-Saharan Africa</v>
          </cell>
        </row>
        <row r="300">
          <cell r="B300" t="str">
            <v>Sub-Saharan Africa</v>
          </cell>
        </row>
        <row r="301">
          <cell r="B301" t="str">
            <v>Sub-Saharan Africa</v>
          </cell>
        </row>
        <row r="302">
          <cell r="B302" t="str">
            <v>Sub-Saharan Africa</v>
          </cell>
        </row>
        <row r="303">
          <cell r="B303" t="str">
            <v>Sub-Saharan Africa</v>
          </cell>
        </row>
        <row r="304">
          <cell r="B304" t="str">
            <v>Sub-Saharan Africa</v>
          </cell>
        </row>
        <row r="305">
          <cell r="B305" t="str">
            <v>Sub-Saharan Africa</v>
          </cell>
        </row>
        <row r="306">
          <cell r="B306" t="str">
            <v>Sub-Saharan Africa</v>
          </cell>
        </row>
        <row r="307">
          <cell r="B307" t="str">
            <v>Sub-Saharan Africa</v>
          </cell>
        </row>
        <row r="308">
          <cell r="B308" t="str">
            <v>Sub-Saharan Africa</v>
          </cell>
        </row>
        <row r="309">
          <cell r="B309" t="str">
            <v>Sub-Saharan Africa</v>
          </cell>
        </row>
        <row r="310">
          <cell r="B310" t="str">
            <v>Sub-Saharan Africa</v>
          </cell>
        </row>
        <row r="311">
          <cell r="B311" t="str">
            <v>Sub-Saharan Africa</v>
          </cell>
        </row>
        <row r="312">
          <cell r="B312" t="str">
            <v>Sub-Saharan Africa</v>
          </cell>
        </row>
        <row r="313">
          <cell r="B313" t="str">
            <v>Sub-Saharan Africa</v>
          </cell>
        </row>
        <row r="314">
          <cell r="B314" t="str">
            <v>Sub-Saharan Africa</v>
          </cell>
        </row>
        <row r="315">
          <cell r="B315" t="str">
            <v>Sub-Saharan Africa</v>
          </cell>
        </row>
        <row r="316">
          <cell r="B316" t="str">
            <v>Sub-Saharan Africa</v>
          </cell>
        </row>
        <row r="317">
          <cell r="B317" t="str">
            <v>Sub-Saharan Africa</v>
          </cell>
        </row>
        <row r="318">
          <cell r="B318" t="str">
            <v>Sub-Saharan Africa</v>
          </cell>
        </row>
        <row r="319">
          <cell r="B319" t="str">
            <v>Sub-Saharan Africa</v>
          </cell>
        </row>
        <row r="320">
          <cell r="B320" t="str">
            <v>Sub-Saharan Africa</v>
          </cell>
        </row>
        <row r="321">
          <cell r="B321" t="str">
            <v>East Asia &amp; Pacific</v>
          </cell>
        </row>
        <row r="322">
          <cell r="B322" t="str">
            <v>East Asia &amp; Pacific</v>
          </cell>
        </row>
        <row r="323">
          <cell r="B323" t="str">
            <v>East Asia &amp; Pacific</v>
          </cell>
        </row>
        <row r="324">
          <cell r="B324" t="str">
            <v>East Asia &amp; Pacific</v>
          </cell>
        </row>
        <row r="325">
          <cell r="B325" t="str">
            <v>East Asia &amp; Pacific</v>
          </cell>
        </row>
        <row r="326">
          <cell r="B326" t="str">
            <v>East Asia &amp; Pacific</v>
          </cell>
        </row>
        <row r="327">
          <cell r="B327" t="str">
            <v>East Asia &amp; Pacific</v>
          </cell>
        </row>
        <row r="328">
          <cell r="B328" t="str">
            <v>East Asia &amp; Pacific</v>
          </cell>
        </row>
        <row r="329">
          <cell r="B329" t="str">
            <v>East Asia &amp; Pacific</v>
          </cell>
        </row>
        <row r="330">
          <cell r="B330" t="str">
            <v>East Asia &amp; Pacific</v>
          </cell>
        </row>
        <row r="331">
          <cell r="B331" t="str">
            <v>East Asia &amp; Pacific</v>
          </cell>
        </row>
        <row r="332">
          <cell r="B332" t="str">
            <v>Sub-Saharan Africa</v>
          </cell>
        </row>
        <row r="333">
          <cell r="B333" t="str">
            <v>Sub-Saharan Africa</v>
          </cell>
        </row>
        <row r="334">
          <cell r="B334" t="str">
            <v>Sub-Saharan Africa</v>
          </cell>
        </row>
        <row r="335">
          <cell r="B335" t="str">
            <v>Sub-Saharan Africa</v>
          </cell>
        </row>
        <row r="336">
          <cell r="B336" t="str">
            <v>Sub-Saharan Africa</v>
          </cell>
        </row>
        <row r="337">
          <cell r="B337" t="str">
            <v>Sub-Saharan Africa</v>
          </cell>
        </row>
        <row r="338">
          <cell r="B338" t="str">
            <v>Sub-Saharan Africa</v>
          </cell>
        </row>
        <row r="339">
          <cell r="B339" t="str">
            <v>Sub-Saharan Africa</v>
          </cell>
        </row>
        <row r="340">
          <cell r="B340" t="str">
            <v>Sub-Saharan Africa</v>
          </cell>
        </row>
        <row r="341">
          <cell r="B341" t="str">
            <v>Sub-Saharan Africa</v>
          </cell>
        </row>
        <row r="342">
          <cell r="B342" t="str">
            <v>Sub-Saharan Africa</v>
          </cell>
        </row>
        <row r="343">
          <cell r="B343" t="str">
            <v>North America</v>
          </cell>
        </row>
        <row r="344">
          <cell r="B344" t="str">
            <v>North America</v>
          </cell>
        </row>
        <row r="345">
          <cell r="B345" t="str">
            <v>North America</v>
          </cell>
        </row>
        <row r="346">
          <cell r="B346" t="str">
            <v>North America</v>
          </cell>
        </row>
        <row r="347">
          <cell r="B347" t="str">
            <v>North America</v>
          </cell>
        </row>
        <row r="348">
          <cell r="B348" t="str">
            <v>North America</v>
          </cell>
        </row>
        <row r="349">
          <cell r="B349" t="str">
            <v>North America</v>
          </cell>
        </row>
        <row r="350">
          <cell r="B350" t="str">
            <v>North America</v>
          </cell>
        </row>
        <row r="351">
          <cell r="B351" t="str">
            <v>North America</v>
          </cell>
        </row>
        <row r="352">
          <cell r="B352" t="str">
            <v>North America</v>
          </cell>
        </row>
        <row r="353">
          <cell r="B353" t="str">
            <v>North America</v>
          </cell>
        </row>
        <row r="354">
          <cell r="B354" t="str">
            <v>Sub-Saharan Africa</v>
          </cell>
        </row>
        <row r="355">
          <cell r="B355" t="str">
            <v>Sub-Saharan Africa</v>
          </cell>
        </row>
        <row r="356">
          <cell r="B356" t="str">
            <v>Sub-Saharan Africa</v>
          </cell>
        </row>
        <row r="357">
          <cell r="B357" t="str">
            <v>Sub-Saharan Africa</v>
          </cell>
        </row>
        <row r="358">
          <cell r="B358" t="str">
            <v>Sub-Saharan Africa</v>
          </cell>
        </row>
        <row r="359">
          <cell r="B359" t="str">
            <v>Sub-Saharan Africa</v>
          </cell>
        </row>
        <row r="360">
          <cell r="B360" t="str">
            <v>Sub-Saharan Africa</v>
          </cell>
        </row>
        <row r="361">
          <cell r="B361" t="str">
            <v>Sub-Saharan Africa</v>
          </cell>
        </row>
        <row r="362">
          <cell r="B362" t="str">
            <v>Sub-Saharan Africa</v>
          </cell>
        </row>
        <row r="363">
          <cell r="B363" t="str">
            <v>Sub-Saharan Africa</v>
          </cell>
        </row>
        <row r="364">
          <cell r="B364" t="str">
            <v>Sub-Saharan Africa</v>
          </cell>
        </row>
        <row r="365">
          <cell r="B365" t="str">
            <v>Sub-Saharan Africa</v>
          </cell>
        </row>
        <row r="366">
          <cell r="B366" t="str">
            <v>Sub-Saharan Africa</v>
          </cell>
        </row>
        <row r="367">
          <cell r="B367" t="str">
            <v>Sub-Saharan Africa</v>
          </cell>
        </row>
        <row r="368">
          <cell r="B368" t="str">
            <v>Sub-Saharan Africa</v>
          </cell>
        </row>
        <row r="369">
          <cell r="B369" t="str">
            <v>Sub-Saharan Africa</v>
          </cell>
        </row>
        <row r="370">
          <cell r="B370" t="str">
            <v>Sub-Saharan Africa</v>
          </cell>
        </row>
        <row r="371">
          <cell r="B371" t="str">
            <v>Sub-Saharan Africa</v>
          </cell>
        </row>
        <row r="372">
          <cell r="B372" t="str">
            <v>Sub-Saharan Africa</v>
          </cell>
        </row>
        <row r="373">
          <cell r="B373" t="str">
            <v>Sub-Saharan Africa</v>
          </cell>
        </row>
        <row r="374">
          <cell r="B374" t="str">
            <v>Sub-Saharan Africa</v>
          </cell>
        </row>
        <row r="375">
          <cell r="B375" t="str">
            <v>Sub-Saharan Africa</v>
          </cell>
        </row>
        <row r="376">
          <cell r="B376" t="str">
            <v>Latin America &amp; Caribbean</v>
          </cell>
        </row>
        <row r="377">
          <cell r="B377" t="str">
            <v>Latin America &amp; Caribbean</v>
          </cell>
        </row>
        <row r="378">
          <cell r="B378" t="str">
            <v>Latin America &amp; Caribbean</v>
          </cell>
        </row>
        <row r="379">
          <cell r="B379" t="str">
            <v>Latin America &amp; Caribbean</v>
          </cell>
        </row>
        <row r="380">
          <cell r="B380" t="str">
            <v>Latin America &amp; Caribbean</v>
          </cell>
        </row>
        <row r="381">
          <cell r="B381" t="str">
            <v>Latin America &amp; Caribbean</v>
          </cell>
        </row>
        <row r="382">
          <cell r="B382" t="str">
            <v>Latin America &amp; Caribbean</v>
          </cell>
        </row>
        <row r="383">
          <cell r="B383" t="str">
            <v>Latin America &amp; Caribbean</v>
          </cell>
        </row>
        <row r="384">
          <cell r="B384" t="str">
            <v>Latin America &amp; Caribbean</v>
          </cell>
        </row>
        <row r="385">
          <cell r="B385" t="str">
            <v>Latin America &amp; Caribbean</v>
          </cell>
        </row>
        <row r="386">
          <cell r="B386" t="str">
            <v>Latin America &amp; Caribbean</v>
          </cell>
        </row>
        <row r="387">
          <cell r="B387" t="str">
            <v>East Asia &amp; Pacific</v>
          </cell>
        </row>
        <row r="388">
          <cell r="B388" t="str">
            <v>East Asia &amp; Pacific</v>
          </cell>
        </row>
        <row r="389">
          <cell r="B389" t="str">
            <v>East Asia &amp; Pacific</v>
          </cell>
        </row>
        <row r="390">
          <cell r="B390" t="str">
            <v>East Asia &amp; Pacific</v>
          </cell>
        </row>
        <row r="391">
          <cell r="B391" t="str">
            <v>East Asia &amp; Pacific</v>
          </cell>
        </row>
        <row r="392">
          <cell r="B392" t="str">
            <v>East Asia &amp; Pacific</v>
          </cell>
        </row>
        <row r="393">
          <cell r="B393" t="str">
            <v>East Asia &amp; Pacific</v>
          </cell>
        </row>
        <row r="394">
          <cell r="B394" t="str">
            <v>East Asia &amp; Pacific</v>
          </cell>
        </row>
        <row r="395">
          <cell r="B395" t="str">
            <v>East Asia &amp; Pacific</v>
          </cell>
        </row>
        <row r="396">
          <cell r="B396" t="str">
            <v>East Asia &amp; Pacific</v>
          </cell>
        </row>
        <row r="397">
          <cell r="B397" t="str">
            <v>East Asia &amp; Pacific</v>
          </cell>
        </row>
        <row r="398">
          <cell r="B398" t="str">
            <v>Latin America &amp; Caribbean</v>
          </cell>
        </row>
        <row r="399">
          <cell r="B399" t="str">
            <v>Latin America &amp; Caribbean</v>
          </cell>
        </row>
        <row r="400">
          <cell r="B400" t="str">
            <v>Latin America &amp; Caribbean</v>
          </cell>
        </row>
        <row r="401">
          <cell r="B401" t="str">
            <v>Latin America &amp; Caribbean</v>
          </cell>
        </row>
        <row r="402">
          <cell r="B402" t="str">
            <v>Latin America &amp; Caribbean</v>
          </cell>
        </row>
        <row r="403">
          <cell r="B403" t="str">
            <v>Latin America &amp; Caribbean</v>
          </cell>
        </row>
        <row r="404">
          <cell r="B404" t="str">
            <v>Latin America &amp; Caribbean</v>
          </cell>
        </row>
        <row r="405">
          <cell r="B405" t="str">
            <v>Latin America &amp; Caribbean</v>
          </cell>
        </row>
        <row r="406">
          <cell r="B406" t="str">
            <v>Latin America &amp; Caribbean</v>
          </cell>
        </row>
        <row r="407">
          <cell r="B407" t="str">
            <v>Latin America &amp; Caribbean</v>
          </cell>
        </row>
        <row r="408">
          <cell r="B408" t="str">
            <v>Latin America &amp; Caribbean</v>
          </cell>
        </row>
        <row r="409">
          <cell r="B409" t="str">
            <v>Sub-Saharan Africa</v>
          </cell>
        </row>
        <row r="410">
          <cell r="B410" t="str">
            <v>Sub-Saharan Africa</v>
          </cell>
        </row>
        <row r="411">
          <cell r="B411" t="str">
            <v>Sub-Saharan Africa</v>
          </cell>
        </row>
        <row r="412">
          <cell r="B412" t="str">
            <v>Sub-Saharan Africa</v>
          </cell>
        </row>
        <row r="413">
          <cell r="B413" t="str">
            <v>Sub-Saharan Africa</v>
          </cell>
        </row>
        <row r="414">
          <cell r="B414" t="str">
            <v>Sub-Saharan Africa</v>
          </cell>
        </row>
        <row r="415">
          <cell r="B415" t="str">
            <v>Sub-Saharan Africa</v>
          </cell>
        </row>
        <row r="416">
          <cell r="B416" t="str">
            <v>Sub-Saharan Africa</v>
          </cell>
        </row>
        <row r="417">
          <cell r="B417" t="str">
            <v>Sub-Saharan Africa</v>
          </cell>
        </row>
        <row r="418">
          <cell r="B418" t="str">
            <v>Sub-Saharan Africa</v>
          </cell>
        </row>
        <row r="419">
          <cell r="B419" t="str">
            <v>Sub-Saharan Africa</v>
          </cell>
        </row>
        <row r="420">
          <cell r="B420" t="str">
            <v>Sub-Saharan Africa</v>
          </cell>
        </row>
        <row r="421">
          <cell r="B421" t="str">
            <v>Sub-Saharan Africa</v>
          </cell>
        </row>
        <row r="422">
          <cell r="B422" t="str">
            <v>Sub-Saharan Africa</v>
          </cell>
        </row>
        <row r="423">
          <cell r="B423" t="str">
            <v>Sub-Saharan Africa</v>
          </cell>
        </row>
        <row r="424">
          <cell r="B424" t="str">
            <v>Sub-Saharan Africa</v>
          </cell>
        </row>
        <row r="425">
          <cell r="B425" t="str">
            <v>Sub-Saharan Africa</v>
          </cell>
        </row>
        <row r="426">
          <cell r="B426" t="str">
            <v>Sub-Saharan Africa</v>
          </cell>
        </row>
        <row r="427">
          <cell r="B427" t="str">
            <v>Sub-Saharan Africa</v>
          </cell>
        </row>
        <row r="428">
          <cell r="B428" t="str">
            <v>Sub-Saharan Africa</v>
          </cell>
        </row>
        <row r="429">
          <cell r="B429" t="str">
            <v>Sub-Saharan Africa</v>
          </cell>
        </row>
        <row r="430">
          <cell r="B430" t="str">
            <v>Sub-Saharan Africa</v>
          </cell>
        </row>
        <row r="431">
          <cell r="B431" t="str">
            <v>Sub-Saharan Africa</v>
          </cell>
        </row>
        <row r="432">
          <cell r="B432" t="str">
            <v>Sub-Saharan Africa</v>
          </cell>
        </row>
        <row r="433">
          <cell r="B433" t="str">
            <v>Sub-Saharan Africa</v>
          </cell>
        </row>
        <row r="434">
          <cell r="B434" t="str">
            <v>Sub-Saharan Africa</v>
          </cell>
        </row>
        <row r="435">
          <cell r="B435" t="str">
            <v>Sub-Saharan Africa</v>
          </cell>
        </row>
        <row r="436">
          <cell r="B436" t="str">
            <v>Sub-Saharan Africa</v>
          </cell>
        </row>
        <row r="437">
          <cell r="B437" t="str">
            <v>Sub-Saharan Africa</v>
          </cell>
        </row>
        <row r="438">
          <cell r="B438" t="str">
            <v>Sub-Saharan Africa</v>
          </cell>
        </row>
        <row r="439">
          <cell r="B439" t="str">
            <v>Sub-Saharan Africa</v>
          </cell>
        </row>
        <row r="440">
          <cell r="B440" t="str">
            <v>Sub-Saharan Africa</v>
          </cell>
        </row>
        <row r="441">
          <cell r="B441" t="str">
            <v>Sub-Saharan Africa</v>
          </cell>
        </row>
        <row r="442">
          <cell r="B442" t="str">
            <v>Latin America &amp; Caribbean</v>
          </cell>
        </row>
        <row r="443">
          <cell r="B443" t="str">
            <v>Latin America &amp; Caribbean</v>
          </cell>
        </row>
        <row r="444">
          <cell r="B444" t="str">
            <v>Latin America &amp; Caribbean</v>
          </cell>
        </row>
        <row r="445">
          <cell r="B445" t="str">
            <v>Latin America &amp; Caribbean</v>
          </cell>
        </row>
        <row r="446">
          <cell r="B446" t="str">
            <v>Latin America &amp; Caribbean</v>
          </cell>
        </row>
        <row r="447">
          <cell r="B447" t="str">
            <v>Latin America &amp; Caribbean</v>
          </cell>
        </row>
        <row r="448">
          <cell r="B448" t="str">
            <v>Latin America &amp; Caribbean</v>
          </cell>
        </row>
        <row r="449">
          <cell r="B449" t="str">
            <v>Latin America &amp; Caribbean</v>
          </cell>
        </row>
        <row r="450">
          <cell r="B450" t="str">
            <v>Latin America &amp; Caribbean</v>
          </cell>
        </row>
        <row r="451">
          <cell r="B451" t="str">
            <v>Latin America &amp; Caribbean</v>
          </cell>
        </row>
        <row r="452">
          <cell r="B452" t="str">
            <v>Latin America &amp; Caribbean</v>
          </cell>
        </row>
        <row r="453">
          <cell r="B453" t="str">
            <v>Europe &amp; Central Asia</v>
          </cell>
        </row>
        <row r="454">
          <cell r="B454" t="str">
            <v>Europe &amp; Central Asia</v>
          </cell>
        </row>
        <row r="455">
          <cell r="B455" t="str">
            <v>Europe &amp; Central Asia</v>
          </cell>
        </row>
        <row r="456">
          <cell r="B456" t="str">
            <v>Europe &amp; Central Asia</v>
          </cell>
        </row>
        <row r="457">
          <cell r="B457" t="str">
            <v>Europe &amp; Central Asia</v>
          </cell>
        </row>
        <row r="458">
          <cell r="B458" t="str">
            <v>Europe &amp; Central Asia</v>
          </cell>
        </row>
        <row r="459">
          <cell r="B459" t="str">
            <v>Europe &amp; Central Asia</v>
          </cell>
        </row>
        <row r="460">
          <cell r="B460" t="str">
            <v>Europe &amp; Central Asia</v>
          </cell>
        </row>
        <row r="461">
          <cell r="B461" t="str">
            <v>Europe &amp; Central Asia</v>
          </cell>
        </row>
        <row r="462">
          <cell r="B462" t="str">
            <v>Europe &amp; Central Asia</v>
          </cell>
        </row>
        <row r="463">
          <cell r="B463" t="str">
            <v>Europe &amp; Central Asia</v>
          </cell>
        </row>
        <row r="464">
          <cell r="B464" t="str">
            <v>Europe &amp; Central Asia</v>
          </cell>
        </row>
        <row r="465">
          <cell r="B465" t="str">
            <v>Europe &amp; Central Asia</v>
          </cell>
        </row>
        <row r="466">
          <cell r="B466" t="str">
            <v>Europe &amp; Central Asia</v>
          </cell>
        </row>
        <row r="467">
          <cell r="B467" t="str">
            <v>Europe &amp; Central Asia</v>
          </cell>
        </row>
        <row r="468">
          <cell r="B468" t="str">
            <v>Europe &amp; Central Asia</v>
          </cell>
        </row>
        <row r="469">
          <cell r="B469" t="str">
            <v>Europe &amp; Central Asia</v>
          </cell>
        </row>
        <row r="470">
          <cell r="B470" t="str">
            <v>Europe &amp; Central Asia</v>
          </cell>
        </row>
        <row r="471">
          <cell r="B471" t="str">
            <v>Europe &amp; Central Asia</v>
          </cell>
        </row>
        <row r="472">
          <cell r="B472" t="str">
            <v>Europe &amp; Central Asia</v>
          </cell>
        </row>
        <row r="473">
          <cell r="B473" t="str">
            <v>Europe &amp; Central Asia</v>
          </cell>
        </row>
        <row r="474">
          <cell r="B474" t="str">
            <v>Europe &amp; Central Asia</v>
          </cell>
        </row>
        <row r="475">
          <cell r="B475" t="str">
            <v>Europe &amp; Central Asia</v>
          </cell>
        </row>
        <row r="476">
          <cell r="B476" t="str">
            <v>Europe &amp; Central Asia</v>
          </cell>
        </row>
        <row r="477">
          <cell r="B477" t="str">
            <v>Europe &amp; Central Asia</v>
          </cell>
        </row>
        <row r="478">
          <cell r="B478" t="str">
            <v>Europe &amp; Central Asia</v>
          </cell>
        </row>
        <row r="479">
          <cell r="B479" t="str">
            <v>Europe &amp; Central Asia</v>
          </cell>
        </row>
        <row r="480">
          <cell r="B480" t="str">
            <v>Europe &amp; Central Asia</v>
          </cell>
        </row>
        <row r="481">
          <cell r="B481" t="str">
            <v>Europe &amp; Central Asia</v>
          </cell>
        </row>
        <row r="482">
          <cell r="B482" t="str">
            <v>Europe &amp; Central Asia</v>
          </cell>
        </row>
        <row r="483">
          <cell r="B483" t="str">
            <v>Europe &amp; Central Asia</v>
          </cell>
        </row>
        <row r="484">
          <cell r="B484" t="str">
            <v>Europe &amp; Central Asia</v>
          </cell>
        </row>
        <row r="485">
          <cell r="B485" t="str">
            <v>Europe &amp; Central Asia</v>
          </cell>
        </row>
        <row r="486">
          <cell r="B486" t="str">
            <v>Sub-Saharan Africa</v>
          </cell>
        </row>
        <row r="487">
          <cell r="B487" t="str">
            <v>Sub-Saharan Africa</v>
          </cell>
        </row>
        <row r="488">
          <cell r="B488" t="str">
            <v>Sub-Saharan Africa</v>
          </cell>
        </row>
        <row r="489">
          <cell r="B489" t="str">
            <v>Sub-Saharan Africa</v>
          </cell>
        </row>
        <row r="490">
          <cell r="B490" t="str">
            <v>Sub-Saharan Africa</v>
          </cell>
        </row>
        <row r="491">
          <cell r="B491" t="str">
            <v>Sub-Saharan Africa</v>
          </cell>
        </row>
        <row r="492">
          <cell r="B492" t="str">
            <v>Sub-Saharan Africa</v>
          </cell>
        </row>
        <row r="493">
          <cell r="B493" t="str">
            <v>Sub-Saharan Africa</v>
          </cell>
        </row>
        <row r="494">
          <cell r="B494" t="str">
            <v>Sub-Saharan Africa</v>
          </cell>
        </row>
        <row r="495">
          <cell r="B495" t="str">
            <v>Sub-Saharan Africa</v>
          </cell>
        </row>
        <row r="496">
          <cell r="B496" t="str">
            <v>Sub-Saharan Africa</v>
          </cell>
        </row>
        <row r="497">
          <cell r="B497" t="str">
            <v>Europe &amp; Central Asia</v>
          </cell>
        </row>
        <row r="498">
          <cell r="B498" t="str">
            <v>Europe &amp; Central Asia</v>
          </cell>
        </row>
        <row r="499">
          <cell r="B499" t="str">
            <v>Europe &amp; Central Asia</v>
          </cell>
        </row>
        <row r="500">
          <cell r="B500" t="str">
            <v>Europe &amp; Central Asia</v>
          </cell>
        </row>
        <row r="501">
          <cell r="B501" t="str">
            <v>Europe &amp; Central Asia</v>
          </cell>
        </row>
        <row r="502">
          <cell r="B502" t="str">
            <v>Europe &amp; Central Asia</v>
          </cell>
        </row>
        <row r="503">
          <cell r="B503" t="str">
            <v>Europe &amp; Central Asia</v>
          </cell>
        </row>
        <row r="504">
          <cell r="B504" t="str">
            <v>Europe &amp; Central Asia</v>
          </cell>
        </row>
        <row r="505">
          <cell r="B505" t="str">
            <v>Europe &amp; Central Asia</v>
          </cell>
        </row>
        <row r="506">
          <cell r="B506" t="str">
            <v>Europe &amp; Central Asia</v>
          </cell>
        </row>
        <row r="507">
          <cell r="B507" t="str">
            <v>Europe &amp; Central Asia</v>
          </cell>
        </row>
        <row r="508">
          <cell r="B508" t="str">
            <v>Middle East &amp; North Africa</v>
          </cell>
        </row>
        <row r="509">
          <cell r="B509" t="str">
            <v>Middle East &amp; North Africa</v>
          </cell>
        </row>
        <row r="510">
          <cell r="B510" t="str">
            <v>Middle East &amp; North Africa</v>
          </cell>
        </row>
        <row r="511">
          <cell r="B511" t="str">
            <v>Middle East &amp; North Africa</v>
          </cell>
        </row>
        <row r="512">
          <cell r="B512" t="str">
            <v>Middle East &amp; North Africa</v>
          </cell>
        </row>
        <row r="513">
          <cell r="B513" t="str">
            <v>Middle East &amp; North Africa</v>
          </cell>
        </row>
        <row r="514">
          <cell r="B514" t="str">
            <v>Middle East &amp; North Africa</v>
          </cell>
        </row>
        <row r="515">
          <cell r="B515" t="str">
            <v>Middle East &amp; North Africa</v>
          </cell>
        </row>
        <row r="516">
          <cell r="B516" t="str">
            <v>Middle East &amp; North Africa</v>
          </cell>
        </row>
        <row r="517">
          <cell r="B517" t="str">
            <v>Middle East &amp; North Africa</v>
          </cell>
        </row>
        <row r="518">
          <cell r="B518" t="str">
            <v>Middle East &amp; North Africa</v>
          </cell>
        </row>
        <row r="519">
          <cell r="B519" t="str">
            <v>Latin America &amp; Caribbean</v>
          </cell>
        </row>
        <row r="520">
          <cell r="B520" t="str">
            <v>Latin America &amp; Caribbean</v>
          </cell>
        </row>
        <row r="521">
          <cell r="B521" t="str">
            <v>Latin America &amp; Caribbean</v>
          </cell>
        </row>
        <row r="522">
          <cell r="B522" t="str">
            <v>Latin America &amp; Caribbean</v>
          </cell>
        </row>
        <row r="523">
          <cell r="B523" t="str">
            <v>Latin America &amp; Caribbean</v>
          </cell>
        </row>
        <row r="524">
          <cell r="B524" t="str">
            <v>Latin America &amp; Caribbean</v>
          </cell>
        </row>
        <row r="525">
          <cell r="B525" t="str">
            <v>Latin America &amp; Caribbean</v>
          </cell>
        </row>
        <row r="526">
          <cell r="B526" t="str">
            <v>Latin America &amp; Caribbean</v>
          </cell>
        </row>
        <row r="527">
          <cell r="B527" t="str">
            <v>Latin America &amp; Caribbean</v>
          </cell>
        </row>
        <row r="528">
          <cell r="B528" t="str">
            <v>Latin America &amp; Caribbean</v>
          </cell>
        </row>
        <row r="529">
          <cell r="B529" t="str">
            <v>Latin America &amp; Caribbean</v>
          </cell>
        </row>
        <row r="530">
          <cell r="B530" t="str">
            <v>Latin America &amp; Caribbean</v>
          </cell>
        </row>
        <row r="531">
          <cell r="B531" t="str">
            <v>Latin America &amp; Caribbean</v>
          </cell>
        </row>
        <row r="532">
          <cell r="B532" t="str">
            <v>Latin America &amp; Caribbean</v>
          </cell>
        </row>
        <row r="533">
          <cell r="B533" t="str">
            <v>Latin America &amp; Caribbean</v>
          </cell>
        </row>
        <row r="534">
          <cell r="B534" t="str">
            <v>Latin America &amp; Caribbean</v>
          </cell>
        </row>
        <row r="535">
          <cell r="B535" t="str">
            <v>Latin America &amp; Caribbean</v>
          </cell>
        </row>
        <row r="536">
          <cell r="B536" t="str">
            <v>Latin America &amp; Caribbean</v>
          </cell>
        </row>
        <row r="537">
          <cell r="B537" t="str">
            <v>Latin America &amp; Caribbean</v>
          </cell>
        </row>
        <row r="538">
          <cell r="B538" t="str">
            <v>Latin America &amp; Caribbean</v>
          </cell>
        </row>
        <row r="539">
          <cell r="B539" t="str">
            <v>Latin America &amp; Caribbean</v>
          </cell>
        </row>
        <row r="540">
          <cell r="B540" t="str">
            <v>Latin America &amp; Caribbean</v>
          </cell>
        </row>
        <row r="541">
          <cell r="B541" t="str">
            <v>Latin America &amp; Caribbean</v>
          </cell>
        </row>
        <row r="542">
          <cell r="B542" t="str">
            <v>Latin America &amp; Caribbean</v>
          </cell>
        </row>
        <row r="543">
          <cell r="B543" t="str">
            <v>Latin America &amp; Caribbean</v>
          </cell>
        </row>
        <row r="544">
          <cell r="B544" t="str">
            <v>Latin America &amp; Caribbean</v>
          </cell>
        </row>
        <row r="545">
          <cell r="B545" t="str">
            <v>Latin America &amp; Caribbean</v>
          </cell>
        </row>
        <row r="546">
          <cell r="B546" t="str">
            <v>Latin America &amp; Caribbean</v>
          </cell>
        </row>
        <row r="547">
          <cell r="B547" t="str">
            <v>Latin America &amp; Caribbean</v>
          </cell>
        </row>
        <row r="548">
          <cell r="B548" t="str">
            <v>Latin America &amp; Caribbean</v>
          </cell>
        </row>
        <row r="549">
          <cell r="B549" t="str">
            <v>Latin America &amp; Caribbean</v>
          </cell>
        </row>
        <row r="550">
          <cell r="B550" t="str">
            <v>Latin America &amp; Caribbean</v>
          </cell>
        </row>
        <row r="551">
          <cell r="B551" t="str">
            <v>Latin America &amp; Caribbean</v>
          </cell>
        </row>
        <row r="552">
          <cell r="B552" t="str">
            <v>Middle East &amp; North Africa</v>
          </cell>
        </row>
        <row r="553">
          <cell r="B553" t="str">
            <v>Middle East &amp; North Africa</v>
          </cell>
        </row>
        <row r="554">
          <cell r="B554" t="str">
            <v>Middle East &amp; North Africa</v>
          </cell>
        </row>
        <row r="555">
          <cell r="B555" t="str">
            <v>Middle East &amp; North Africa</v>
          </cell>
        </row>
        <row r="556">
          <cell r="B556" t="str">
            <v>Middle East &amp; North Africa</v>
          </cell>
        </row>
        <row r="557">
          <cell r="B557" t="str">
            <v>Middle East &amp; North Africa</v>
          </cell>
        </row>
        <row r="558">
          <cell r="B558" t="str">
            <v>Middle East &amp; North Africa</v>
          </cell>
        </row>
        <row r="559">
          <cell r="B559" t="str">
            <v>Middle East &amp; North Africa</v>
          </cell>
        </row>
        <row r="560">
          <cell r="B560" t="str">
            <v>Middle East &amp; North Africa</v>
          </cell>
        </row>
        <row r="561">
          <cell r="B561" t="str">
            <v>Middle East &amp; North Africa</v>
          </cell>
        </row>
        <row r="562">
          <cell r="B562" t="str">
            <v>Middle East &amp; North Africa</v>
          </cell>
        </row>
        <row r="563">
          <cell r="B563" t="str">
            <v>Latin America &amp; Caribbean</v>
          </cell>
        </row>
        <row r="564">
          <cell r="B564" t="str">
            <v>Latin America &amp; Caribbean</v>
          </cell>
        </row>
        <row r="565">
          <cell r="B565" t="str">
            <v>Latin America &amp; Caribbean</v>
          </cell>
        </row>
        <row r="566">
          <cell r="B566" t="str">
            <v>Latin America &amp; Caribbean</v>
          </cell>
        </row>
        <row r="567">
          <cell r="B567" t="str">
            <v>Latin America &amp; Caribbean</v>
          </cell>
        </row>
        <row r="568">
          <cell r="B568" t="str">
            <v>Latin America &amp; Caribbean</v>
          </cell>
        </row>
        <row r="569">
          <cell r="B569" t="str">
            <v>Latin America &amp; Caribbean</v>
          </cell>
        </row>
        <row r="570">
          <cell r="B570" t="str">
            <v>Latin America &amp; Caribbean</v>
          </cell>
        </row>
        <row r="571">
          <cell r="B571" t="str">
            <v>Latin America &amp; Caribbean</v>
          </cell>
        </row>
        <row r="572">
          <cell r="B572" t="str">
            <v>Latin America &amp; Caribbean</v>
          </cell>
        </row>
        <row r="573">
          <cell r="B573" t="str">
            <v>Latin America &amp; Caribbean</v>
          </cell>
        </row>
        <row r="574">
          <cell r="B574" t="str">
            <v>Sub-Saharan Africa</v>
          </cell>
        </row>
        <row r="575">
          <cell r="B575" t="str">
            <v>Sub-Saharan Africa</v>
          </cell>
        </row>
        <row r="576">
          <cell r="B576" t="str">
            <v>Sub-Saharan Africa</v>
          </cell>
        </row>
        <row r="577">
          <cell r="B577" t="str">
            <v>Sub-Saharan Africa</v>
          </cell>
        </row>
        <row r="578">
          <cell r="B578" t="str">
            <v>Sub-Saharan Africa</v>
          </cell>
        </row>
        <row r="579">
          <cell r="B579" t="str">
            <v>Sub-Saharan Africa</v>
          </cell>
        </row>
        <row r="580">
          <cell r="B580" t="str">
            <v>Sub-Saharan Africa</v>
          </cell>
        </row>
        <row r="581">
          <cell r="B581" t="str">
            <v>Sub-Saharan Africa</v>
          </cell>
        </row>
        <row r="582">
          <cell r="B582" t="str">
            <v>Sub-Saharan Africa</v>
          </cell>
        </row>
        <row r="583">
          <cell r="B583" t="str">
            <v>Sub-Saharan Africa</v>
          </cell>
        </row>
        <row r="584">
          <cell r="B584" t="str">
            <v>Sub-Saharan Africa</v>
          </cell>
        </row>
        <row r="585">
          <cell r="B585" t="str">
            <v>Sub-Saharan Africa</v>
          </cell>
        </row>
        <row r="586">
          <cell r="B586" t="str">
            <v>Sub-Saharan Africa</v>
          </cell>
        </row>
        <row r="587">
          <cell r="B587" t="str">
            <v>Sub-Saharan Africa</v>
          </cell>
        </row>
        <row r="588">
          <cell r="B588" t="str">
            <v>Sub-Saharan Africa</v>
          </cell>
        </row>
        <row r="589">
          <cell r="B589" t="str">
            <v>Sub-Saharan Africa</v>
          </cell>
        </row>
        <row r="590">
          <cell r="B590" t="str">
            <v>Sub-Saharan Africa</v>
          </cell>
        </row>
        <row r="591">
          <cell r="B591" t="str">
            <v>Sub-Saharan Africa</v>
          </cell>
        </row>
        <row r="592">
          <cell r="B592" t="str">
            <v>Sub-Saharan Africa</v>
          </cell>
        </row>
        <row r="593">
          <cell r="B593" t="str">
            <v>Sub-Saharan Africa</v>
          </cell>
        </row>
        <row r="594">
          <cell r="B594" t="str">
            <v>Sub-Saharan Africa</v>
          </cell>
        </row>
        <row r="595">
          <cell r="B595" t="str">
            <v>Sub-Saharan Africa</v>
          </cell>
        </row>
        <row r="596">
          <cell r="B596" t="str">
            <v>Europe &amp; Central Asia</v>
          </cell>
        </row>
        <row r="597">
          <cell r="B597" t="str">
            <v>Europe &amp; Central Asia</v>
          </cell>
        </row>
        <row r="598">
          <cell r="B598" t="str">
            <v>Europe &amp; Central Asia</v>
          </cell>
        </row>
        <row r="599">
          <cell r="B599" t="str">
            <v>Europe &amp; Central Asia</v>
          </cell>
        </row>
        <row r="600">
          <cell r="B600" t="str">
            <v>Europe &amp; Central Asia</v>
          </cell>
        </row>
        <row r="601">
          <cell r="B601" t="str">
            <v>Europe &amp; Central Asia</v>
          </cell>
        </row>
        <row r="602">
          <cell r="B602" t="str">
            <v>Europe &amp; Central Asia</v>
          </cell>
        </row>
        <row r="603">
          <cell r="B603" t="str">
            <v>Europe &amp; Central Asia</v>
          </cell>
        </row>
        <row r="604">
          <cell r="B604" t="str">
            <v>Europe &amp; Central Asia</v>
          </cell>
        </row>
        <row r="605">
          <cell r="B605" t="str">
            <v>Europe &amp; Central Asia</v>
          </cell>
        </row>
        <row r="606">
          <cell r="B606" t="str">
            <v>Europe &amp; Central Asia</v>
          </cell>
        </row>
        <row r="607">
          <cell r="B607" t="str">
            <v>Sub-Saharan Africa</v>
          </cell>
        </row>
        <row r="608">
          <cell r="B608" t="str">
            <v>Sub-Saharan Africa</v>
          </cell>
        </row>
        <row r="609">
          <cell r="B609" t="str">
            <v>Sub-Saharan Africa</v>
          </cell>
        </row>
        <row r="610">
          <cell r="B610" t="str">
            <v>Sub-Saharan Africa</v>
          </cell>
        </row>
        <row r="611">
          <cell r="B611" t="str">
            <v>Sub-Saharan Africa</v>
          </cell>
        </row>
        <row r="612">
          <cell r="B612" t="str">
            <v>Sub-Saharan Africa</v>
          </cell>
        </row>
        <row r="613">
          <cell r="B613" t="str">
            <v>Sub-Saharan Africa</v>
          </cell>
        </row>
        <row r="614">
          <cell r="B614" t="str">
            <v>Sub-Saharan Africa</v>
          </cell>
        </row>
        <row r="615">
          <cell r="B615" t="str">
            <v>Sub-Saharan Africa</v>
          </cell>
        </row>
        <row r="616">
          <cell r="B616" t="str">
            <v>Sub-Saharan Africa</v>
          </cell>
        </row>
        <row r="617">
          <cell r="B617" t="str">
            <v>Sub-Saharan Africa</v>
          </cell>
        </row>
        <row r="618">
          <cell r="B618" t="str">
            <v>Sub-Saharan Africa</v>
          </cell>
        </row>
        <row r="619">
          <cell r="B619" t="str">
            <v>Sub-Saharan Africa</v>
          </cell>
        </row>
        <row r="620">
          <cell r="B620" t="str">
            <v>Sub-Saharan Africa</v>
          </cell>
        </row>
        <row r="621">
          <cell r="B621" t="str">
            <v>Sub-Saharan Africa</v>
          </cell>
        </row>
        <row r="622">
          <cell r="B622" t="str">
            <v>Sub-Saharan Africa</v>
          </cell>
        </row>
        <row r="623">
          <cell r="B623" t="str">
            <v>Sub-Saharan Africa</v>
          </cell>
        </row>
        <row r="624">
          <cell r="B624" t="str">
            <v>Sub-Saharan Africa</v>
          </cell>
        </row>
        <row r="625">
          <cell r="B625" t="str">
            <v>Sub-Saharan Africa</v>
          </cell>
        </row>
        <row r="626">
          <cell r="B626" t="str">
            <v>Sub-Saharan Africa</v>
          </cell>
        </row>
        <row r="627">
          <cell r="B627" t="str">
            <v>Sub-Saharan Africa</v>
          </cell>
        </row>
        <row r="628">
          <cell r="B628" t="str">
            <v>Sub-Saharan Africa</v>
          </cell>
        </row>
        <row r="629">
          <cell r="B629" t="str">
            <v>East Asia &amp; Pacific</v>
          </cell>
        </row>
        <row r="630">
          <cell r="B630" t="str">
            <v>East Asia &amp; Pacific</v>
          </cell>
        </row>
        <row r="631">
          <cell r="B631" t="str">
            <v>East Asia &amp; Pacific</v>
          </cell>
        </row>
        <row r="632">
          <cell r="B632" t="str">
            <v>East Asia &amp; Pacific</v>
          </cell>
        </row>
        <row r="633">
          <cell r="B633" t="str">
            <v>East Asia &amp; Pacific</v>
          </cell>
        </row>
        <row r="634">
          <cell r="B634" t="str">
            <v>East Asia &amp; Pacific</v>
          </cell>
        </row>
        <row r="635">
          <cell r="B635" t="str">
            <v>East Asia &amp; Pacific</v>
          </cell>
        </row>
        <row r="636">
          <cell r="B636" t="str">
            <v>East Asia &amp; Pacific</v>
          </cell>
        </row>
        <row r="637">
          <cell r="B637" t="str">
            <v>East Asia &amp; Pacific</v>
          </cell>
        </row>
        <row r="638">
          <cell r="B638" t="str">
            <v>East Asia &amp; Pacific</v>
          </cell>
        </row>
        <row r="639">
          <cell r="B639" t="str">
            <v>East Asia &amp; Pacific</v>
          </cell>
        </row>
        <row r="640">
          <cell r="B640" t="str">
            <v>Europe &amp; Central Asia</v>
          </cell>
        </row>
        <row r="641">
          <cell r="B641" t="str">
            <v>Europe &amp; Central Asia</v>
          </cell>
        </row>
        <row r="642">
          <cell r="B642" t="str">
            <v>Europe &amp; Central Asia</v>
          </cell>
        </row>
        <row r="643">
          <cell r="B643" t="str">
            <v>Europe &amp; Central Asia</v>
          </cell>
        </row>
        <row r="644">
          <cell r="B644" t="str">
            <v>Europe &amp; Central Asia</v>
          </cell>
        </row>
        <row r="645">
          <cell r="B645" t="str">
            <v>Europe &amp; Central Asia</v>
          </cell>
        </row>
        <row r="646">
          <cell r="B646" t="str">
            <v>Europe &amp; Central Asia</v>
          </cell>
        </row>
        <row r="647">
          <cell r="B647" t="str">
            <v>Europe &amp; Central Asia</v>
          </cell>
        </row>
        <row r="648">
          <cell r="B648" t="str">
            <v>Europe &amp; Central Asia</v>
          </cell>
        </row>
        <row r="649">
          <cell r="B649" t="str">
            <v>Europe &amp; Central Asia</v>
          </cell>
        </row>
        <row r="650">
          <cell r="B650" t="str">
            <v>Europe &amp; Central Asia</v>
          </cell>
        </row>
        <row r="651">
          <cell r="B651" t="str">
            <v>Europe &amp; Central Asia</v>
          </cell>
        </row>
        <row r="652">
          <cell r="B652" t="str">
            <v>Europe &amp; Central Asia</v>
          </cell>
        </row>
        <row r="653">
          <cell r="B653" t="str">
            <v>Europe &amp; Central Asia</v>
          </cell>
        </row>
        <row r="654">
          <cell r="B654" t="str">
            <v>Europe &amp; Central Asia</v>
          </cell>
        </row>
        <row r="655">
          <cell r="B655" t="str">
            <v>Europe &amp; Central Asia</v>
          </cell>
        </row>
        <row r="656">
          <cell r="B656" t="str">
            <v>Europe &amp; Central Asia</v>
          </cell>
        </row>
        <row r="657">
          <cell r="B657" t="str">
            <v>Europe &amp; Central Asia</v>
          </cell>
        </row>
        <row r="658">
          <cell r="B658" t="str">
            <v>Europe &amp; Central Asia</v>
          </cell>
        </row>
        <row r="659">
          <cell r="B659" t="str">
            <v>Europe &amp; Central Asia</v>
          </cell>
        </row>
        <row r="660">
          <cell r="B660" t="str">
            <v>Europe &amp; Central Asia</v>
          </cell>
        </row>
        <row r="661">
          <cell r="B661" t="str">
            <v>Europe &amp; Central Asia</v>
          </cell>
        </row>
        <row r="662">
          <cell r="B662" t="str">
            <v>Sub-Saharan Africa</v>
          </cell>
        </row>
        <row r="663">
          <cell r="B663" t="str">
            <v>Sub-Saharan Africa</v>
          </cell>
        </row>
        <row r="664">
          <cell r="B664" t="str">
            <v>Sub-Saharan Africa</v>
          </cell>
        </row>
        <row r="665">
          <cell r="B665" t="str">
            <v>Sub-Saharan Africa</v>
          </cell>
        </row>
        <row r="666">
          <cell r="B666" t="str">
            <v>Sub-Saharan Africa</v>
          </cell>
        </row>
        <row r="667">
          <cell r="B667" t="str">
            <v>Sub-Saharan Africa</v>
          </cell>
        </row>
        <row r="668">
          <cell r="B668" t="str">
            <v>Sub-Saharan Africa</v>
          </cell>
        </row>
        <row r="669">
          <cell r="B669" t="str">
            <v>Sub-Saharan Africa</v>
          </cell>
        </row>
        <row r="670">
          <cell r="B670" t="str">
            <v>Sub-Saharan Africa</v>
          </cell>
        </row>
        <row r="671">
          <cell r="B671" t="str">
            <v>Sub-Saharan Africa</v>
          </cell>
        </row>
        <row r="672">
          <cell r="B672" t="str">
            <v>Sub-Saharan Africa</v>
          </cell>
        </row>
        <row r="673">
          <cell r="B673" t="str">
            <v>Sub-Saharan Africa</v>
          </cell>
        </row>
        <row r="674">
          <cell r="B674" t="str">
            <v>Sub-Saharan Africa</v>
          </cell>
        </row>
        <row r="675">
          <cell r="B675" t="str">
            <v>Sub-Saharan Africa</v>
          </cell>
        </row>
        <row r="676">
          <cell r="B676" t="str">
            <v>Sub-Saharan Africa</v>
          </cell>
        </row>
        <row r="677">
          <cell r="B677" t="str">
            <v>Sub-Saharan Africa</v>
          </cell>
        </row>
        <row r="678">
          <cell r="B678" t="str">
            <v>Sub-Saharan Africa</v>
          </cell>
        </row>
        <row r="679">
          <cell r="B679" t="str">
            <v>Sub-Saharan Africa</v>
          </cell>
        </row>
        <row r="680">
          <cell r="B680" t="str">
            <v>Sub-Saharan Africa</v>
          </cell>
        </row>
        <row r="681">
          <cell r="B681" t="str">
            <v>Sub-Saharan Africa</v>
          </cell>
        </row>
        <row r="682">
          <cell r="B682" t="str">
            <v>Sub-Saharan Africa</v>
          </cell>
        </row>
        <row r="683">
          <cell r="B683" t="str">
            <v>Sub-Saharan Africa</v>
          </cell>
        </row>
        <row r="684">
          <cell r="B684" t="str">
            <v>Europe &amp; Central Asia</v>
          </cell>
        </row>
        <row r="685">
          <cell r="B685" t="str">
            <v>Europe &amp; Central Asia</v>
          </cell>
        </row>
        <row r="686">
          <cell r="B686" t="str">
            <v>Europe &amp; Central Asia</v>
          </cell>
        </row>
        <row r="687">
          <cell r="B687" t="str">
            <v>Europe &amp; Central Asia</v>
          </cell>
        </row>
        <row r="688">
          <cell r="B688" t="str">
            <v>Europe &amp; Central Asia</v>
          </cell>
        </row>
        <row r="689">
          <cell r="B689" t="str">
            <v>Europe &amp; Central Asia</v>
          </cell>
        </row>
        <row r="690">
          <cell r="B690" t="str">
            <v>Europe &amp; Central Asia</v>
          </cell>
        </row>
        <row r="691">
          <cell r="B691" t="str">
            <v>Europe &amp; Central Asia</v>
          </cell>
        </row>
        <row r="692">
          <cell r="B692" t="str">
            <v>Europe &amp; Central Asia</v>
          </cell>
        </row>
        <row r="693">
          <cell r="B693" t="str">
            <v>Europe &amp; Central Asia</v>
          </cell>
        </row>
        <row r="694">
          <cell r="B694" t="str">
            <v>Europe &amp; Central Asia</v>
          </cell>
        </row>
        <row r="695">
          <cell r="B695" t="str">
            <v>Europe &amp; Central Asia</v>
          </cell>
        </row>
        <row r="696">
          <cell r="B696" t="str">
            <v>Europe &amp; Central Asia</v>
          </cell>
        </row>
        <row r="697">
          <cell r="B697" t="str">
            <v>Europe &amp; Central Asia</v>
          </cell>
        </row>
        <row r="698">
          <cell r="B698" t="str">
            <v>Europe &amp; Central Asia</v>
          </cell>
        </row>
        <row r="699">
          <cell r="B699" t="str">
            <v>Europe &amp; Central Asia</v>
          </cell>
        </row>
        <row r="700">
          <cell r="B700" t="str">
            <v>Europe &amp; Central Asia</v>
          </cell>
        </row>
        <row r="701">
          <cell r="B701" t="str">
            <v>Europe &amp; Central Asia</v>
          </cell>
        </row>
        <row r="702">
          <cell r="B702" t="str">
            <v>Europe &amp; Central Asia</v>
          </cell>
        </row>
        <row r="703">
          <cell r="B703" t="str">
            <v>Europe &amp; Central Asia</v>
          </cell>
        </row>
        <row r="704">
          <cell r="B704" t="str">
            <v>Europe &amp; Central Asia</v>
          </cell>
        </row>
        <row r="705">
          <cell r="B705" t="str">
            <v>Europe &amp; Central Asia</v>
          </cell>
        </row>
        <row r="706">
          <cell r="B706" t="str">
            <v>Sub-Saharan Africa</v>
          </cell>
        </row>
        <row r="707">
          <cell r="B707" t="str">
            <v>Sub-Saharan Africa</v>
          </cell>
        </row>
        <row r="708">
          <cell r="B708" t="str">
            <v>Sub-Saharan Africa</v>
          </cell>
        </row>
        <row r="709">
          <cell r="B709" t="str">
            <v>Sub-Saharan Africa</v>
          </cell>
        </row>
        <row r="710">
          <cell r="B710" t="str">
            <v>Sub-Saharan Africa</v>
          </cell>
        </row>
        <row r="711">
          <cell r="B711" t="str">
            <v>Sub-Saharan Africa</v>
          </cell>
        </row>
        <row r="712">
          <cell r="B712" t="str">
            <v>Sub-Saharan Africa</v>
          </cell>
        </row>
        <row r="713">
          <cell r="B713" t="str">
            <v>Sub-Saharan Africa</v>
          </cell>
        </row>
        <row r="714">
          <cell r="B714" t="str">
            <v>Sub-Saharan Africa</v>
          </cell>
        </row>
        <row r="715">
          <cell r="B715" t="str">
            <v>Sub-Saharan Africa</v>
          </cell>
        </row>
        <row r="716">
          <cell r="B716" t="str">
            <v>Sub-Saharan Africa</v>
          </cell>
        </row>
        <row r="717">
          <cell r="B717" t="str">
            <v>Europe &amp; Central Asia</v>
          </cell>
        </row>
        <row r="718">
          <cell r="B718" t="str">
            <v>Europe &amp; Central Asia</v>
          </cell>
        </row>
        <row r="719">
          <cell r="B719" t="str">
            <v>Europe &amp; Central Asia</v>
          </cell>
        </row>
        <row r="720">
          <cell r="B720" t="str">
            <v>Europe &amp; Central Asia</v>
          </cell>
        </row>
        <row r="721">
          <cell r="B721" t="str">
            <v>Europe &amp; Central Asia</v>
          </cell>
        </row>
        <row r="722">
          <cell r="B722" t="str">
            <v>Europe &amp; Central Asia</v>
          </cell>
        </row>
        <row r="723">
          <cell r="B723" t="str">
            <v>Europe &amp; Central Asia</v>
          </cell>
        </row>
        <row r="724">
          <cell r="B724" t="str">
            <v>Europe &amp; Central Asia</v>
          </cell>
        </row>
        <row r="725">
          <cell r="B725" t="str">
            <v>Europe &amp; Central Asia</v>
          </cell>
        </row>
        <row r="726">
          <cell r="B726" t="str">
            <v>Europe &amp; Central Asia</v>
          </cell>
        </row>
        <row r="727">
          <cell r="B727" t="str">
            <v>Europe &amp; Central Asia</v>
          </cell>
        </row>
        <row r="728">
          <cell r="B728" t="str">
            <v>Latin America &amp; Caribbean</v>
          </cell>
        </row>
        <row r="729">
          <cell r="B729" t="str">
            <v>Latin America &amp; Caribbean</v>
          </cell>
        </row>
        <row r="730">
          <cell r="B730" t="str">
            <v>Latin America &amp; Caribbean</v>
          </cell>
        </row>
        <row r="731">
          <cell r="B731" t="str">
            <v>Latin America &amp; Caribbean</v>
          </cell>
        </row>
        <row r="732">
          <cell r="B732" t="str">
            <v>Latin America &amp; Caribbean</v>
          </cell>
        </row>
        <row r="733">
          <cell r="B733" t="str">
            <v>Latin America &amp; Caribbean</v>
          </cell>
        </row>
        <row r="734">
          <cell r="B734" t="str">
            <v>Latin America &amp; Caribbean</v>
          </cell>
        </row>
        <row r="735">
          <cell r="B735" t="str">
            <v>Latin America &amp; Caribbean</v>
          </cell>
        </row>
        <row r="736">
          <cell r="B736" t="str">
            <v>Latin America &amp; Caribbean</v>
          </cell>
        </row>
        <row r="737">
          <cell r="B737" t="str">
            <v>Latin America &amp; Caribbean</v>
          </cell>
        </row>
        <row r="738">
          <cell r="B738" t="str">
            <v>Latin America &amp; Caribbean</v>
          </cell>
        </row>
        <row r="739">
          <cell r="B739" t="str">
            <v>Latin America &amp; Caribbean</v>
          </cell>
        </row>
        <row r="740">
          <cell r="B740" t="str">
            <v>Latin America &amp; Caribbean</v>
          </cell>
        </row>
        <row r="741">
          <cell r="B741" t="str">
            <v>Latin America &amp; Caribbean</v>
          </cell>
        </row>
        <row r="742">
          <cell r="B742" t="str">
            <v>Latin America &amp; Caribbean</v>
          </cell>
        </row>
        <row r="743">
          <cell r="B743" t="str">
            <v>Latin America &amp; Caribbean</v>
          </cell>
        </row>
        <row r="744">
          <cell r="B744" t="str">
            <v>Latin America &amp; Caribbean</v>
          </cell>
        </row>
        <row r="745">
          <cell r="B745" t="str">
            <v>Latin America &amp; Caribbean</v>
          </cell>
        </row>
        <row r="746">
          <cell r="B746" t="str">
            <v>Latin America &amp; Caribbean</v>
          </cell>
        </row>
        <row r="747">
          <cell r="B747" t="str">
            <v>Latin America &amp; Caribbean</v>
          </cell>
        </row>
        <row r="748">
          <cell r="B748" t="str">
            <v>Latin America &amp; Caribbean</v>
          </cell>
        </row>
        <row r="749">
          <cell r="B749" t="str">
            <v>Latin America &amp; Caribbean</v>
          </cell>
        </row>
        <row r="750">
          <cell r="B750" t="str">
            <v>Sub-Saharan Africa</v>
          </cell>
        </row>
        <row r="751">
          <cell r="B751" t="str">
            <v>Sub-Saharan Africa</v>
          </cell>
        </row>
        <row r="752">
          <cell r="B752" t="str">
            <v>Sub-Saharan Africa</v>
          </cell>
        </row>
        <row r="753">
          <cell r="B753" t="str">
            <v>Sub-Saharan Africa</v>
          </cell>
        </row>
        <row r="754">
          <cell r="B754" t="str">
            <v>Sub-Saharan Africa</v>
          </cell>
        </row>
        <row r="755">
          <cell r="B755" t="str">
            <v>Sub-Saharan Africa</v>
          </cell>
        </row>
        <row r="756">
          <cell r="B756" t="str">
            <v>Sub-Saharan Africa</v>
          </cell>
        </row>
        <row r="757">
          <cell r="B757" t="str">
            <v>Sub-Saharan Africa</v>
          </cell>
        </row>
        <row r="758">
          <cell r="B758" t="str">
            <v>Sub-Saharan Africa</v>
          </cell>
        </row>
        <row r="759">
          <cell r="B759" t="str">
            <v>Sub-Saharan Africa</v>
          </cell>
        </row>
        <row r="760">
          <cell r="B760" t="str">
            <v>Sub-Saharan Africa</v>
          </cell>
        </row>
        <row r="761">
          <cell r="B761" t="str">
            <v>Sub-Saharan Africa</v>
          </cell>
        </row>
        <row r="762">
          <cell r="B762" t="str">
            <v>Sub-Saharan Africa</v>
          </cell>
        </row>
        <row r="763">
          <cell r="B763" t="str">
            <v>Sub-Saharan Africa</v>
          </cell>
        </row>
        <row r="764">
          <cell r="B764" t="str">
            <v>Sub-Saharan Africa</v>
          </cell>
        </row>
        <row r="765">
          <cell r="B765" t="str">
            <v>Sub-Saharan Africa</v>
          </cell>
        </row>
        <row r="766">
          <cell r="B766" t="str">
            <v>Sub-Saharan Africa</v>
          </cell>
        </row>
        <row r="767">
          <cell r="B767" t="str">
            <v>Sub-Saharan Africa</v>
          </cell>
        </row>
        <row r="768">
          <cell r="B768" t="str">
            <v>Sub-Saharan Africa</v>
          </cell>
        </row>
        <row r="769">
          <cell r="B769" t="str">
            <v>Sub-Saharan Africa</v>
          </cell>
        </row>
        <row r="770">
          <cell r="B770" t="str">
            <v>Sub-Saharan Africa</v>
          </cell>
        </row>
        <row r="771">
          <cell r="B771" t="str">
            <v>Sub-Saharan Africa</v>
          </cell>
        </row>
        <row r="772">
          <cell r="B772" t="str">
            <v>Latin America &amp; Caribbean</v>
          </cell>
        </row>
        <row r="773">
          <cell r="B773" t="str">
            <v>Latin America &amp; Caribbean</v>
          </cell>
        </row>
        <row r="774">
          <cell r="B774" t="str">
            <v>Latin America &amp; Caribbean</v>
          </cell>
        </row>
        <row r="775">
          <cell r="B775" t="str">
            <v>Latin America &amp; Caribbean</v>
          </cell>
        </row>
        <row r="776">
          <cell r="B776" t="str">
            <v>Latin America &amp; Caribbean</v>
          </cell>
        </row>
        <row r="777">
          <cell r="B777" t="str">
            <v>Latin America &amp; Caribbean</v>
          </cell>
        </row>
        <row r="778">
          <cell r="B778" t="str">
            <v>Latin America &amp; Caribbean</v>
          </cell>
        </row>
        <row r="779">
          <cell r="B779" t="str">
            <v>Latin America &amp; Caribbean</v>
          </cell>
        </row>
        <row r="780">
          <cell r="B780" t="str">
            <v>Latin America &amp; Caribbean</v>
          </cell>
        </row>
        <row r="781">
          <cell r="B781" t="str">
            <v>Latin America &amp; Caribbean</v>
          </cell>
        </row>
        <row r="782">
          <cell r="B782" t="str">
            <v>Latin America &amp; Caribbean</v>
          </cell>
        </row>
        <row r="783">
          <cell r="B783" t="str">
            <v>Latin America &amp; Caribbean</v>
          </cell>
        </row>
        <row r="784">
          <cell r="B784" t="str">
            <v>Latin America &amp; Caribbean</v>
          </cell>
        </row>
        <row r="785">
          <cell r="B785" t="str">
            <v>Latin America &amp; Caribbean</v>
          </cell>
        </row>
        <row r="786">
          <cell r="B786" t="str">
            <v>Latin America &amp; Caribbean</v>
          </cell>
        </row>
        <row r="787">
          <cell r="B787" t="str">
            <v>Latin America &amp; Caribbean</v>
          </cell>
        </row>
        <row r="788">
          <cell r="B788" t="str">
            <v>Latin America &amp; Caribbean</v>
          </cell>
        </row>
        <row r="789">
          <cell r="B789" t="str">
            <v>Latin America &amp; Caribbean</v>
          </cell>
        </row>
        <row r="790">
          <cell r="B790" t="str">
            <v>Latin America &amp; Caribbean</v>
          </cell>
        </row>
        <row r="791">
          <cell r="B791" t="str">
            <v>Latin America &amp; Caribbean</v>
          </cell>
        </row>
        <row r="792">
          <cell r="B792" t="str">
            <v>Latin America &amp; Caribbean</v>
          </cell>
        </row>
        <row r="793">
          <cell r="B793" t="str">
            <v>Latin America &amp; Caribbean</v>
          </cell>
        </row>
        <row r="794">
          <cell r="B794" t="str">
            <v>Latin America &amp; Caribbean</v>
          </cell>
        </row>
        <row r="795">
          <cell r="B795" t="str">
            <v>Latin America &amp; Caribbean</v>
          </cell>
        </row>
        <row r="796">
          <cell r="B796" t="str">
            <v>Latin America &amp; Caribbean</v>
          </cell>
        </row>
        <row r="797">
          <cell r="B797" t="str">
            <v>Latin America &amp; Caribbean</v>
          </cell>
        </row>
        <row r="798">
          <cell r="B798" t="str">
            <v>Latin America &amp; Caribbean</v>
          </cell>
        </row>
        <row r="799">
          <cell r="B799" t="str">
            <v>Latin America &amp; Caribbean</v>
          </cell>
        </row>
        <row r="800">
          <cell r="B800" t="str">
            <v>Latin America &amp; Caribbean</v>
          </cell>
        </row>
        <row r="801">
          <cell r="B801" t="str">
            <v>Latin America &amp; Caribbean</v>
          </cell>
        </row>
        <row r="802">
          <cell r="B802" t="str">
            <v>Latin America &amp; Caribbean</v>
          </cell>
        </row>
        <row r="803">
          <cell r="B803" t="str">
            <v>Latin America &amp; Caribbean</v>
          </cell>
        </row>
        <row r="804">
          <cell r="B804" t="str">
            <v>Latin America &amp; Caribbean</v>
          </cell>
        </row>
        <row r="805">
          <cell r="B805" t="str">
            <v>East Asia &amp; Pacific</v>
          </cell>
        </row>
        <row r="806">
          <cell r="B806" t="str">
            <v>East Asia &amp; Pacific</v>
          </cell>
        </row>
        <row r="807">
          <cell r="B807" t="str">
            <v>East Asia &amp; Pacific</v>
          </cell>
        </row>
        <row r="808">
          <cell r="B808" t="str">
            <v>East Asia &amp; Pacific</v>
          </cell>
        </row>
        <row r="809">
          <cell r="B809" t="str">
            <v>East Asia &amp; Pacific</v>
          </cell>
        </row>
        <row r="810">
          <cell r="B810" t="str">
            <v>East Asia &amp; Pacific</v>
          </cell>
        </row>
        <row r="811">
          <cell r="B811" t="str">
            <v>East Asia &amp; Pacific</v>
          </cell>
        </row>
        <row r="812">
          <cell r="B812" t="str">
            <v>East Asia &amp; Pacific</v>
          </cell>
        </row>
        <row r="813">
          <cell r="B813" t="str">
            <v>East Asia &amp; Pacific</v>
          </cell>
        </row>
        <row r="814">
          <cell r="B814" t="str">
            <v>East Asia &amp; Pacific</v>
          </cell>
        </row>
        <row r="815">
          <cell r="B815" t="str">
            <v>East Asia &amp; Pacific</v>
          </cell>
        </row>
        <row r="816">
          <cell r="B816" t="str">
            <v>Europe &amp; Central Asia</v>
          </cell>
        </row>
        <row r="817">
          <cell r="B817" t="str">
            <v>Europe &amp; Central Asia</v>
          </cell>
        </row>
        <row r="818">
          <cell r="B818" t="str">
            <v>Europe &amp; Central Asia</v>
          </cell>
        </row>
        <row r="819">
          <cell r="B819" t="str">
            <v>Europe &amp; Central Asia</v>
          </cell>
        </row>
        <row r="820">
          <cell r="B820" t="str">
            <v>Europe &amp; Central Asia</v>
          </cell>
        </row>
        <row r="821">
          <cell r="B821" t="str">
            <v>Europe &amp; Central Asia</v>
          </cell>
        </row>
        <row r="822">
          <cell r="B822" t="str">
            <v>Europe &amp; Central Asia</v>
          </cell>
        </row>
        <row r="823">
          <cell r="B823" t="str">
            <v>Europe &amp; Central Asia</v>
          </cell>
        </row>
        <row r="824">
          <cell r="B824" t="str">
            <v>Europe &amp; Central Asia</v>
          </cell>
        </row>
        <row r="825">
          <cell r="B825" t="str">
            <v>Europe &amp; Central Asia</v>
          </cell>
        </row>
        <row r="826">
          <cell r="B826" t="str">
            <v>Europe &amp; Central Asia</v>
          </cell>
        </row>
        <row r="827">
          <cell r="B827" t="str">
            <v>Europe &amp; Central Asia</v>
          </cell>
        </row>
        <row r="828">
          <cell r="B828" t="str">
            <v>Europe &amp; Central Asia</v>
          </cell>
        </row>
        <row r="829">
          <cell r="B829" t="str">
            <v>Europe &amp; Central Asia</v>
          </cell>
        </row>
        <row r="830">
          <cell r="B830" t="str">
            <v>Europe &amp; Central Asia</v>
          </cell>
        </row>
        <row r="831">
          <cell r="B831" t="str">
            <v>Europe &amp; Central Asia</v>
          </cell>
        </row>
        <row r="832">
          <cell r="B832" t="str">
            <v>Europe &amp; Central Asia</v>
          </cell>
        </row>
        <row r="833">
          <cell r="B833" t="str">
            <v>Europe &amp; Central Asia</v>
          </cell>
        </row>
        <row r="834">
          <cell r="B834" t="str">
            <v>Europe &amp; Central Asia</v>
          </cell>
        </row>
        <row r="835">
          <cell r="B835" t="str">
            <v>Europe &amp; Central Asia</v>
          </cell>
        </row>
        <row r="836">
          <cell r="B836" t="str">
            <v>Europe &amp; Central Asia</v>
          </cell>
        </row>
        <row r="837">
          <cell r="B837" t="str">
            <v>Europe &amp; Central Asia</v>
          </cell>
        </row>
        <row r="838">
          <cell r="B838" t="str">
            <v>South Asia</v>
          </cell>
        </row>
        <row r="839">
          <cell r="B839" t="str">
            <v>South Asia</v>
          </cell>
        </row>
        <row r="840">
          <cell r="B840" t="str">
            <v>South Asia</v>
          </cell>
        </row>
        <row r="841">
          <cell r="B841" t="str">
            <v>South Asia</v>
          </cell>
        </row>
        <row r="842">
          <cell r="B842" t="str">
            <v>South Asia</v>
          </cell>
        </row>
        <row r="843">
          <cell r="B843" t="str">
            <v>South Asia</v>
          </cell>
        </row>
        <row r="844">
          <cell r="B844" t="str">
            <v>South Asia</v>
          </cell>
        </row>
        <row r="845">
          <cell r="B845" t="str">
            <v>South Asia</v>
          </cell>
        </row>
        <row r="846">
          <cell r="B846" t="str">
            <v>South Asia</v>
          </cell>
        </row>
        <row r="847">
          <cell r="B847" t="str">
            <v>South Asia</v>
          </cell>
        </row>
        <row r="848">
          <cell r="B848" t="str">
            <v>South Asia</v>
          </cell>
        </row>
        <row r="849">
          <cell r="B849" t="str">
            <v>East Asia &amp; Pacific</v>
          </cell>
        </row>
        <row r="850">
          <cell r="B850" t="str">
            <v>East Asia &amp; Pacific</v>
          </cell>
        </row>
        <row r="851">
          <cell r="B851" t="str">
            <v>East Asia &amp; Pacific</v>
          </cell>
        </row>
        <row r="852">
          <cell r="B852" t="str">
            <v>East Asia &amp; Pacific</v>
          </cell>
        </row>
        <row r="853">
          <cell r="B853" t="str">
            <v>East Asia &amp; Pacific</v>
          </cell>
        </row>
        <row r="854">
          <cell r="B854" t="str">
            <v>East Asia &amp; Pacific</v>
          </cell>
        </row>
        <row r="855">
          <cell r="B855" t="str">
            <v>East Asia &amp; Pacific</v>
          </cell>
        </row>
        <row r="856">
          <cell r="B856" t="str">
            <v>East Asia &amp; Pacific</v>
          </cell>
        </row>
        <row r="857">
          <cell r="B857" t="str">
            <v>East Asia &amp; Pacific</v>
          </cell>
        </row>
        <row r="858">
          <cell r="B858" t="str">
            <v>East Asia &amp; Pacific</v>
          </cell>
        </row>
        <row r="859">
          <cell r="B859" t="str">
            <v>East Asia &amp; Pacific</v>
          </cell>
        </row>
        <row r="860">
          <cell r="B860" t="str">
            <v>Middle East &amp; North Africa</v>
          </cell>
        </row>
        <row r="861">
          <cell r="B861" t="str">
            <v>Middle East &amp; North Africa</v>
          </cell>
        </row>
        <row r="862">
          <cell r="B862" t="str">
            <v>Middle East &amp; North Africa</v>
          </cell>
        </row>
        <row r="863">
          <cell r="B863" t="str">
            <v>Middle East &amp; North Africa</v>
          </cell>
        </row>
        <row r="864">
          <cell r="B864" t="str">
            <v>Middle East &amp; North Africa</v>
          </cell>
        </row>
        <row r="865">
          <cell r="B865" t="str">
            <v>Middle East &amp; North Africa</v>
          </cell>
        </row>
        <row r="866">
          <cell r="B866" t="str">
            <v>Middle East &amp; North Africa</v>
          </cell>
        </row>
        <row r="867">
          <cell r="B867" t="str">
            <v>Middle East &amp; North Africa</v>
          </cell>
        </row>
        <row r="868">
          <cell r="B868" t="str">
            <v>Middle East &amp; North Africa</v>
          </cell>
        </row>
        <row r="869">
          <cell r="B869" t="str">
            <v>Middle East &amp; North Africa</v>
          </cell>
        </row>
        <row r="870">
          <cell r="B870" t="str">
            <v>Middle East &amp; North Africa</v>
          </cell>
        </row>
        <row r="871">
          <cell r="B871" t="str">
            <v>Middle East &amp; North Africa</v>
          </cell>
        </row>
        <row r="872">
          <cell r="B872" t="str">
            <v>Middle East &amp; North Africa</v>
          </cell>
        </row>
        <row r="873">
          <cell r="B873" t="str">
            <v>Middle East &amp; North Africa</v>
          </cell>
        </row>
        <row r="874">
          <cell r="B874" t="str">
            <v>Middle East &amp; North Africa</v>
          </cell>
        </row>
        <row r="875">
          <cell r="B875" t="str">
            <v>Middle East &amp; North Africa</v>
          </cell>
        </row>
        <row r="876">
          <cell r="B876" t="str">
            <v>Middle East &amp; North Africa</v>
          </cell>
        </row>
        <row r="877">
          <cell r="B877" t="str">
            <v>Middle East &amp; North Africa</v>
          </cell>
        </row>
        <row r="878">
          <cell r="B878" t="str">
            <v>Middle East &amp; North Africa</v>
          </cell>
        </row>
        <row r="879">
          <cell r="B879" t="str">
            <v>Middle East &amp; North Africa</v>
          </cell>
        </row>
        <row r="880">
          <cell r="B880" t="str">
            <v>Middle East &amp; North Africa</v>
          </cell>
        </row>
        <row r="881">
          <cell r="B881" t="str">
            <v>Middle East &amp; North Africa</v>
          </cell>
        </row>
        <row r="882">
          <cell r="B882" t="str">
            <v>Europe &amp; Central Asia</v>
          </cell>
        </row>
        <row r="883">
          <cell r="B883" t="str">
            <v>Europe &amp; Central Asia</v>
          </cell>
        </row>
        <row r="884">
          <cell r="B884" t="str">
            <v>Europe &amp; Central Asia</v>
          </cell>
        </row>
        <row r="885">
          <cell r="B885" t="str">
            <v>Europe &amp; Central Asia</v>
          </cell>
        </row>
        <row r="886">
          <cell r="B886" t="str">
            <v>Europe &amp; Central Asia</v>
          </cell>
        </row>
        <row r="887">
          <cell r="B887" t="str">
            <v>Europe &amp; Central Asia</v>
          </cell>
        </row>
        <row r="888">
          <cell r="B888" t="str">
            <v>Europe &amp; Central Asia</v>
          </cell>
        </row>
        <row r="889">
          <cell r="B889" t="str">
            <v>Europe &amp; Central Asia</v>
          </cell>
        </row>
        <row r="890">
          <cell r="B890" t="str">
            <v>Europe &amp; Central Asia</v>
          </cell>
        </row>
        <row r="891">
          <cell r="B891" t="str">
            <v>Europe &amp; Central Asia</v>
          </cell>
        </row>
        <row r="892">
          <cell r="B892" t="str">
            <v>Europe &amp; Central Asia</v>
          </cell>
        </row>
        <row r="893">
          <cell r="B893" t="str">
            <v>Middle East &amp; North Africa</v>
          </cell>
        </row>
        <row r="894">
          <cell r="B894" t="str">
            <v>Middle East &amp; North Africa</v>
          </cell>
        </row>
        <row r="895">
          <cell r="B895" t="str">
            <v>Middle East &amp; North Africa</v>
          </cell>
        </row>
        <row r="896">
          <cell r="B896" t="str">
            <v>Middle East &amp; North Africa</v>
          </cell>
        </row>
        <row r="897">
          <cell r="B897" t="str">
            <v>Middle East &amp; North Africa</v>
          </cell>
        </row>
        <row r="898">
          <cell r="B898" t="str">
            <v>Middle East &amp; North Africa</v>
          </cell>
        </row>
        <row r="899">
          <cell r="B899" t="str">
            <v>Middle East &amp; North Africa</v>
          </cell>
        </row>
        <row r="900">
          <cell r="B900" t="str">
            <v>Middle East &amp; North Africa</v>
          </cell>
        </row>
        <row r="901">
          <cell r="B901" t="str">
            <v>Middle East &amp; North Africa</v>
          </cell>
        </row>
        <row r="902">
          <cell r="B902" t="str">
            <v>Middle East &amp; North Africa</v>
          </cell>
        </row>
        <row r="903">
          <cell r="B903" t="str">
            <v>Middle East &amp; North Africa</v>
          </cell>
        </row>
        <row r="904">
          <cell r="B904" t="str">
            <v>Europe &amp; Central Asia</v>
          </cell>
        </row>
        <row r="905">
          <cell r="B905" t="str">
            <v>Europe &amp; Central Asia</v>
          </cell>
        </row>
        <row r="906">
          <cell r="B906" t="str">
            <v>Europe &amp; Central Asia</v>
          </cell>
        </row>
        <row r="907">
          <cell r="B907" t="str">
            <v>Europe &amp; Central Asia</v>
          </cell>
        </row>
        <row r="908">
          <cell r="B908" t="str">
            <v>Europe &amp; Central Asia</v>
          </cell>
        </row>
        <row r="909">
          <cell r="B909" t="str">
            <v>Europe &amp; Central Asia</v>
          </cell>
        </row>
        <row r="910">
          <cell r="B910" t="str">
            <v>Europe &amp; Central Asia</v>
          </cell>
        </row>
        <row r="911">
          <cell r="B911" t="str">
            <v>Europe &amp; Central Asia</v>
          </cell>
        </row>
        <row r="912">
          <cell r="B912" t="str">
            <v>Europe &amp; Central Asia</v>
          </cell>
        </row>
        <row r="913">
          <cell r="B913" t="str">
            <v>Europe &amp; Central Asia</v>
          </cell>
        </row>
        <row r="914">
          <cell r="B914" t="str">
            <v>Europe &amp; Central Asia</v>
          </cell>
        </row>
        <row r="915">
          <cell r="B915" t="str">
            <v>Latin America &amp; Caribbean</v>
          </cell>
        </row>
        <row r="916">
          <cell r="B916" t="str">
            <v>Latin America &amp; Caribbean</v>
          </cell>
        </row>
        <row r="917">
          <cell r="B917" t="str">
            <v>Latin America &amp; Caribbean</v>
          </cell>
        </row>
        <row r="918">
          <cell r="B918" t="str">
            <v>Latin America &amp; Caribbean</v>
          </cell>
        </row>
        <row r="919">
          <cell r="B919" t="str">
            <v>Latin America &amp; Caribbean</v>
          </cell>
        </row>
        <row r="920">
          <cell r="B920" t="str">
            <v>Latin America &amp; Caribbean</v>
          </cell>
        </row>
        <row r="921">
          <cell r="B921" t="str">
            <v>Latin America &amp; Caribbean</v>
          </cell>
        </row>
        <row r="922">
          <cell r="B922" t="str">
            <v>Latin America &amp; Caribbean</v>
          </cell>
        </row>
        <row r="923">
          <cell r="B923" t="str">
            <v>Latin America &amp; Caribbean</v>
          </cell>
        </row>
        <row r="924">
          <cell r="B924" t="str">
            <v>Latin America &amp; Caribbean</v>
          </cell>
        </row>
        <row r="925">
          <cell r="B925" t="str">
            <v>Latin America &amp; Caribbean</v>
          </cell>
        </row>
        <row r="926">
          <cell r="B926" t="str">
            <v>East Asia &amp; Pacific</v>
          </cell>
        </row>
        <row r="927">
          <cell r="B927" t="str">
            <v>East Asia &amp; Pacific</v>
          </cell>
        </row>
        <row r="928">
          <cell r="B928" t="str">
            <v>East Asia &amp; Pacific</v>
          </cell>
        </row>
        <row r="929">
          <cell r="B929" t="str">
            <v>East Asia &amp; Pacific</v>
          </cell>
        </row>
        <row r="930">
          <cell r="B930" t="str">
            <v>East Asia &amp; Pacific</v>
          </cell>
        </row>
        <row r="931">
          <cell r="B931" t="str">
            <v>East Asia &amp; Pacific</v>
          </cell>
        </row>
        <row r="932">
          <cell r="B932" t="str">
            <v>East Asia &amp; Pacific</v>
          </cell>
        </row>
        <row r="933">
          <cell r="B933" t="str">
            <v>East Asia &amp; Pacific</v>
          </cell>
        </row>
        <row r="934">
          <cell r="B934" t="str">
            <v>East Asia &amp; Pacific</v>
          </cell>
        </row>
        <row r="935">
          <cell r="B935" t="str">
            <v>East Asia &amp; Pacific</v>
          </cell>
        </row>
        <row r="936">
          <cell r="B936" t="str">
            <v>East Asia &amp; Pacific</v>
          </cell>
        </row>
        <row r="937">
          <cell r="B937" t="str">
            <v>Middle East &amp; North Africa</v>
          </cell>
        </row>
        <row r="938">
          <cell r="B938" t="str">
            <v>Middle East &amp; North Africa</v>
          </cell>
        </row>
        <row r="939">
          <cell r="B939" t="str">
            <v>Middle East &amp; North Africa</v>
          </cell>
        </row>
        <row r="940">
          <cell r="B940" t="str">
            <v>Middle East &amp; North Africa</v>
          </cell>
        </row>
        <row r="941">
          <cell r="B941" t="str">
            <v>Middle East &amp; North Africa</v>
          </cell>
        </row>
        <row r="942">
          <cell r="B942" t="str">
            <v>Middle East &amp; North Africa</v>
          </cell>
        </row>
        <row r="943">
          <cell r="B943" t="str">
            <v>Middle East &amp; North Africa</v>
          </cell>
        </row>
        <row r="944">
          <cell r="B944" t="str">
            <v>Middle East &amp; North Africa</v>
          </cell>
        </row>
        <row r="945">
          <cell r="B945" t="str">
            <v>Middle East &amp; North Africa</v>
          </cell>
        </row>
        <row r="946">
          <cell r="B946" t="str">
            <v>Middle East &amp; North Africa</v>
          </cell>
        </row>
        <row r="947">
          <cell r="B947" t="str">
            <v>Middle East &amp; North Africa</v>
          </cell>
        </row>
        <row r="948">
          <cell r="B948" t="str">
            <v>Europe &amp; Central Asia</v>
          </cell>
        </row>
        <row r="949">
          <cell r="B949" t="str">
            <v>Europe &amp; Central Asia</v>
          </cell>
        </row>
        <row r="950">
          <cell r="B950" t="str">
            <v>Europe &amp; Central Asia</v>
          </cell>
        </row>
        <row r="951">
          <cell r="B951" t="str">
            <v>Europe &amp; Central Asia</v>
          </cell>
        </row>
        <row r="952">
          <cell r="B952" t="str">
            <v>Europe &amp; Central Asia</v>
          </cell>
        </row>
        <row r="953">
          <cell r="B953" t="str">
            <v>Europe &amp; Central Asia</v>
          </cell>
        </row>
        <row r="954">
          <cell r="B954" t="str">
            <v>Europe &amp; Central Asia</v>
          </cell>
        </row>
        <row r="955">
          <cell r="B955" t="str">
            <v>Europe &amp; Central Asia</v>
          </cell>
        </row>
        <row r="956">
          <cell r="B956" t="str">
            <v>Europe &amp; Central Asia</v>
          </cell>
        </row>
        <row r="957">
          <cell r="B957" t="str">
            <v>Europe &amp; Central Asia</v>
          </cell>
        </row>
        <row r="958">
          <cell r="B958" t="str">
            <v>Europe &amp; Central Asia</v>
          </cell>
        </row>
        <row r="959">
          <cell r="B959" t="str">
            <v>Sub-Saharan Africa</v>
          </cell>
        </row>
        <row r="960">
          <cell r="B960" t="str">
            <v>Sub-Saharan Africa</v>
          </cell>
        </row>
        <row r="961">
          <cell r="B961" t="str">
            <v>Sub-Saharan Africa</v>
          </cell>
        </row>
        <row r="962">
          <cell r="B962" t="str">
            <v>Sub-Saharan Africa</v>
          </cell>
        </row>
        <row r="963">
          <cell r="B963" t="str">
            <v>Sub-Saharan Africa</v>
          </cell>
        </row>
        <row r="964">
          <cell r="B964" t="str">
            <v>Sub-Saharan Africa</v>
          </cell>
        </row>
        <row r="965">
          <cell r="B965" t="str">
            <v>Sub-Saharan Africa</v>
          </cell>
        </row>
        <row r="966">
          <cell r="B966" t="str">
            <v>Sub-Saharan Africa</v>
          </cell>
        </row>
        <row r="967">
          <cell r="B967" t="str">
            <v>Sub-Saharan Africa</v>
          </cell>
        </row>
        <row r="968">
          <cell r="B968" t="str">
            <v>Sub-Saharan Africa</v>
          </cell>
        </row>
        <row r="969">
          <cell r="B969" t="str">
            <v>Sub-Saharan Africa</v>
          </cell>
        </row>
        <row r="970">
          <cell r="B970" t="str">
            <v>East Asia &amp; Pacific</v>
          </cell>
        </row>
        <row r="971">
          <cell r="B971" t="str">
            <v>East Asia &amp; Pacific</v>
          </cell>
        </row>
        <row r="972">
          <cell r="B972" t="str">
            <v>East Asia &amp; Pacific</v>
          </cell>
        </row>
        <row r="973">
          <cell r="B973" t="str">
            <v>East Asia &amp; Pacific</v>
          </cell>
        </row>
        <row r="974">
          <cell r="B974" t="str">
            <v>East Asia &amp; Pacific</v>
          </cell>
        </row>
        <row r="975">
          <cell r="B975" t="str">
            <v>East Asia &amp; Pacific</v>
          </cell>
        </row>
        <row r="976">
          <cell r="B976" t="str">
            <v>East Asia &amp; Pacific</v>
          </cell>
        </row>
        <row r="977">
          <cell r="B977" t="str">
            <v>East Asia &amp; Pacific</v>
          </cell>
        </row>
        <row r="978">
          <cell r="B978" t="str">
            <v>East Asia &amp; Pacific</v>
          </cell>
        </row>
        <row r="979">
          <cell r="B979" t="str">
            <v>East Asia &amp; Pacific</v>
          </cell>
        </row>
        <row r="980">
          <cell r="B980" t="str">
            <v>East Asia &amp; Pacific</v>
          </cell>
        </row>
        <row r="981">
          <cell r="B981" t="str">
            <v>East Asia &amp; Pacific</v>
          </cell>
        </row>
        <row r="982">
          <cell r="B982" t="str">
            <v>East Asia &amp; Pacific</v>
          </cell>
        </row>
        <row r="983">
          <cell r="B983" t="str">
            <v>East Asia &amp; Pacific</v>
          </cell>
        </row>
        <row r="984">
          <cell r="B984" t="str">
            <v>East Asia &amp; Pacific</v>
          </cell>
        </row>
        <row r="985">
          <cell r="B985" t="str">
            <v>East Asia &amp; Pacific</v>
          </cell>
        </row>
        <row r="986">
          <cell r="B986" t="str">
            <v>East Asia &amp; Pacific</v>
          </cell>
        </row>
        <row r="987">
          <cell r="B987" t="str">
            <v>East Asia &amp; Pacific</v>
          </cell>
        </row>
        <row r="988">
          <cell r="B988" t="str">
            <v>East Asia &amp; Pacific</v>
          </cell>
        </row>
        <row r="989">
          <cell r="B989" t="str">
            <v>East Asia &amp; Pacific</v>
          </cell>
        </row>
        <row r="990">
          <cell r="B990" t="str">
            <v>East Asia &amp; Pacific</v>
          </cell>
        </row>
        <row r="991">
          <cell r="B991" t="str">
            <v>East Asia &amp; Pacific</v>
          </cell>
        </row>
        <row r="992">
          <cell r="B992" t="str">
            <v>Europe &amp; Central Asia</v>
          </cell>
        </row>
        <row r="993">
          <cell r="B993" t="str">
            <v>Europe &amp; Central Asia</v>
          </cell>
        </row>
        <row r="994">
          <cell r="B994" t="str">
            <v>Europe &amp; Central Asia</v>
          </cell>
        </row>
        <row r="995">
          <cell r="B995" t="str">
            <v>Europe &amp; Central Asia</v>
          </cell>
        </row>
        <row r="996">
          <cell r="B996" t="str">
            <v>Europe &amp; Central Asia</v>
          </cell>
        </row>
        <row r="997">
          <cell r="B997" t="str">
            <v>Europe &amp; Central Asia</v>
          </cell>
        </row>
        <row r="998">
          <cell r="B998" t="str">
            <v>Europe &amp; Central Asia</v>
          </cell>
        </row>
        <row r="999">
          <cell r="B999" t="str">
            <v>Europe &amp; Central Asia</v>
          </cell>
        </row>
        <row r="1000">
          <cell r="B1000" t="str">
            <v>Europe &amp; Central Asia</v>
          </cell>
        </row>
        <row r="1001">
          <cell r="B1001" t="str">
            <v>Europe &amp; Central Asia</v>
          </cell>
        </row>
        <row r="1002">
          <cell r="B1002" t="str">
            <v>Europe &amp; Central Asia</v>
          </cell>
        </row>
        <row r="1003">
          <cell r="B1003" t="str">
            <v>Middle East &amp; North Africa</v>
          </cell>
        </row>
        <row r="1004">
          <cell r="B1004" t="str">
            <v>Middle East &amp; North Africa</v>
          </cell>
        </row>
        <row r="1005">
          <cell r="B1005" t="str">
            <v>Middle East &amp; North Africa</v>
          </cell>
        </row>
        <row r="1006">
          <cell r="B1006" t="str">
            <v>Middle East &amp; North Africa</v>
          </cell>
        </row>
        <row r="1007">
          <cell r="B1007" t="str">
            <v>Middle East &amp; North Africa</v>
          </cell>
        </row>
        <row r="1008">
          <cell r="B1008" t="str">
            <v>Middle East &amp; North Africa</v>
          </cell>
        </row>
        <row r="1009">
          <cell r="B1009" t="str">
            <v>Middle East &amp; North Africa</v>
          </cell>
        </row>
        <row r="1010">
          <cell r="B1010" t="str">
            <v>Middle East &amp; North Africa</v>
          </cell>
        </row>
        <row r="1011">
          <cell r="B1011" t="str">
            <v>Middle East &amp; North Africa</v>
          </cell>
        </row>
        <row r="1012">
          <cell r="B1012" t="str">
            <v>Middle East &amp; North Africa</v>
          </cell>
        </row>
        <row r="1013">
          <cell r="B1013" t="str">
            <v>Middle East &amp; North Africa</v>
          </cell>
        </row>
        <row r="1014">
          <cell r="B1014" t="str">
            <v>Europe &amp; Central Asia</v>
          </cell>
        </row>
        <row r="1015">
          <cell r="B1015" t="str">
            <v>Europe &amp; Central Asia</v>
          </cell>
        </row>
        <row r="1016">
          <cell r="B1016" t="str">
            <v>Europe &amp; Central Asia</v>
          </cell>
        </row>
        <row r="1017">
          <cell r="B1017" t="str">
            <v>Europe &amp; Central Asia</v>
          </cell>
        </row>
        <row r="1018">
          <cell r="B1018" t="str">
            <v>Europe &amp; Central Asia</v>
          </cell>
        </row>
        <row r="1019">
          <cell r="B1019" t="str">
            <v>Europe &amp; Central Asia</v>
          </cell>
        </row>
        <row r="1020">
          <cell r="B1020" t="str">
            <v>Europe &amp; Central Asia</v>
          </cell>
        </row>
        <row r="1021">
          <cell r="B1021" t="str">
            <v>Europe &amp; Central Asia</v>
          </cell>
        </row>
        <row r="1022">
          <cell r="B1022" t="str">
            <v>Europe &amp; Central Asia</v>
          </cell>
        </row>
        <row r="1023">
          <cell r="B1023" t="str">
            <v>Europe &amp; Central Asia</v>
          </cell>
        </row>
        <row r="1024">
          <cell r="B1024" t="str">
            <v>Europe &amp; Central Asia</v>
          </cell>
        </row>
        <row r="1025">
          <cell r="B1025" t="str">
            <v>East Asia &amp; Pacific</v>
          </cell>
        </row>
        <row r="1026">
          <cell r="B1026" t="str">
            <v>East Asia &amp; Pacific</v>
          </cell>
        </row>
        <row r="1027">
          <cell r="B1027" t="str">
            <v>East Asia &amp; Pacific</v>
          </cell>
        </row>
        <row r="1028">
          <cell r="B1028" t="str">
            <v>East Asia &amp; Pacific</v>
          </cell>
        </row>
        <row r="1029">
          <cell r="B1029" t="str">
            <v>East Asia &amp; Pacific</v>
          </cell>
        </row>
        <row r="1030">
          <cell r="B1030" t="str">
            <v>East Asia &amp; Pacific</v>
          </cell>
        </row>
        <row r="1031">
          <cell r="B1031" t="str">
            <v>East Asia &amp; Pacific</v>
          </cell>
        </row>
        <row r="1032">
          <cell r="B1032" t="str">
            <v>East Asia &amp; Pacific</v>
          </cell>
        </row>
        <row r="1033">
          <cell r="B1033" t="str">
            <v>East Asia &amp; Pacific</v>
          </cell>
        </row>
        <row r="1034">
          <cell r="B1034" t="str">
            <v>East Asia &amp; Pacific</v>
          </cell>
        </row>
        <row r="1035">
          <cell r="B1035" t="str">
            <v>East Asia &amp; Pacific</v>
          </cell>
        </row>
        <row r="1036">
          <cell r="B1036" t="str">
            <v>Europe &amp; Central Asia</v>
          </cell>
        </row>
        <row r="1037">
          <cell r="B1037" t="str">
            <v>Europe &amp; Central Asia</v>
          </cell>
        </row>
        <row r="1038">
          <cell r="B1038" t="str">
            <v>Europe &amp; Central Asia</v>
          </cell>
        </row>
        <row r="1039">
          <cell r="B1039" t="str">
            <v>Europe &amp; Central Asia</v>
          </cell>
        </row>
        <row r="1040">
          <cell r="B1040" t="str">
            <v>Europe &amp; Central Asia</v>
          </cell>
        </row>
        <row r="1041">
          <cell r="B1041" t="str">
            <v>Europe &amp; Central Asia</v>
          </cell>
        </row>
        <row r="1042">
          <cell r="B1042" t="str">
            <v>Europe &amp; Central Asia</v>
          </cell>
        </row>
        <row r="1043">
          <cell r="B1043" t="str">
            <v>Europe &amp; Central Asia</v>
          </cell>
        </row>
        <row r="1044">
          <cell r="B1044" t="str">
            <v>Europe &amp; Central Asia</v>
          </cell>
        </row>
        <row r="1045">
          <cell r="B1045" t="str">
            <v>Europe &amp; Central Asia</v>
          </cell>
        </row>
        <row r="1046">
          <cell r="B1046" t="str">
            <v>Europe &amp; Central Asia</v>
          </cell>
        </row>
        <row r="1047">
          <cell r="B1047" t="str">
            <v>Middle East &amp; North Africa</v>
          </cell>
        </row>
        <row r="1048">
          <cell r="B1048" t="str">
            <v>Middle East &amp; North Africa</v>
          </cell>
        </row>
        <row r="1049">
          <cell r="B1049" t="str">
            <v>Middle East &amp; North Africa</v>
          </cell>
        </row>
        <row r="1050">
          <cell r="B1050" t="str">
            <v>Middle East &amp; North Africa</v>
          </cell>
        </row>
        <row r="1051">
          <cell r="B1051" t="str">
            <v>Middle East &amp; North Africa</v>
          </cell>
        </row>
        <row r="1052">
          <cell r="B1052" t="str">
            <v>Middle East &amp; North Africa</v>
          </cell>
        </row>
        <row r="1053">
          <cell r="B1053" t="str">
            <v>Middle East &amp; North Africa</v>
          </cell>
        </row>
        <row r="1054">
          <cell r="B1054" t="str">
            <v>Middle East &amp; North Africa</v>
          </cell>
        </row>
        <row r="1055">
          <cell r="B1055" t="str">
            <v>Middle East &amp; North Africa</v>
          </cell>
        </row>
        <row r="1056">
          <cell r="B1056" t="str">
            <v>Middle East &amp; North Africa</v>
          </cell>
        </row>
        <row r="1057">
          <cell r="B1057" t="str">
            <v>Middle East &amp; North Africa</v>
          </cell>
        </row>
        <row r="1058">
          <cell r="B1058" t="str">
            <v>Sub-Saharan Africa</v>
          </cell>
        </row>
        <row r="1059">
          <cell r="B1059" t="str">
            <v>Sub-Saharan Africa</v>
          </cell>
        </row>
        <row r="1060">
          <cell r="B1060" t="str">
            <v>Sub-Saharan Africa</v>
          </cell>
        </row>
        <row r="1061">
          <cell r="B1061" t="str">
            <v>Sub-Saharan Africa</v>
          </cell>
        </row>
        <row r="1062">
          <cell r="B1062" t="str">
            <v>Sub-Saharan Africa</v>
          </cell>
        </row>
        <row r="1063">
          <cell r="B1063" t="str">
            <v>Sub-Saharan Africa</v>
          </cell>
        </row>
        <row r="1064">
          <cell r="B1064" t="str">
            <v>Sub-Saharan Africa</v>
          </cell>
        </row>
        <row r="1065">
          <cell r="B1065" t="str">
            <v>Sub-Saharan Africa</v>
          </cell>
        </row>
        <row r="1066">
          <cell r="B1066" t="str">
            <v>Sub-Saharan Africa</v>
          </cell>
        </row>
        <row r="1067">
          <cell r="B1067" t="str">
            <v>Sub-Saharan Africa</v>
          </cell>
        </row>
        <row r="1068">
          <cell r="B1068" t="str">
            <v>Sub-Saharan Africa</v>
          </cell>
        </row>
        <row r="1069">
          <cell r="B1069" t="str">
            <v>Sub-Saharan Africa</v>
          </cell>
        </row>
        <row r="1070">
          <cell r="B1070" t="str">
            <v>Sub-Saharan Africa</v>
          </cell>
        </row>
        <row r="1071">
          <cell r="B1071" t="str">
            <v>Sub-Saharan Africa</v>
          </cell>
        </row>
        <row r="1072">
          <cell r="B1072" t="str">
            <v>Sub-Saharan Africa</v>
          </cell>
        </row>
        <row r="1073">
          <cell r="B1073" t="str">
            <v>Sub-Saharan Africa</v>
          </cell>
        </row>
        <row r="1074">
          <cell r="B1074" t="str">
            <v>Sub-Saharan Africa</v>
          </cell>
        </row>
        <row r="1075">
          <cell r="B1075" t="str">
            <v>Sub-Saharan Africa</v>
          </cell>
        </row>
        <row r="1076">
          <cell r="B1076" t="str">
            <v>Sub-Saharan Africa</v>
          </cell>
        </row>
        <row r="1077">
          <cell r="B1077" t="str">
            <v>Sub-Saharan Africa</v>
          </cell>
        </row>
        <row r="1078">
          <cell r="B1078" t="str">
            <v>Sub-Saharan Africa</v>
          </cell>
        </row>
        <row r="1079">
          <cell r="B1079" t="str">
            <v>Sub-Saharan Africa</v>
          </cell>
        </row>
        <row r="1080">
          <cell r="B1080" t="str">
            <v>Middle East &amp; North Africa</v>
          </cell>
        </row>
        <row r="1081">
          <cell r="B1081" t="str">
            <v>Middle East &amp; North Africa</v>
          </cell>
        </row>
        <row r="1082">
          <cell r="B1082" t="str">
            <v>Middle East &amp; North Africa</v>
          </cell>
        </row>
        <row r="1083">
          <cell r="B1083" t="str">
            <v>Middle East &amp; North Africa</v>
          </cell>
        </row>
        <row r="1084">
          <cell r="B1084" t="str">
            <v>Middle East &amp; North Africa</v>
          </cell>
        </row>
        <row r="1085">
          <cell r="B1085" t="str">
            <v>Middle East &amp; North Africa</v>
          </cell>
        </row>
        <row r="1086">
          <cell r="B1086" t="str">
            <v>Middle East &amp; North Africa</v>
          </cell>
        </row>
        <row r="1087">
          <cell r="B1087" t="str">
            <v>Middle East &amp; North Africa</v>
          </cell>
        </row>
        <row r="1088">
          <cell r="B1088" t="str">
            <v>Middle East &amp; North Africa</v>
          </cell>
        </row>
        <row r="1089">
          <cell r="B1089" t="str">
            <v>Middle East &amp; North Africa</v>
          </cell>
        </row>
        <row r="1090">
          <cell r="B1090" t="str">
            <v>Middle East &amp; North Africa</v>
          </cell>
        </row>
        <row r="1091">
          <cell r="B1091" t="str">
            <v>Europe &amp; Central Asia</v>
          </cell>
        </row>
        <row r="1092">
          <cell r="B1092" t="str">
            <v>Europe &amp; Central Asia</v>
          </cell>
        </row>
        <row r="1093">
          <cell r="B1093" t="str">
            <v>Europe &amp; Central Asia</v>
          </cell>
        </row>
        <row r="1094">
          <cell r="B1094" t="str">
            <v>Europe &amp; Central Asia</v>
          </cell>
        </row>
        <row r="1095">
          <cell r="B1095" t="str">
            <v>Europe &amp; Central Asia</v>
          </cell>
        </row>
        <row r="1096">
          <cell r="B1096" t="str">
            <v>Europe &amp; Central Asia</v>
          </cell>
        </row>
        <row r="1097">
          <cell r="B1097" t="str">
            <v>Europe &amp; Central Asia</v>
          </cell>
        </row>
        <row r="1098">
          <cell r="B1098" t="str">
            <v>Europe &amp; Central Asia</v>
          </cell>
        </row>
        <row r="1099">
          <cell r="B1099" t="str">
            <v>Europe &amp; Central Asia</v>
          </cell>
        </row>
        <row r="1100">
          <cell r="B1100" t="str">
            <v>Europe &amp; Central Asia</v>
          </cell>
        </row>
        <row r="1101">
          <cell r="B1101" t="str">
            <v>Europe &amp; Central Asia</v>
          </cell>
        </row>
        <row r="1102">
          <cell r="B1102" t="str">
            <v>Europe &amp; Central Asia</v>
          </cell>
        </row>
        <row r="1103">
          <cell r="B1103" t="str">
            <v>Europe &amp; Central Asia</v>
          </cell>
        </row>
        <row r="1104">
          <cell r="B1104" t="str">
            <v>Europe &amp; Central Asia</v>
          </cell>
        </row>
        <row r="1105">
          <cell r="B1105" t="str">
            <v>Europe &amp; Central Asia</v>
          </cell>
        </row>
        <row r="1106">
          <cell r="B1106" t="str">
            <v>Europe &amp; Central Asia</v>
          </cell>
        </row>
        <row r="1107">
          <cell r="B1107" t="str">
            <v>Europe &amp; Central Asia</v>
          </cell>
        </row>
        <row r="1108">
          <cell r="B1108" t="str">
            <v>Europe &amp; Central Asia</v>
          </cell>
        </row>
        <row r="1109">
          <cell r="B1109" t="str">
            <v>Europe &amp; Central Asia</v>
          </cell>
        </row>
        <row r="1110">
          <cell r="B1110" t="str">
            <v>Europe &amp; Central Asia</v>
          </cell>
        </row>
        <row r="1111">
          <cell r="B1111" t="str">
            <v>Europe &amp; Central Asia</v>
          </cell>
        </row>
        <row r="1112">
          <cell r="B1112" t="str">
            <v>Europe &amp; Central Asia</v>
          </cell>
        </row>
        <row r="1113">
          <cell r="B1113" t="str">
            <v>East Asia &amp; Pacific</v>
          </cell>
        </row>
        <row r="1114">
          <cell r="B1114" t="str">
            <v>East Asia &amp; Pacific</v>
          </cell>
        </row>
        <row r="1115">
          <cell r="B1115" t="str">
            <v>East Asia &amp; Pacific</v>
          </cell>
        </row>
        <row r="1116">
          <cell r="B1116" t="str">
            <v>East Asia &amp; Pacific</v>
          </cell>
        </row>
        <row r="1117">
          <cell r="B1117" t="str">
            <v>East Asia &amp; Pacific</v>
          </cell>
        </row>
        <row r="1118">
          <cell r="B1118" t="str">
            <v>East Asia &amp; Pacific</v>
          </cell>
        </row>
        <row r="1119">
          <cell r="B1119" t="str">
            <v>East Asia &amp; Pacific</v>
          </cell>
        </row>
        <row r="1120">
          <cell r="B1120" t="str">
            <v>East Asia &amp; Pacific</v>
          </cell>
        </row>
        <row r="1121">
          <cell r="B1121" t="str">
            <v>East Asia &amp; Pacific</v>
          </cell>
        </row>
        <row r="1122">
          <cell r="B1122" t="str">
            <v>East Asia &amp; Pacific</v>
          </cell>
        </row>
        <row r="1123">
          <cell r="B1123" t="str">
            <v>East Asia &amp; Pacific</v>
          </cell>
        </row>
        <row r="1124">
          <cell r="B1124" t="str">
            <v>Europe &amp; Central Asia</v>
          </cell>
        </row>
        <row r="1125">
          <cell r="B1125" t="str">
            <v>Europe &amp; Central Asia</v>
          </cell>
        </row>
        <row r="1126">
          <cell r="B1126" t="str">
            <v>Europe &amp; Central Asia</v>
          </cell>
        </row>
        <row r="1127">
          <cell r="B1127" t="str">
            <v>Europe &amp; Central Asia</v>
          </cell>
        </row>
        <row r="1128">
          <cell r="B1128" t="str">
            <v>Europe &amp; Central Asia</v>
          </cell>
        </row>
        <row r="1129">
          <cell r="B1129" t="str">
            <v>Europe &amp; Central Asia</v>
          </cell>
        </row>
        <row r="1130">
          <cell r="B1130" t="str">
            <v>Europe &amp; Central Asia</v>
          </cell>
        </row>
        <row r="1131">
          <cell r="B1131" t="str">
            <v>Europe &amp; Central Asia</v>
          </cell>
        </row>
        <row r="1132">
          <cell r="B1132" t="str">
            <v>Europe &amp; Central Asia</v>
          </cell>
        </row>
        <row r="1133">
          <cell r="B1133" t="str">
            <v>Europe &amp; Central Asia</v>
          </cell>
        </row>
        <row r="1134">
          <cell r="B1134" t="str">
            <v>Europe &amp; Central Asia</v>
          </cell>
        </row>
        <row r="1135">
          <cell r="B1135" t="str">
            <v>Sub-Saharan Africa</v>
          </cell>
        </row>
        <row r="1136">
          <cell r="B1136" t="str">
            <v>Sub-Saharan Africa</v>
          </cell>
        </row>
        <row r="1137">
          <cell r="B1137" t="str">
            <v>Sub-Saharan Africa</v>
          </cell>
        </row>
        <row r="1138">
          <cell r="B1138" t="str">
            <v>Sub-Saharan Africa</v>
          </cell>
        </row>
        <row r="1139">
          <cell r="B1139" t="str">
            <v>Sub-Saharan Africa</v>
          </cell>
        </row>
        <row r="1140">
          <cell r="B1140" t="str">
            <v>Sub-Saharan Africa</v>
          </cell>
        </row>
        <row r="1141">
          <cell r="B1141" t="str">
            <v>Sub-Saharan Africa</v>
          </cell>
        </row>
        <row r="1142">
          <cell r="B1142" t="str">
            <v>Sub-Saharan Africa</v>
          </cell>
        </row>
        <row r="1143">
          <cell r="B1143" t="str">
            <v>Sub-Saharan Africa</v>
          </cell>
        </row>
        <row r="1144">
          <cell r="B1144" t="str">
            <v>Sub-Saharan Africa</v>
          </cell>
        </row>
        <row r="1145">
          <cell r="B1145" t="str">
            <v>Sub-Saharan Africa</v>
          </cell>
        </row>
        <row r="1146">
          <cell r="B1146" t="str">
            <v>Sub-Saharan Africa</v>
          </cell>
        </row>
        <row r="1147">
          <cell r="B1147" t="str">
            <v>Sub-Saharan Africa</v>
          </cell>
        </row>
        <row r="1148">
          <cell r="B1148" t="str">
            <v>Sub-Saharan Africa</v>
          </cell>
        </row>
        <row r="1149">
          <cell r="B1149" t="str">
            <v>Sub-Saharan Africa</v>
          </cell>
        </row>
        <row r="1150">
          <cell r="B1150" t="str">
            <v>Sub-Saharan Africa</v>
          </cell>
        </row>
        <row r="1151">
          <cell r="B1151" t="str">
            <v>Sub-Saharan Africa</v>
          </cell>
        </row>
        <row r="1152">
          <cell r="B1152" t="str">
            <v>Sub-Saharan Africa</v>
          </cell>
        </row>
        <row r="1153">
          <cell r="B1153" t="str">
            <v>Sub-Saharan Africa</v>
          </cell>
        </row>
        <row r="1154">
          <cell r="B1154" t="str">
            <v>Sub-Saharan Africa</v>
          </cell>
        </row>
        <row r="1155">
          <cell r="B1155" t="str">
            <v>Sub-Saharan Africa</v>
          </cell>
        </row>
        <row r="1156">
          <cell r="B1156" t="str">
            <v>Sub-Saharan Africa</v>
          </cell>
        </row>
        <row r="1157">
          <cell r="B1157" t="str">
            <v>East Asia &amp; Pacific</v>
          </cell>
        </row>
        <row r="1158">
          <cell r="B1158" t="str">
            <v>East Asia &amp; Pacific</v>
          </cell>
        </row>
        <row r="1159">
          <cell r="B1159" t="str">
            <v>East Asia &amp; Pacific</v>
          </cell>
        </row>
        <row r="1160">
          <cell r="B1160" t="str">
            <v>East Asia &amp; Pacific</v>
          </cell>
        </row>
        <row r="1161">
          <cell r="B1161" t="str">
            <v>East Asia &amp; Pacific</v>
          </cell>
        </row>
        <row r="1162">
          <cell r="B1162" t="str">
            <v>East Asia &amp; Pacific</v>
          </cell>
        </row>
        <row r="1163">
          <cell r="B1163" t="str">
            <v>East Asia &amp; Pacific</v>
          </cell>
        </row>
        <row r="1164">
          <cell r="B1164" t="str">
            <v>East Asia &amp; Pacific</v>
          </cell>
        </row>
        <row r="1165">
          <cell r="B1165" t="str">
            <v>East Asia &amp; Pacific</v>
          </cell>
        </row>
        <row r="1166">
          <cell r="B1166" t="str">
            <v>East Asia &amp; Pacific</v>
          </cell>
        </row>
        <row r="1167">
          <cell r="B1167" t="str">
            <v>East Asia &amp; Pacific</v>
          </cell>
        </row>
        <row r="1168">
          <cell r="B1168" t="str">
            <v>South Asia</v>
          </cell>
        </row>
        <row r="1169">
          <cell r="B1169" t="str">
            <v>South Asia</v>
          </cell>
        </row>
        <row r="1170">
          <cell r="B1170" t="str">
            <v>South Asia</v>
          </cell>
        </row>
        <row r="1171">
          <cell r="B1171" t="str">
            <v>South Asia</v>
          </cell>
        </row>
        <row r="1172">
          <cell r="B1172" t="str">
            <v>South Asia</v>
          </cell>
        </row>
        <row r="1173">
          <cell r="B1173" t="str">
            <v>South Asia</v>
          </cell>
        </row>
        <row r="1174">
          <cell r="B1174" t="str">
            <v>South Asia</v>
          </cell>
        </row>
        <row r="1175">
          <cell r="B1175" t="str">
            <v>South Asia</v>
          </cell>
        </row>
        <row r="1176">
          <cell r="B1176" t="str">
            <v>South Asia</v>
          </cell>
        </row>
        <row r="1177">
          <cell r="B1177" t="str">
            <v>South Asia</v>
          </cell>
        </row>
        <row r="1178">
          <cell r="B1178" t="str">
            <v>South Asia</v>
          </cell>
        </row>
        <row r="1179">
          <cell r="B1179" t="str">
            <v>Sub-Saharan Africa</v>
          </cell>
        </row>
        <row r="1180">
          <cell r="B1180" t="str">
            <v>Sub-Saharan Africa</v>
          </cell>
        </row>
        <row r="1181">
          <cell r="B1181" t="str">
            <v>Sub-Saharan Africa</v>
          </cell>
        </row>
        <row r="1182">
          <cell r="B1182" t="str">
            <v>Sub-Saharan Africa</v>
          </cell>
        </row>
        <row r="1183">
          <cell r="B1183" t="str">
            <v>Sub-Saharan Africa</v>
          </cell>
        </row>
        <row r="1184">
          <cell r="B1184" t="str">
            <v>Sub-Saharan Africa</v>
          </cell>
        </row>
        <row r="1185">
          <cell r="B1185" t="str">
            <v>Sub-Saharan Africa</v>
          </cell>
        </row>
        <row r="1186">
          <cell r="B1186" t="str">
            <v>Sub-Saharan Africa</v>
          </cell>
        </row>
        <row r="1187">
          <cell r="B1187" t="str">
            <v>Sub-Saharan Africa</v>
          </cell>
        </row>
        <row r="1188">
          <cell r="B1188" t="str">
            <v>Sub-Saharan Africa</v>
          </cell>
        </row>
        <row r="1189">
          <cell r="B1189" t="str">
            <v>Sub-Saharan Africa</v>
          </cell>
        </row>
        <row r="1190">
          <cell r="B1190" t="str">
            <v>Middle East &amp; North Africa</v>
          </cell>
        </row>
        <row r="1191">
          <cell r="B1191" t="str">
            <v>Middle East &amp; North Africa</v>
          </cell>
        </row>
        <row r="1192">
          <cell r="B1192" t="str">
            <v>Middle East &amp; North Africa</v>
          </cell>
        </row>
        <row r="1193">
          <cell r="B1193" t="str">
            <v>Middle East &amp; North Africa</v>
          </cell>
        </row>
        <row r="1194">
          <cell r="B1194" t="str">
            <v>Middle East &amp; North Africa</v>
          </cell>
        </row>
        <row r="1195">
          <cell r="B1195" t="str">
            <v>Middle East &amp; North Africa</v>
          </cell>
        </row>
        <row r="1196">
          <cell r="B1196" t="str">
            <v>Middle East &amp; North Africa</v>
          </cell>
        </row>
        <row r="1197">
          <cell r="B1197" t="str">
            <v>Middle East &amp; North Africa</v>
          </cell>
        </row>
        <row r="1198">
          <cell r="B1198" t="str">
            <v>Middle East &amp; North Africa</v>
          </cell>
        </row>
        <row r="1199">
          <cell r="B1199" t="str">
            <v>Middle East &amp; North Africa</v>
          </cell>
        </row>
        <row r="1200">
          <cell r="B1200" t="str">
            <v>Middle East &amp; North Africa</v>
          </cell>
        </row>
        <row r="1201">
          <cell r="B1201" t="str">
            <v>Sub-Saharan Africa</v>
          </cell>
        </row>
        <row r="1202">
          <cell r="B1202" t="str">
            <v>Sub-Saharan Africa</v>
          </cell>
        </row>
        <row r="1203">
          <cell r="B1203" t="str">
            <v>Sub-Saharan Africa</v>
          </cell>
        </row>
        <row r="1204">
          <cell r="B1204" t="str">
            <v>Sub-Saharan Africa</v>
          </cell>
        </row>
        <row r="1205">
          <cell r="B1205" t="str">
            <v>Sub-Saharan Africa</v>
          </cell>
        </row>
        <row r="1206">
          <cell r="B1206" t="str">
            <v>Sub-Saharan Africa</v>
          </cell>
        </row>
        <row r="1207">
          <cell r="B1207" t="str">
            <v>Sub-Saharan Africa</v>
          </cell>
        </row>
        <row r="1208">
          <cell r="B1208" t="str">
            <v>Sub-Saharan Africa</v>
          </cell>
        </row>
        <row r="1209">
          <cell r="B1209" t="str">
            <v>Sub-Saharan Africa</v>
          </cell>
        </row>
        <row r="1210">
          <cell r="B1210" t="str">
            <v>Sub-Saharan Africa</v>
          </cell>
        </row>
        <row r="1211">
          <cell r="B1211" t="str">
            <v>Sub-Saharan Africa</v>
          </cell>
        </row>
        <row r="1212">
          <cell r="B1212" t="str">
            <v>Sub-Saharan Africa</v>
          </cell>
        </row>
        <row r="1213">
          <cell r="B1213" t="str">
            <v>Sub-Saharan Africa</v>
          </cell>
        </row>
        <row r="1214">
          <cell r="B1214" t="str">
            <v>Sub-Saharan Africa</v>
          </cell>
        </row>
        <row r="1215">
          <cell r="B1215" t="str">
            <v>Sub-Saharan Africa</v>
          </cell>
        </row>
        <row r="1216">
          <cell r="B1216" t="str">
            <v>Sub-Saharan Africa</v>
          </cell>
        </row>
        <row r="1217">
          <cell r="B1217" t="str">
            <v>Sub-Saharan Africa</v>
          </cell>
        </row>
        <row r="1218">
          <cell r="B1218" t="str">
            <v>Sub-Saharan Africa</v>
          </cell>
        </row>
        <row r="1219">
          <cell r="B1219" t="str">
            <v>Sub-Saharan Africa</v>
          </cell>
        </row>
        <row r="1220">
          <cell r="B1220" t="str">
            <v>Sub-Saharan Africa</v>
          </cell>
        </row>
        <row r="1221">
          <cell r="B1221" t="str">
            <v>Sub-Saharan Africa</v>
          </cell>
        </row>
        <row r="1222">
          <cell r="B1222" t="str">
            <v>Sub-Saharan Africa</v>
          </cell>
        </row>
        <row r="1223">
          <cell r="B1223" t="str">
            <v>Latin America &amp; Caribbean</v>
          </cell>
        </row>
        <row r="1224">
          <cell r="B1224" t="str">
            <v>Latin America &amp; Caribbean</v>
          </cell>
        </row>
        <row r="1225">
          <cell r="B1225" t="str">
            <v>Latin America &amp; Caribbean</v>
          </cell>
        </row>
        <row r="1226">
          <cell r="B1226" t="str">
            <v>Latin America &amp; Caribbean</v>
          </cell>
        </row>
        <row r="1227">
          <cell r="B1227" t="str">
            <v>Latin America &amp; Caribbean</v>
          </cell>
        </row>
        <row r="1228">
          <cell r="B1228" t="str">
            <v>Latin America &amp; Caribbean</v>
          </cell>
        </row>
        <row r="1229">
          <cell r="B1229" t="str">
            <v>Latin America &amp; Caribbean</v>
          </cell>
        </row>
        <row r="1230">
          <cell r="B1230" t="str">
            <v>Latin America &amp; Caribbean</v>
          </cell>
        </row>
        <row r="1231">
          <cell r="B1231" t="str">
            <v>Latin America &amp; Caribbean</v>
          </cell>
        </row>
        <row r="1232">
          <cell r="B1232" t="str">
            <v>Latin America &amp; Caribbean</v>
          </cell>
        </row>
        <row r="1233">
          <cell r="B1233" t="str">
            <v>Latin America &amp; Caribbean</v>
          </cell>
        </row>
        <row r="1234">
          <cell r="B1234" t="str">
            <v>East Asia &amp; Pacific</v>
          </cell>
        </row>
        <row r="1235">
          <cell r="B1235" t="str">
            <v>East Asia &amp; Pacific</v>
          </cell>
        </row>
        <row r="1236">
          <cell r="B1236" t="str">
            <v>East Asia &amp; Pacific</v>
          </cell>
        </row>
        <row r="1237">
          <cell r="B1237" t="str">
            <v>East Asia &amp; Pacific</v>
          </cell>
        </row>
        <row r="1238">
          <cell r="B1238" t="str">
            <v>East Asia &amp; Pacific</v>
          </cell>
        </row>
        <row r="1239">
          <cell r="B1239" t="str">
            <v>East Asia &amp; Pacific</v>
          </cell>
        </row>
        <row r="1240">
          <cell r="B1240" t="str">
            <v>East Asia &amp; Pacific</v>
          </cell>
        </row>
        <row r="1241">
          <cell r="B1241" t="str">
            <v>East Asia &amp; Pacific</v>
          </cell>
        </row>
        <row r="1242">
          <cell r="B1242" t="str">
            <v>East Asia &amp; Pacific</v>
          </cell>
        </row>
        <row r="1243">
          <cell r="B1243" t="str">
            <v>East Asia &amp; Pacific</v>
          </cell>
        </row>
        <row r="1244">
          <cell r="B1244" t="str">
            <v>East Asia &amp; Pacific</v>
          </cell>
        </row>
        <row r="1245">
          <cell r="B1245" t="str">
            <v>Europe &amp; Central Asia</v>
          </cell>
        </row>
        <row r="1246">
          <cell r="B1246" t="str">
            <v>Europe &amp; Central Asia</v>
          </cell>
        </row>
        <row r="1247">
          <cell r="B1247" t="str">
            <v>Europe &amp; Central Asia</v>
          </cell>
        </row>
        <row r="1248">
          <cell r="B1248" t="str">
            <v>Europe &amp; Central Asia</v>
          </cell>
        </row>
        <row r="1249">
          <cell r="B1249" t="str">
            <v>Europe &amp; Central Asia</v>
          </cell>
        </row>
        <row r="1250">
          <cell r="B1250" t="str">
            <v>Europe &amp; Central Asia</v>
          </cell>
        </row>
        <row r="1251">
          <cell r="B1251" t="str">
            <v>Europe &amp; Central Asia</v>
          </cell>
        </row>
        <row r="1252">
          <cell r="B1252" t="str">
            <v>Europe &amp; Central Asia</v>
          </cell>
        </row>
        <row r="1253">
          <cell r="B1253" t="str">
            <v>Europe &amp; Central Asia</v>
          </cell>
        </row>
        <row r="1254">
          <cell r="B1254" t="str">
            <v>Europe &amp; Central Asia</v>
          </cell>
        </row>
        <row r="1255">
          <cell r="B1255" t="str">
            <v>Europe &amp; Central Asia</v>
          </cell>
        </row>
        <row r="1256">
          <cell r="B1256" t="str">
            <v>East Asia &amp; Pacific</v>
          </cell>
        </row>
        <row r="1257">
          <cell r="B1257" t="str">
            <v>East Asia &amp; Pacific</v>
          </cell>
        </row>
        <row r="1258">
          <cell r="B1258" t="str">
            <v>East Asia &amp; Pacific</v>
          </cell>
        </row>
        <row r="1259">
          <cell r="B1259" t="str">
            <v>East Asia &amp; Pacific</v>
          </cell>
        </row>
        <row r="1260">
          <cell r="B1260" t="str">
            <v>East Asia &amp; Pacific</v>
          </cell>
        </row>
        <row r="1261">
          <cell r="B1261" t="str">
            <v>East Asia &amp; Pacific</v>
          </cell>
        </row>
        <row r="1262">
          <cell r="B1262" t="str">
            <v>East Asia &amp; Pacific</v>
          </cell>
        </row>
        <row r="1263">
          <cell r="B1263" t="str">
            <v>East Asia &amp; Pacific</v>
          </cell>
        </row>
        <row r="1264">
          <cell r="B1264" t="str">
            <v>East Asia &amp; Pacific</v>
          </cell>
        </row>
        <row r="1265">
          <cell r="B1265" t="str">
            <v>East Asia &amp; Pacific</v>
          </cell>
        </row>
        <row r="1266">
          <cell r="B1266" t="str">
            <v>East Asia &amp; Pacific</v>
          </cell>
        </row>
        <row r="1267">
          <cell r="B1267" t="str">
            <v>Europe &amp; Central Asia</v>
          </cell>
        </row>
        <row r="1268">
          <cell r="B1268" t="str">
            <v>Europe &amp; Central Asia</v>
          </cell>
        </row>
        <row r="1269">
          <cell r="B1269" t="str">
            <v>Europe &amp; Central Asia</v>
          </cell>
        </row>
        <row r="1270">
          <cell r="B1270" t="str">
            <v>Europe &amp; Central Asia</v>
          </cell>
        </row>
        <row r="1271">
          <cell r="B1271" t="str">
            <v>Europe &amp; Central Asia</v>
          </cell>
        </row>
        <row r="1272">
          <cell r="B1272" t="str">
            <v>Europe &amp; Central Asia</v>
          </cell>
        </row>
        <row r="1273">
          <cell r="B1273" t="str">
            <v>Europe &amp; Central Asia</v>
          </cell>
        </row>
        <row r="1274">
          <cell r="B1274" t="str">
            <v>Europe &amp; Central Asia</v>
          </cell>
        </row>
        <row r="1275">
          <cell r="B1275" t="str">
            <v>Europe &amp; Central Asia</v>
          </cell>
        </row>
        <row r="1276">
          <cell r="B1276" t="str">
            <v>Europe &amp; Central Asia</v>
          </cell>
        </row>
        <row r="1277">
          <cell r="B1277" t="str">
            <v>Europe &amp; Central Asia</v>
          </cell>
        </row>
        <row r="1278">
          <cell r="B1278" t="str">
            <v>Latin America &amp; Caribbean</v>
          </cell>
        </row>
        <row r="1279">
          <cell r="B1279" t="str">
            <v>Latin America &amp; Caribbean</v>
          </cell>
        </row>
        <row r="1280">
          <cell r="B1280" t="str">
            <v>Latin America &amp; Caribbean</v>
          </cell>
        </row>
        <row r="1281">
          <cell r="B1281" t="str">
            <v>Latin America &amp; Caribbean</v>
          </cell>
        </row>
        <row r="1282">
          <cell r="B1282" t="str">
            <v>Latin America &amp; Caribbean</v>
          </cell>
        </row>
        <row r="1283">
          <cell r="B1283" t="str">
            <v>Latin America &amp; Caribbean</v>
          </cell>
        </row>
        <row r="1284">
          <cell r="B1284" t="str">
            <v>Latin America &amp; Caribbean</v>
          </cell>
        </row>
        <row r="1285">
          <cell r="B1285" t="str">
            <v>Latin America &amp; Caribbean</v>
          </cell>
        </row>
        <row r="1286">
          <cell r="B1286" t="str">
            <v>Latin America &amp; Caribbean</v>
          </cell>
        </row>
        <row r="1287">
          <cell r="B1287" t="str">
            <v>Latin America &amp; Caribbean</v>
          </cell>
        </row>
        <row r="1288">
          <cell r="B1288" t="str">
            <v>Latin America &amp; Caribbean</v>
          </cell>
        </row>
        <row r="1289">
          <cell r="B1289" t="str">
            <v>Middle East &amp; North Africa</v>
          </cell>
        </row>
        <row r="1290">
          <cell r="B1290" t="str">
            <v>Middle East &amp; North Africa</v>
          </cell>
        </row>
        <row r="1291">
          <cell r="B1291" t="str">
            <v>Middle East &amp; North Africa</v>
          </cell>
        </row>
        <row r="1292">
          <cell r="B1292" t="str">
            <v>Middle East &amp; North Africa</v>
          </cell>
        </row>
        <row r="1293">
          <cell r="B1293" t="str">
            <v>Middle East &amp; North Africa</v>
          </cell>
        </row>
        <row r="1294">
          <cell r="B1294" t="str">
            <v>Middle East &amp; North Africa</v>
          </cell>
        </row>
        <row r="1295">
          <cell r="B1295" t="str">
            <v>Middle East &amp; North Africa</v>
          </cell>
        </row>
        <row r="1296">
          <cell r="B1296" t="str">
            <v>Middle East &amp; North Africa</v>
          </cell>
        </row>
        <row r="1297">
          <cell r="B1297" t="str">
            <v>Middle East &amp; North Africa</v>
          </cell>
        </row>
        <row r="1298">
          <cell r="B1298" t="str">
            <v>Middle East &amp; North Africa</v>
          </cell>
        </row>
        <row r="1299">
          <cell r="B1299" t="str">
            <v>Middle East &amp; North Africa</v>
          </cell>
        </row>
        <row r="1300">
          <cell r="B1300" t="str">
            <v>Sub-Saharan Africa</v>
          </cell>
        </row>
        <row r="1301">
          <cell r="B1301" t="str">
            <v>Sub-Saharan Africa</v>
          </cell>
        </row>
        <row r="1302">
          <cell r="B1302" t="str">
            <v>Sub-Saharan Africa</v>
          </cell>
        </row>
        <row r="1303">
          <cell r="B1303" t="str">
            <v>Sub-Saharan Africa</v>
          </cell>
        </row>
        <row r="1304">
          <cell r="B1304" t="str">
            <v>Sub-Saharan Africa</v>
          </cell>
        </row>
        <row r="1305">
          <cell r="B1305" t="str">
            <v>Sub-Saharan Africa</v>
          </cell>
        </row>
        <row r="1306">
          <cell r="B1306" t="str">
            <v>Sub-Saharan Africa</v>
          </cell>
        </row>
        <row r="1307">
          <cell r="B1307" t="str">
            <v>Sub-Saharan Africa</v>
          </cell>
        </row>
        <row r="1308">
          <cell r="B1308" t="str">
            <v>Sub-Saharan Africa</v>
          </cell>
        </row>
        <row r="1309">
          <cell r="B1309" t="str">
            <v>Sub-Saharan Africa</v>
          </cell>
        </row>
        <row r="1310">
          <cell r="B1310" t="str">
            <v>Sub-Saharan Africa</v>
          </cell>
        </row>
        <row r="1311">
          <cell r="B1311" t="str">
            <v>East Asia &amp; Pacific</v>
          </cell>
        </row>
        <row r="1312">
          <cell r="B1312" t="str">
            <v>East Asia &amp; Pacific</v>
          </cell>
        </row>
        <row r="1313">
          <cell r="B1313" t="str">
            <v>East Asia &amp; Pacific</v>
          </cell>
        </row>
        <row r="1314">
          <cell r="B1314" t="str">
            <v>East Asia &amp; Pacific</v>
          </cell>
        </row>
        <row r="1315">
          <cell r="B1315" t="str">
            <v>East Asia &amp; Pacific</v>
          </cell>
        </row>
        <row r="1316">
          <cell r="B1316" t="str">
            <v>East Asia &amp; Pacific</v>
          </cell>
        </row>
        <row r="1317">
          <cell r="B1317" t="str">
            <v>East Asia &amp; Pacific</v>
          </cell>
        </row>
        <row r="1318">
          <cell r="B1318" t="str">
            <v>East Asia &amp; Pacific</v>
          </cell>
        </row>
        <row r="1319">
          <cell r="B1319" t="str">
            <v>East Asia &amp; Pacific</v>
          </cell>
        </row>
        <row r="1320">
          <cell r="B1320" t="str">
            <v>East Asia &amp; Pacific</v>
          </cell>
        </row>
        <row r="1321">
          <cell r="B1321" t="str">
            <v>East Asia &amp; Pacific</v>
          </cell>
        </row>
        <row r="1322">
          <cell r="B1322" t="str">
            <v>Sub-Saharan Africa</v>
          </cell>
        </row>
        <row r="1323">
          <cell r="B1323" t="str">
            <v>Sub-Saharan Africa</v>
          </cell>
        </row>
        <row r="1324">
          <cell r="B1324" t="str">
            <v>Sub-Saharan Africa</v>
          </cell>
        </row>
        <row r="1325">
          <cell r="B1325" t="str">
            <v>Sub-Saharan Africa</v>
          </cell>
        </row>
        <row r="1326">
          <cell r="B1326" t="str">
            <v>Sub-Saharan Africa</v>
          </cell>
        </row>
        <row r="1327">
          <cell r="B1327" t="str">
            <v>Sub-Saharan Africa</v>
          </cell>
        </row>
        <row r="1328">
          <cell r="B1328" t="str">
            <v>Sub-Saharan Africa</v>
          </cell>
        </row>
        <row r="1329">
          <cell r="B1329" t="str">
            <v>Sub-Saharan Africa</v>
          </cell>
        </row>
        <row r="1330">
          <cell r="B1330" t="str">
            <v>Sub-Saharan Africa</v>
          </cell>
        </row>
        <row r="1331">
          <cell r="B1331" t="str">
            <v>Sub-Saharan Africa</v>
          </cell>
        </row>
        <row r="1332">
          <cell r="B1332" t="str">
            <v>Sub-Saharan Africa</v>
          </cell>
        </row>
        <row r="1333">
          <cell r="B1333" t="str">
            <v>East Asia &amp; Pacific</v>
          </cell>
        </row>
        <row r="1334">
          <cell r="B1334" t="str">
            <v>East Asia &amp; Pacific</v>
          </cell>
        </row>
        <row r="1335">
          <cell r="B1335" t="str">
            <v>East Asia &amp; Pacific</v>
          </cell>
        </row>
        <row r="1336">
          <cell r="B1336" t="str">
            <v>East Asia &amp; Pacific</v>
          </cell>
        </row>
        <row r="1337">
          <cell r="B1337" t="str">
            <v>East Asia &amp; Pacific</v>
          </cell>
        </row>
        <row r="1338">
          <cell r="B1338" t="str">
            <v>East Asia &amp; Pacific</v>
          </cell>
        </row>
        <row r="1339">
          <cell r="B1339" t="str">
            <v>East Asia &amp; Pacific</v>
          </cell>
        </row>
        <row r="1340">
          <cell r="B1340" t="str">
            <v>East Asia &amp; Pacific</v>
          </cell>
        </row>
        <row r="1341">
          <cell r="B1341" t="str">
            <v>East Asia &amp; Pacific</v>
          </cell>
        </row>
        <row r="1342">
          <cell r="B1342" t="str">
            <v>East Asia &amp; Pacific</v>
          </cell>
        </row>
        <row r="1343">
          <cell r="B1343" t="str">
            <v>East Asia &amp; Pacific</v>
          </cell>
        </row>
        <row r="1344">
          <cell r="B1344" t="str">
            <v>South Asia</v>
          </cell>
        </row>
        <row r="1345">
          <cell r="B1345" t="str">
            <v>South Asia</v>
          </cell>
        </row>
        <row r="1346">
          <cell r="B1346" t="str">
            <v>South Asia</v>
          </cell>
        </row>
        <row r="1347">
          <cell r="B1347" t="str">
            <v>South Asia</v>
          </cell>
        </row>
        <row r="1348">
          <cell r="B1348" t="str">
            <v>South Asia</v>
          </cell>
        </row>
        <row r="1349">
          <cell r="B1349" t="str">
            <v>South Asia</v>
          </cell>
        </row>
        <row r="1350">
          <cell r="B1350" t="str">
            <v>South Asia</v>
          </cell>
        </row>
        <row r="1351">
          <cell r="B1351" t="str">
            <v>South Asia</v>
          </cell>
        </row>
        <row r="1352">
          <cell r="B1352" t="str">
            <v>South Asia</v>
          </cell>
        </row>
        <row r="1353">
          <cell r="B1353" t="str">
            <v>South Asia</v>
          </cell>
        </row>
        <row r="1354">
          <cell r="B1354" t="str">
            <v>South Asia</v>
          </cell>
        </row>
        <row r="1355">
          <cell r="B1355" t="str">
            <v>Europe &amp; Central Asia</v>
          </cell>
        </row>
        <row r="1356">
          <cell r="B1356" t="str">
            <v>Europe &amp; Central Asia</v>
          </cell>
        </row>
        <row r="1357">
          <cell r="B1357" t="str">
            <v>Europe &amp; Central Asia</v>
          </cell>
        </row>
        <row r="1358">
          <cell r="B1358" t="str">
            <v>Europe &amp; Central Asia</v>
          </cell>
        </row>
        <row r="1359">
          <cell r="B1359" t="str">
            <v>Europe &amp; Central Asia</v>
          </cell>
        </row>
        <row r="1360">
          <cell r="B1360" t="str">
            <v>Europe &amp; Central Asia</v>
          </cell>
        </row>
        <row r="1361">
          <cell r="B1361" t="str">
            <v>Europe &amp; Central Asia</v>
          </cell>
        </row>
        <row r="1362">
          <cell r="B1362" t="str">
            <v>Europe &amp; Central Asia</v>
          </cell>
        </row>
        <row r="1363">
          <cell r="B1363" t="str">
            <v>Europe &amp; Central Asia</v>
          </cell>
        </row>
        <row r="1364">
          <cell r="B1364" t="str">
            <v>Europe &amp; Central Asia</v>
          </cell>
        </row>
        <row r="1365">
          <cell r="B1365" t="str">
            <v>Europe &amp; Central Asia</v>
          </cell>
        </row>
        <row r="1366">
          <cell r="B1366" t="str">
            <v>East Asia &amp; Pacific</v>
          </cell>
        </row>
        <row r="1367">
          <cell r="B1367" t="str">
            <v>East Asia &amp; Pacific</v>
          </cell>
        </row>
        <row r="1368">
          <cell r="B1368" t="str">
            <v>East Asia &amp; Pacific</v>
          </cell>
        </row>
        <row r="1369">
          <cell r="B1369" t="str">
            <v>East Asia &amp; Pacific</v>
          </cell>
        </row>
        <row r="1370">
          <cell r="B1370" t="str">
            <v>East Asia &amp; Pacific</v>
          </cell>
        </row>
        <row r="1371">
          <cell r="B1371" t="str">
            <v>East Asia &amp; Pacific</v>
          </cell>
        </row>
        <row r="1372">
          <cell r="B1372" t="str">
            <v>East Asia &amp; Pacific</v>
          </cell>
        </row>
        <row r="1373">
          <cell r="B1373" t="str">
            <v>East Asia &amp; Pacific</v>
          </cell>
        </row>
        <row r="1374">
          <cell r="B1374" t="str">
            <v>East Asia &amp; Pacific</v>
          </cell>
        </row>
        <row r="1375">
          <cell r="B1375" t="str">
            <v>East Asia &amp; Pacific</v>
          </cell>
        </row>
        <row r="1376">
          <cell r="B1376" t="str">
            <v>East Asia &amp; Pacific</v>
          </cell>
        </row>
        <row r="1377">
          <cell r="B1377" t="str">
            <v>Latin America &amp; Caribbean</v>
          </cell>
        </row>
        <row r="1378">
          <cell r="B1378" t="str">
            <v>Latin America &amp; Caribbean</v>
          </cell>
        </row>
        <row r="1379">
          <cell r="B1379" t="str">
            <v>Latin America &amp; Caribbean</v>
          </cell>
        </row>
        <row r="1380">
          <cell r="B1380" t="str">
            <v>Latin America &amp; Caribbean</v>
          </cell>
        </row>
        <row r="1381">
          <cell r="B1381" t="str">
            <v>Latin America &amp; Caribbean</v>
          </cell>
        </row>
        <row r="1382">
          <cell r="B1382" t="str">
            <v>Latin America &amp; Caribbean</v>
          </cell>
        </row>
        <row r="1383">
          <cell r="B1383" t="str">
            <v>Latin America &amp; Caribbean</v>
          </cell>
        </row>
        <row r="1384">
          <cell r="B1384" t="str">
            <v>Latin America &amp; Caribbean</v>
          </cell>
        </row>
        <row r="1385">
          <cell r="B1385" t="str">
            <v>Latin America &amp; Caribbean</v>
          </cell>
        </row>
        <row r="1386">
          <cell r="B1386" t="str">
            <v>Latin America &amp; Caribbean</v>
          </cell>
        </row>
        <row r="1387">
          <cell r="B1387" t="str">
            <v>Latin America &amp; Caribbean</v>
          </cell>
        </row>
        <row r="1388">
          <cell r="B1388" t="str">
            <v>Sub-Saharan Africa</v>
          </cell>
        </row>
        <row r="1389">
          <cell r="B1389" t="str">
            <v>Sub-Saharan Africa</v>
          </cell>
        </row>
        <row r="1390">
          <cell r="B1390" t="str">
            <v>Sub-Saharan Africa</v>
          </cell>
        </row>
        <row r="1391">
          <cell r="B1391" t="str">
            <v>Sub-Saharan Africa</v>
          </cell>
        </row>
        <row r="1392">
          <cell r="B1392" t="str">
            <v>Sub-Saharan Africa</v>
          </cell>
        </row>
        <row r="1393">
          <cell r="B1393" t="str">
            <v>Sub-Saharan Africa</v>
          </cell>
        </row>
        <row r="1394">
          <cell r="B1394" t="str">
            <v>Sub-Saharan Africa</v>
          </cell>
        </row>
        <row r="1395">
          <cell r="B1395" t="str">
            <v>Sub-Saharan Africa</v>
          </cell>
        </row>
        <row r="1396">
          <cell r="B1396" t="str">
            <v>Sub-Saharan Africa</v>
          </cell>
        </row>
        <row r="1397">
          <cell r="B1397" t="str">
            <v>Sub-Saharan Africa</v>
          </cell>
        </row>
        <row r="1398">
          <cell r="B1398" t="str">
            <v>Sub-Saharan Africa</v>
          </cell>
        </row>
        <row r="1399">
          <cell r="B1399" t="str">
            <v>Sub-Saharan Africa</v>
          </cell>
        </row>
        <row r="1400">
          <cell r="B1400" t="str">
            <v>Sub-Saharan Africa</v>
          </cell>
        </row>
        <row r="1401">
          <cell r="B1401" t="str">
            <v>Sub-Saharan Africa</v>
          </cell>
        </row>
        <row r="1402">
          <cell r="B1402" t="str">
            <v>Sub-Saharan Africa</v>
          </cell>
        </row>
        <row r="1403">
          <cell r="B1403" t="str">
            <v>Sub-Saharan Africa</v>
          </cell>
        </row>
        <row r="1404">
          <cell r="B1404" t="str">
            <v>Sub-Saharan Africa</v>
          </cell>
        </row>
        <row r="1405">
          <cell r="B1405" t="str">
            <v>Sub-Saharan Africa</v>
          </cell>
        </row>
        <row r="1406">
          <cell r="B1406" t="str">
            <v>Sub-Saharan Africa</v>
          </cell>
        </row>
        <row r="1407">
          <cell r="B1407" t="str">
            <v>Sub-Saharan Africa</v>
          </cell>
        </row>
        <row r="1408">
          <cell r="B1408" t="str">
            <v>Sub-Saharan Africa</v>
          </cell>
        </row>
        <row r="1409">
          <cell r="B1409" t="str">
            <v>Sub-Saharan Africa</v>
          </cell>
        </row>
        <row r="1410">
          <cell r="B1410" t="str">
            <v>Europe &amp; Central Asia</v>
          </cell>
        </row>
        <row r="1411">
          <cell r="B1411" t="str">
            <v>Europe &amp; Central Asia</v>
          </cell>
        </row>
        <row r="1412">
          <cell r="B1412" t="str">
            <v>Europe &amp; Central Asia</v>
          </cell>
        </row>
        <row r="1413">
          <cell r="B1413" t="str">
            <v>Europe &amp; Central Asia</v>
          </cell>
        </row>
        <row r="1414">
          <cell r="B1414" t="str">
            <v>Europe &amp; Central Asia</v>
          </cell>
        </row>
        <row r="1415">
          <cell r="B1415" t="str">
            <v>Europe &amp; Central Asia</v>
          </cell>
        </row>
        <row r="1416">
          <cell r="B1416" t="str">
            <v>Europe &amp; Central Asia</v>
          </cell>
        </row>
        <row r="1417">
          <cell r="B1417" t="str">
            <v>Europe &amp; Central Asia</v>
          </cell>
        </row>
        <row r="1418">
          <cell r="B1418" t="str">
            <v>Europe &amp; Central Asia</v>
          </cell>
        </row>
        <row r="1419">
          <cell r="B1419" t="str">
            <v>Europe &amp; Central Asia</v>
          </cell>
        </row>
        <row r="1420">
          <cell r="B1420" t="str">
            <v>Europe &amp; Central Asia</v>
          </cell>
        </row>
        <row r="1421">
          <cell r="B1421" t="str">
            <v>Middle East &amp; North Africa</v>
          </cell>
        </row>
        <row r="1422">
          <cell r="B1422" t="str">
            <v>Middle East &amp; North Africa</v>
          </cell>
        </row>
        <row r="1423">
          <cell r="B1423" t="str">
            <v>Middle East &amp; North Africa</v>
          </cell>
        </row>
        <row r="1424">
          <cell r="B1424" t="str">
            <v>Middle East &amp; North Africa</v>
          </cell>
        </row>
        <row r="1425">
          <cell r="B1425" t="str">
            <v>Middle East &amp; North Africa</v>
          </cell>
        </row>
        <row r="1426">
          <cell r="B1426" t="str">
            <v>Middle East &amp; North Africa</v>
          </cell>
        </row>
        <row r="1427">
          <cell r="B1427" t="str">
            <v>Middle East &amp; North Africa</v>
          </cell>
        </row>
        <row r="1428">
          <cell r="B1428" t="str">
            <v>Middle East &amp; North Africa</v>
          </cell>
        </row>
        <row r="1429">
          <cell r="B1429" t="str">
            <v>Middle East &amp; North Africa</v>
          </cell>
        </row>
        <row r="1430">
          <cell r="B1430" t="str">
            <v>Middle East &amp; North Africa</v>
          </cell>
        </row>
        <row r="1431">
          <cell r="B1431" t="str">
            <v>Middle East &amp; North Africa</v>
          </cell>
        </row>
        <row r="1432">
          <cell r="B1432" t="str">
            <v>South Asia</v>
          </cell>
        </row>
        <row r="1433">
          <cell r="B1433" t="str">
            <v>South Asia</v>
          </cell>
        </row>
        <row r="1434">
          <cell r="B1434" t="str">
            <v>South Asia</v>
          </cell>
        </row>
        <row r="1435">
          <cell r="B1435" t="str">
            <v>South Asia</v>
          </cell>
        </row>
        <row r="1436">
          <cell r="B1436" t="str">
            <v>South Asia</v>
          </cell>
        </row>
        <row r="1437">
          <cell r="B1437" t="str">
            <v>South Asia</v>
          </cell>
        </row>
        <row r="1438">
          <cell r="B1438" t="str">
            <v>South Asia</v>
          </cell>
        </row>
        <row r="1439">
          <cell r="B1439" t="str">
            <v>South Asia</v>
          </cell>
        </row>
        <row r="1440">
          <cell r="B1440" t="str">
            <v>South Asia</v>
          </cell>
        </row>
        <row r="1441">
          <cell r="B1441" t="str">
            <v>South Asia</v>
          </cell>
        </row>
        <row r="1442">
          <cell r="B1442" t="str">
            <v>South Asia</v>
          </cell>
        </row>
        <row r="1443">
          <cell r="B1443" t="str">
            <v>Latin America &amp; Caribbean</v>
          </cell>
        </row>
        <row r="1444">
          <cell r="B1444" t="str">
            <v>Latin America &amp; Caribbean</v>
          </cell>
        </row>
        <row r="1445">
          <cell r="B1445" t="str">
            <v>Latin America &amp; Caribbean</v>
          </cell>
        </row>
        <row r="1446">
          <cell r="B1446" t="str">
            <v>Latin America &amp; Caribbean</v>
          </cell>
        </row>
        <row r="1447">
          <cell r="B1447" t="str">
            <v>Latin America &amp; Caribbean</v>
          </cell>
        </row>
        <row r="1448">
          <cell r="B1448" t="str">
            <v>Latin America &amp; Caribbean</v>
          </cell>
        </row>
        <row r="1449">
          <cell r="B1449" t="str">
            <v>Latin America &amp; Caribbean</v>
          </cell>
        </row>
        <row r="1450">
          <cell r="B1450" t="str">
            <v>Latin America &amp; Caribbean</v>
          </cell>
        </row>
        <row r="1451">
          <cell r="B1451" t="str">
            <v>Latin America &amp; Caribbean</v>
          </cell>
        </row>
        <row r="1452">
          <cell r="B1452" t="str">
            <v>Latin America &amp; Caribbean</v>
          </cell>
        </row>
        <row r="1453">
          <cell r="B1453" t="str">
            <v>Latin America &amp; Caribbean</v>
          </cell>
        </row>
        <row r="1454">
          <cell r="B1454" t="str">
            <v>East Asia &amp; Pacific</v>
          </cell>
        </row>
        <row r="1455">
          <cell r="B1455" t="str">
            <v>East Asia &amp; Pacific</v>
          </cell>
        </row>
        <row r="1456">
          <cell r="B1456" t="str">
            <v>East Asia &amp; Pacific</v>
          </cell>
        </row>
        <row r="1457">
          <cell r="B1457" t="str">
            <v>East Asia &amp; Pacific</v>
          </cell>
        </row>
        <row r="1458">
          <cell r="B1458" t="str">
            <v>East Asia &amp; Pacific</v>
          </cell>
        </row>
        <row r="1459">
          <cell r="B1459" t="str">
            <v>East Asia &amp; Pacific</v>
          </cell>
        </row>
        <row r="1460">
          <cell r="B1460" t="str">
            <v>East Asia &amp; Pacific</v>
          </cell>
        </row>
        <row r="1461">
          <cell r="B1461" t="str">
            <v>East Asia &amp; Pacific</v>
          </cell>
        </row>
        <row r="1462">
          <cell r="B1462" t="str">
            <v>East Asia &amp; Pacific</v>
          </cell>
        </row>
        <row r="1463">
          <cell r="B1463" t="str">
            <v>East Asia &amp; Pacific</v>
          </cell>
        </row>
        <row r="1464">
          <cell r="B1464" t="str">
            <v>East Asia &amp; Pacific</v>
          </cell>
        </row>
        <row r="1465">
          <cell r="B1465" t="str">
            <v>Latin America &amp; Caribbean</v>
          </cell>
        </row>
        <row r="1466">
          <cell r="B1466" t="str">
            <v>Latin America &amp; Caribbean</v>
          </cell>
        </row>
        <row r="1467">
          <cell r="B1467" t="str">
            <v>Latin America &amp; Caribbean</v>
          </cell>
        </row>
        <row r="1468">
          <cell r="B1468" t="str">
            <v>Latin America &amp; Caribbean</v>
          </cell>
        </row>
        <row r="1469">
          <cell r="B1469" t="str">
            <v>Latin America &amp; Caribbean</v>
          </cell>
        </row>
        <row r="1470">
          <cell r="B1470" t="str">
            <v>Latin America &amp; Caribbean</v>
          </cell>
        </row>
        <row r="1471">
          <cell r="B1471" t="str">
            <v>Latin America &amp; Caribbean</v>
          </cell>
        </row>
        <row r="1472">
          <cell r="B1472" t="str">
            <v>Latin America &amp; Caribbean</v>
          </cell>
        </row>
        <row r="1473">
          <cell r="B1473" t="str">
            <v>Latin America &amp; Caribbean</v>
          </cell>
        </row>
        <row r="1474">
          <cell r="B1474" t="str">
            <v>Latin America &amp; Caribbean</v>
          </cell>
        </row>
        <row r="1475">
          <cell r="B1475" t="str">
            <v>Latin America &amp; Caribbean</v>
          </cell>
        </row>
        <row r="1476">
          <cell r="B1476" t="str">
            <v>Latin America &amp; Caribbean</v>
          </cell>
        </row>
        <row r="1477">
          <cell r="B1477" t="str">
            <v>Latin America &amp; Caribbean</v>
          </cell>
        </row>
        <row r="1478">
          <cell r="B1478" t="str">
            <v>Latin America &amp; Caribbean</v>
          </cell>
        </row>
        <row r="1479">
          <cell r="B1479" t="str">
            <v>Latin America &amp; Caribbean</v>
          </cell>
        </row>
        <row r="1480">
          <cell r="B1480" t="str">
            <v>Latin America &amp; Caribbean</v>
          </cell>
        </row>
        <row r="1481">
          <cell r="B1481" t="str">
            <v>Latin America &amp; Caribbean</v>
          </cell>
        </row>
        <row r="1482">
          <cell r="B1482" t="str">
            <v>Latin America &amp; Caribbean</v>
          </cell>
        </row>
        <row r="1483">
          <cell r="B1483" t="str">
            <v>Latin America &amp; Caribbean</v>
          </cell>
        </row>
        <row r="1484">
          <cell r="B1484" t="str">
            <v>Latin America &amp; Caribbean</v>
          </cell>
        </row>
        <row r="1485">
          <cell r="B1485" t="str">
            <v>Latin America &amp; Caribbean</v>
          </cell>
        </row>
        <row r="1486">
          <cell r="B1486" t="str">
            <v>Latin America &amp; Caribbean</v>
          </cell>
        </row>
        <row r="1487">
          <cell r="B1487" t="str">
            <v>East Asia &amp; Pacific</v>
          </cell>
        </row>
        <row r="1488">
          <cell r="B1488" t="str">
            <v>East Asia &amp; Pacific</v>
          </cell>
        </row>
        <row r="1489">
          <cell r="B1489" t="str">
            <v>East Asia &amp; Pacific</v>
          </cell>
        </row>
        <row r="1490">
          <cell r="B1490" t="str">
            <v>East Asia &amp; Pacific</v>
          </cell>
        </row>
        <row r="1491">
          <cell r="B1491" t="str">
            <v>East Asia &amp; Pacific</v>
          </cell>
        </row>
        <row r="1492">
          <cell r="B1492" t="str">
            <v>East Asia &amp; Pacific</v>
          </cell>
        </row>
        <row r="1493">
          <cell r="B1493" t="str">
            <v>East Asia &amp; Pacific</v>
          </cell>
        </row>
        <row r="1494">
          <cell r="B1494" t="str">
            <v>East Asia &amp; Pacific</v>
          </cell>
        </row>
        <row r="1495">
          <cell r="B1495" t="str">
            <v>East Asia &amp; Pacific</v>
          </cell>
        </row>
        <row r="1496">
          <cell r="B1496" t="str">
            <v>East Asia &amp; Pacific</v>
          </cell>
        </row>
        <row r="1497">
          <cell r="B1497" t="str">
            <v>East Asia &amp; Pacific</v>
          </cell>
        </row>
        <row r="1498">
          <cell r="B1498" t="str">
            <v>Europe &amp; Central Asia</v>
          </cell>
        </row>
        <row r="1499">
          <cell r="B1499" t="str">
            <v>Europe &amp; Central Asia</v>
          </cell>
        </row>
        <row r="1500">
          <cell r="B1500" t="str">
            <v>Europe &amp; Central Asia</v>
          </cell>
        </row>
        <row r="1501">
          <cell r="B1501" t="str">
            <v>Europe &amp; Central Asia</v>
          </cell>
        </row>
        <row r="1502">
          <cell r="B1502" t="str">
            <v>Europe &amp; Central Asia</v>
          </cell>
        </row>
        <row r="1503">
          <cell r="B1503" t="str">
            <v>Europe &amp; Central Asia</v>
          </cell>
        </row>
        <row r="1504">
          <cell r="B1504" t="str">
            <v>Europe &amp; Central Asia</v>
          </cell>
        </row>
        <row r="1505">
          <cell r="B1505" t="str">
            <v>Europe &amp; Central Asia</v>
          </cell>
        </row>
        <row r="1506">
          <cell r="B1506" t="str">
            <v>Europe &amp; Central Asia</v>
          </cell>
        </row>
        <row r="1507">
          <cell r="B1507" t="str">
            <v>Europe &amp; Central Asia</v>
          </cell>
        </row>
        <row r="1508">
          <cell r="B1508" t="str">
            <v>Europe &amp; Central Asia</v>
          </cell>
        </row>
        <row r="1509">
          <cell r="B1509" t="str">
            <v>Europe &amp; Central Asia</v>
          </cell>
        </row>
        <row r="1510">
          <cell r="B1510" t="str">
            <v>Europe &amp; Central Asia</v>
          </cell>
        </row>
        <row r="1511">
          <cell r="B1511" t="str">
            <v>Europe &amp; Central Asia</v>
          </cell>
        </row>
        <row r="1512">
          <cell r="B1512" t="str">
            <v>Europe &amp; Central Asia</v>
          </cell>
        </row>
        <row r="1513">
          <cell r="B1513" t="str">
            <v>Europe &amp; Central Asia</v>
          </cell>
        </row>
        <row r="1514">
          <cell r="B1514" t="str">
            <v>Europe &amp; Central Asia</v>
          </cell>
        </row>
        <row r="1515">
          <cell r="B1515" t="str">
            <v>Europe &amp; Central Asia</v>
          </cell>
        </row>
        <row r="1516">
          <cell r="B1516" t="str">
            <v>Europe &amp; Central Asia</v>
          </cell>
        </row>
        <row r="1517">
          <cell r="B1517" t="str">
            <v>Europe &amp; Central Asia</v>
          </cell>
        </row>
        <row r="1518">
          <cell r="B1518" t="str">
            <v>Europe &amp; Central Asia</v>
          </cell>
        </row>
        <row r="1519">
          <cell r="B1519" t="str">
            <v>Europe &amp; Central Asia</v>
          </cell>
        </row>
        <row r="1520">
          <cell r="B1520" t="str">
            <v>Latin America &amp; Caribbean</v>
          </cell>
        </row>
        <row r="1521">
          <cell r="B1521" t="str">
            <v>Latin America &amp; Caribbean</v>
          </cell>
        </row>
        <row r="1522">
          <cell r="B1522" t="str">
            <v>Latin America &amp; Caribbean</v>
          </cell>
        </row>
        <row r="1523">
          <cell r="B1523" t="str">
            <v>Latin America &amp; Caribbean</v>
          </cell>
        </row>
        <row r="1524">
          <cell r="B1524" t="str">
            <v>Latin America &amp; Caribbean</v>
          </cell>
        </row>
        <row r="1525">
          <cell r="B1525" t="str">
            <v>Latin America &amp; Caribbean</v>
          </cell>
        </row>
        <row r="1526">
          <cell r="B1526" t="str">
            <v>Latin America &amp; Caribbean</v>
          </cell>
        </row>
        <row r="1527">
          <cell r="B1527" t="str">
            <v>Latin America &amp; Caribbean</v>
          </cell>
        </row>
        <row r="1528">
          <cell r="B1528" t="str">
            <v>Latin America &amp; Caribbean</v>
          </cell>
        </row>
        <row r="1529">
          <cell r="B1529" t="str">
            <v>Latin America &amp; Caribbean</v>
          </cell>
        </row>
        <row r="1530">
          <cell r="B1530" t="str">
            <v>Latin America &amp; Caribbean</v>
          </cell>
        </row>
        <row r="1531">
          <cell r="B1531" t="str">
            <v>Middle East &amp; North Africa</v>
          </cell>
        </row>
        <row r="1532">
          <cell r="B1532" t="str">
            <v>Middle East &amp; North Africa</v>
          </cell>
        </row>
        <row r="1533">
          <cell r="B1533" t="str">
            <v>Middle East &amp; North Africa</v>
          </cell>
        </row>
        <row r="1534">
          <cell r="B1534" t="str">
            <v>Middle East &amp; North Africa</v>
          </cell>
        </row>
        <row r="1535">
          <cell r="B1535" t="str">
            <v>Middle East &amp; North Africa</v>
          </cell>
        </row>
        <row r="1536">
          <cell r="B1536" t="str">
            <v>Middle East &amp; North Africa</v>
          </cell>
        </row>
        <row r="1537">
          <cell r="B1537" t="str">
            <v>Middle East &amp; North Africa</v>
          </cell>
        </row>
        <row r="1538">
          <cell r="B1538" t="str">
            <v>Middle East &amp; North Africa</v>
          </cell>
        </row>
        <row r="1539">
          <cell r="B1539" t="str">
            <v>Middle East &amp; North Africa</v>
          </cell>
        </row>
        <row r="1540">
          <cell r="B1540" t="str">
            <v>Middle East &amp; North Africa</v>
          </cell>
        </row>
        <row r="1541">
          <cell r="B1541" t="str">
            <v>Middle East &amp; North Africa</v>
          </cell>
        </row>
        <row r="1542">
          <cell r="B1542" t="str">
            <v>Europe &amp; Central Asia</v>
          </cell>
        </row>
        <row r="1543">
          <cell r="B1543" t="str">
            <v>Europe &amp; Central Asia</v>
          </cell>
        </row>
        <row r="1544">
          <cell r="B1544" t="str">
            <v>Europe &amp; Central Asia</v>
          </cell>
        </row>
        <row r="1545">
          <cell r="B1545" t="str">
            <v>Europe &amp; Central Asia</v>
          </cell>
        </row>
        <row r="1546">
          <cell r="B1546" t="str">
            <v>Europe &amp; Central Asia</v>
          </cell>
        </row>
        <row r="1547">
          <cell r="B1547" t="str">
            <v>Europe &amp; Central Asia</v>
          </cell>
        </row>
        <row r="1548">
          <cell r="B1548" t="str">
            <v>Europe &amp; Central Asia</v>
          </cell>
        </row>
        <row r="1549">
          <cell r="B1549" t="str">
            <v>Europe &amp; Central Asia</v>
          </cell>
        </row>
        <row r="1550">
          <cell r="B1550" t="str">
            <v>Europe &amp; Central Asia</v>
          </cell>
        </row>
        <row r="1551">
          <cell r="B1551" t="str">
            <v>Europe &amp; Central Asia</v>
          </cell>
        </row>
        <row r="1552">
          <cell r="B1552" t="str">
            <v>Europe &amp; Central Asia</v>
          </cell>
        </row>
        <row r="1553">
          <cell r="B1553" t="str">
            <v>Europe &amp; Central Asia</v>
          </cell>
        </row>
        <row r="1554">
          <cell r="B1554" t="str">
            <v>Europe &amp; Central Asia</v>
          </cell>
        </row>
        <row r="1555">
          <cell r="B1555" t="str">
            <v>Europe &amp; Central Asia</v>
          </cell>
        </row>
        <row r="1556">
          <cell r="B1556" t="str">
            <v>Europe &amp; Central Asia</v>
          </cell>
        </row>
        <row r="1557">
          <cell r="B1557" t="str">
            <v>Europe &amp; Central Asia</v>
          </cell>
        </row>
        <row r="1558">
          <cell r="B1558" t="str">
            <v>Europe &amp; Central Asia</v>
          </cell>
        </row>
        <row r="1559">
          <cell r="B1559" t="str">
            <v>Europe &amp; Central Asia</v>
          </cell>
        </row>
        <row r="1560">
          <cell r="B1560" t="str">
            <v>Europe &amp; Central Asia</v>
          </cell>
        </row>
        <row r="1561">
          <cell r="B1561" t="str">
            <v>Europe &amp; Central Asia</v>
          </cell>
        </row>
        <row r="1562">
          <cell r="B1562" t="str">
            <v>Europe &amp; Central Asia</v>
          </cell>
        </row>
        <row r="1563">
          <cell r="B1563" t="str">
            <v>Europe &amp; Central Asia</v>
          </cell>
        </row>
        <row r="1564">
          <cell r="B1564" t="str">
            <v>Sub-Saharan Africa</v>
          </cell>
        </row>
        <row r="1565">
          <cell r="B1565" t="str">
            <v>Sub-Saharan Africa</v>
          </cell>
        </row>
        <row r="1566">
          <cell r="B1566" t="str">
            <v>Sub-Saharan Africa</v>
          </cell>
        </row>
        <row r="1567">
          <cell r="B1567" t="str">
            <v>Sub-Saharan Africa</v>
          </cell>
        </row>
        <row r="1568">
          <cell r="B1568" t="str">
            <v>Sub-Saharan Africa</v>
          </cell>
        </row>
        <row r="1569">
          <cell r="B1569" t="str">
            <v>Sub-Saharan Africa</v>
          </cell>
        </row>
        <row r="1570">
          <cell r="B1570" t="str">
            <v>Sub-Saharan Africa</v>
          </cell>
        </row>
        <row r="1571">
          <cell r="B1571" t="str">
            <v>Sub-Saharan Africa</v>
          </cell>
        </row>
        <row r="1572">
          <cell r="B1572" t="str">
            <v>Sub-Saharan Africa</v>
          </cell>
        </row>
        <row r="1573">
          <cell r="B1573" t="str">
            <v>Sub-Saharan Africa</v>
          </cell>
        </row>
        <row r="1574">
          <cell r="B1574" t="str">
            <v>Sub-Saharan Africa</v>
          </cell>
        </row>
        <row r="1575">
          <cell r="B1575" t="str">
            <v>East Asia &amp; Pacific</v>
          </cell>
        </row>
        <row r="1576">
          <cell r="B1576" t="str">
            <v>East Asia &amp; Pacific</v>
          </cell>
        </row>
        <row r="1577">
          <cell r="B1577" t="str">
            <v>East Asia &amp; Pacific</v>
          </cell>
        </row>
        <row r="1578">
          <cell r="B1578" t="str">
            <v>East Asia &amp; Pacific</v>
          </cell>
        </row>
        <row r="1579">
          <cell r="B1579" t="str">
            <v>East Asia &amp; Pacific</v>
          </cell>
        </row>
        <row r="1580">
          <cell r="B1580" t="str">
            <v>East Asia &amp; Pacific</v>
          </cell>
        </row>
        <row r="1581">
          <cell r="B1581" t="str">
            <v>East Asia &amp; Pacific</v>
          </cell>
        </row>
        <row r="1582">
          <cell r="B1582" t="str">
            <v>East Asia &amp; Pacific</v>
          </cell>
        </row>
        <row r="1583">
          <cell r="B1583" t="str">
            <v>East Asia &amp; Pacific</v>
          </cell>
        </row>
        <row r="1584">
          <cell r="B1584" t="str">
            <v>East Asia &amp; Pacific</v>
          </cell>
        </row>
        <row r="1585">
          <cell r="B1585" t="str">
            <v>East Asia &amp; Pacific</v>
          </cell>
        </row>
        <row r="1586">
          <cell r="B1586" t="str">
            <v>Middle East &amp; North Africa</v>
          </cell>
        </row>
        <row r="1587">
          <cell r="B1587" t="str">
            <v>Middle East &amp; North Africa</v>
          </cell>
        </row>
        <row r="1588">
          <cell r="B1588" t="str">
            <v>Middle East &amp; North Africa</v>
          </cell>
        </row>
        <row r="1589">
          <cell r="B1589" t="str">
            <v>Middle East &amp; North Africa</v>
          </cell>
        </row>
        <row r="1590">
          <cell r="B1590" t="str">
            <v>Middle East &amp; North Africa</v>
          </cell>
        </row>
        <row r="1591">
          <cell r="B1591" t="str">
            <v>Middle East &amp; North Africa</v>
          </cell>
        </row>
        <row r="1592">
          <cell r="B1592" t="str">
            <v>Middle East &amp; North Africa</v>
          </cell>
        </row>
        <row r="1593">
          <cell r="B1593" t="str">
            <v>Middle East &amp; North Africa</v>
          </cell>
        </row>
        <row r="1594">
          <cell r="B1594" t="str">
            <v>Middle East &amp; North Africa</v>
          </cell>
        </row>
        <row r="1595">
          <cell r="B1595" t="str">
            <v>Middle East &amp; North Africa</v>
          </cell>
        </row>
        <row r="1596">
          <cell r="B1596" t="str">
            <v>Middle East &amp; North Africa</v>
          </cell>
        </row>
        <row r="1597">
          <cell r="B1597" t="str">
            <v>Sub-Saharan Africa</v>
          </cell>
        </row>
        <row r="1598">
          <cell r="B1598" t="str">
            <v>Sub-Saharan Africa</v>
          </cell>
        </row>
        <row r="1599">
          <cell r="B1599" t="str">
            <v>Sub-Saharan Africa</v>
          </cell>
        </row>
        <row r="1600">
          <cell r="B1600" t="str">
            <v>Sub-Saharan Africa</v>
          </cell>
        </row>
        <row r="1601">
          <cell r="B1601" t="str">
            <v>Sub-Saharan Africa</v>
          </cell>
        </row>
        <row r="1602">
          <cell r="B1602" t="str">
            <v>Sub-Saharan Africa</v>
          </cell>
        </row>
        <row r="1603">
          <cell r="B1603" t="str">
            <v>Sub-Saharan Africa</v>
          </cell>
        </row>
        <row r="1604">
          <cell r="B1604" t="str">
            <v>Sub-Saharan Africa</v>
          </cell>
        </row>
        <row r="1605">
          <cell r="B1605" t="str">
            <v>Sub-Saharan Africa</v>
          </cell>
        </row>
        <row r="1606">
          <cell r="B1606" t="str">
            <v>Sub-Saharan Africa</v>
          </cell>
        </row>
        <row r="1607">
          <cell r="B1607" t="str">
            <v>Sub-Saharan Africa</v>
          </cell>
        </row>
        <row r="1608">
          <cell r="B1608" t="str">
            <v>Europe &amp; Central Asia</v>
          </cell>
        </row>
        <row r="1609">
          <cell r="B1609" t="str">
            <v>Europe &amp; Central Asia</v>
          </cell>
        </row>
        <row r="1610">
          <cell r="B1610" t="str">
            <v>Europe &amp; Central Asia</v>
          </cell>
        </row>
        <row r="1611">
          <cell r="B1611" t="str">
            <v>Europe &amp; Central Asia</v>
          </cell>
        </row>
        <row r="1612">
          <cell r="B1612" t="str">
            <v>Europe &amp; Central Asia</v>
          </cell>
        </row>
        <row r="1613">
          <cell r="B1613" t="str">
            <v>Europe &amp; Central Asia</v>
          </cell>
        </row>
        <row r="1614">
          <cell r="B1614" t="str">
            <v>Europe &amp; Central Asia</v>
          </cell>
        </row>
        <row r="1615">
          <cell r="B1615" t="str">
            <v>Europe &amp; Central Asia</v>
          </cell>
        </row>
        <row r="1616">
          <cell r="B1616" t="str">
            <v>Europe &amp; Central Asia</v>
          </cell>
        </row>
        <row r="1617">
          <cell r="B1617" t="str">
            <v>Europe &amp; Central Asia</v>
          </cell>
        </row>
        <row r="1618">
          <cell r="B1618" t="str">
            <v>Europe &amp; Central Asia</v>
          </cell>
        </row>
        <row r="1619">
          <cell r="B1619" t="str">
            <v>Sub-Saharan Africa</v>
          </cell>
        </row>
        <row r="1620">
          <cell r="B1620" t="str">
            <v>Sub-Saharan Africa</v>
          </cell>
        </row>
        <row r="1621">
          <cell r="B1621" t="str">
            <v>Sub-Saharan Africa</v>
          </cell>
        </row>
        <row r="1622">
          <cell r="B1622" t="str">
            <v>Sub-Saharan Africa</v>
          </cell>
        </row>
        <row r="1623">
          <cell r="B1623" t="str">
            <v>Sub-Saharan Africa</v>
          </cell>
        </row>
        <row r="1624">
          <cell r="B1624" t="str">
            <v>Sub-Saharan Africa</v>
          </cell>
        </row>
        <row r="1625">
          <cell r="B1625" t="str">
            <v>Sub-Saharan Africa</v>
          </cell>
        </row>
        <row r="1626">
          <cell r="B1626" t="str">
            <v>Sub-Saharan Africa</v>
          </cell>
        </row>
        <row r="1627">
          <cell r="B1627" t="str">
            <v>Sub-Saharan Africa</v>
          </cell>
        </row>
        <row r="1628">
          <cell r="B1628" t="str">
            <v>Sub-Saharan Africa</v>
          </cell>
        </row>
        <row r="1629">
          <cell r="B1629" t="str">
            <v>Sub-Saharan Africa</v>
          </cell>
        </row>
        <row r="1630">
          <cell r="B1630" t="str">
            <v>Sub-Saharan Africa</v>
          </cell>
        </row>
        <row r="1631">
          <cell r="B1631" t="str">
            <v>Sub-Saharan Africa</v>
          </cell>
        </row>
        <row r="1632">
          <cell r="B1632" t="str">
            <v>Sub-Saharan Africa</v>
          </cell>
        </row>
        <row r="1633">
          <cell r="B1633" t="str">
            <v>Sub-Saharan Africa</v>
          </cell>
        </row>
        <row r="1634">
          <cell r="B1634" t="str">
            <v>Sub-Saharan Africa</v>
          </cell>
        </row>
        <row r="1635">
          <cell r="B1635" t="str">
            <v>Sub-Saharan Africa</v>
          </cell>
        </row>
        <row r="1636">
          <cell r="B1636" t="str">
            <v>Sub-Saharan Africa</v>
          </cell>
        </row>
        <row r="1637">
          <cell r="B1637" t="str">
            <v>Sub-Saharan Africa</v>
          </cell>
        </row>
        <row r="1638">
          <cell r="B1638" t="str">
            <v>Sub-Saharan Africa</v>
          </cell>
        </row>
        <row r="1639">
          <cell r="B1639" t="str">
            <v>Sub-Saharan Africa</v>
          </cell>
        </row>
        <row r="1640">
          <cell r="B1640" t="str">
            <v>Sub-Saharan Africa</v>
          </cell>
        </row>
        <row r="1641">
          <cell r="B1641" t="str">
            <v>East Asia &amp; Pacific</v>
          </cell>
        </row>
        <row r="1642">
          <cell r="B1642" t="str">
            <v>East Asia &amp; Pacific</v>
          </cell>
        </row>
        <row r="1643">
          <cell r="B1643" t="str">
            <v>East Asia &amp; Pacific</v>
          </cell>
        </row>
        <row r="1644">
          <cell r="B1644" t="str">
            <v>East Asia &amp; Pacific</v>
          </cell>
        </row>
        <row r="1645">
          <cell r="B1645" t="str">
            <v>East Asia &amp; Pacific</v>
          </cell>
        </row>
        <row r="1646">
          <cell r="B1646" t="str">
            <v>East Asia &amp; Pacific</v>
          </cell>
        </row>
        <row r="1647">
          <cell r="B1647" t="str">
            <v>East Asia &amp; Pacific</v>
          </cell>
        </row>
        <row r="1648">
          <cell r="B1648" t="str">
            <v>East Asia &amp; Pacific</v>
          </cell>
        </row>
        <row r="1649">
          <cell r="B1649" t="str">
            <v>East Asia &amp; Pacific</v>
          </cell>
        </row>
        <row r="1650">
          <cell r="B1650" t="str">
            <v>East Asia &amp; Pacific</v>
          </cell>
        </row>
        <row r="1651">
          <cell r="B1651" t="str">
            <v>East Asia &amp; Pacific</v>
          </cell>
        </row>
        <row r="1652">
          <cell r="B1652" t="str">
            <v>Europe &amp; Central Asia</v>
          </cell>
        </row>
        <row r="1653">
          <cell r="B1653" t="str">
            <v>Europe &amp; Central Asia</v>
          </cell>
        </row>
        <row r="1654">
          <cell r="B1654" t="str">
            <v>Europe &amp; Central Asia</v>
          </cell>
        </row>
        <row r="1655">
          <cell r="B1655" t="str">
            <v>Europe &amp; Central Asia</v>
          </cell>
        </row>
        <row r="1656">
          <cell r="B1656" t="str">
            <v>Europe &amp; Central Asia</v>
          </cell>
        </row>
        <row r="1657">
          <cell r="B1657" t="str">
            <v>Europe &amp; Central Asia</v>
          </cell>
        </row>
        <row r="1658">
          <cell r="B1658" t="str">
            <v>Europe &amp; Central Asia</v>
          </cell>
        </row>
        <row r="1659">
          <cell r="B1659" t="str">
            <v>Europe &amp; Central Asia</v>
          </cell>
        </row>
        <row r="1660">
          <cell r="B1660" t="str">
            <v>Europe &amp; Central Asia</v>
          </cell>
        </row>
        <row r="1661">
          <cell r="B1661" t="str">
            <v>Europe &amp; Central Asia</v>
          </cell>
        </row>
        <row r="1662">
          <cell r="B1662" t="str">
            <v>Europe &amp; Central Asia</v>
          </cell>
        </row>
        <row r="1663">
          <cell r="B1663" t="str">
            <v>Europe &amp; Central Asia</v>
          </cell>
        </row>
        <row r="1664">
          <cell r="B1664" t="str">
            <v>Europe &amp; Central Asia</v>
          </cell>
        </row>
        <row r="1665">
          <cell r="B1665" t="str">
            <v>Europe &amp; Central Asia</v>
          </cell>
        </row>
        <row r="1666">
          <cell r="B1666" t="str">
            <v>Europe &amp; Central Asia</v>
          </cell>
        </row>
        <row r="1667">
          <cell r="B1667" t="str">
            <v>Europe &amp; Central Asia</v>
          </cell>
        </row>
        <row r="1668">
          <cell r="B1668" t="str">
            <v>Europe &amp; Central Asia</v>
          </cell>
        </row>
        <row r="1669">
          <cell r="B1669" t="str">
            <v>Europe &amp; Central Asia</v>
          </cell>
        </row>
        <row r="1670">
          <cell r="B1670" t="str">
            <v>Europe &amp; Central Asia</v>
          </cell>
        </row>
        <row r="1671">
          <cell r="B1671" t="str">
            <v>Europe &amp; Central Asia</v>
          </cell>
        </row>
        <row r="1672">
          <cell r="B1672" t="str">
            <v>Europe &amp; Central Asia</v>
          </cell>
        </row>
        <row r="1673">
          <cell r="B1673" t="str">
            <v>Europe &amp; Central Asia</v>
          </cell>
        </row>
        <row r="1674">
          <cell r="B1674" t="str">
            <v>East Asia &amp; Pacific</v>
          </cell>
        </row>
        <row r="1675">
          <cell r="B1675" t="str">
            <v>East Asia &amp; Pacific</v>
          </cell>
        </row>
        <row r="1676">
          <cell r="B1676" t="str">
            <v>East Asia &amp; Pacific</v>
          </cell>
        </row>
        <row r="1677">
          <cell r="B1677" t="str">
            <v>East Asia &amp; Pacific</v>
          </cell>
        </row>
        <row r="1678">
          <cell r="B1678" t="str">
            <v>East Asia &amp; Pacific</v>
          </cell>
        </row>
        <row r="1679">
          <cell r="B1679" t="str">
            <v>East Asia &amp; Pacific</v>
          </cell>
        </row>
        <row r="1680">
          <cell r="B1680" t="str">
            <v>East Asia &amp; Pacific</v>
          </cell>
        </row>
        <row r="1681">
          <cell r="B1681" t="str">
            <v>East Asia &amp; Pacific</v>
          </cell>
        </row>
        <row r="1682">
          <cell r="B1682" t="str">
            <v>East Asia &amp; Pacific</v>
          </cell>
        </row>
        <row r="1683">
          <cell r="B1683" t="str">
            <v>East Asia &amp; Pacific</v>
          </cell>
        </row>
        <row r="1684">
          <cell r="B1684" t="str">
            <v>East Asia &amp; Pacific</v>
          </cell>
        </row>
        <row r="1685">
          <cell r="B1685" t="str">
            <v>Sub-Saharan Africa</v>
          </cell>
        </row>
        <row r="1686">
          <cell r="B1686" t="str">
            <v>Sub-Saharan Africa</v>
          </cell>
        </row>
        <row r="1687">
          <cell r="B1687" t="str">
            <v>Sub-Saharan Africa</v>
          </cell>
        </row>
        <row r="1688">
          <cell r="B1688" t="str">
            <v>Sub-Saharan Africa</v>
          </cell>
        </row>
        <row r="1689">
          <cell r="B1689" t="str">
            <v>Sub-Saharan Africa</v>
          </cell>
        </row>
        <row r="1690">
          <cell r="B1690" t="str">
            <v>Sub-Saharan Africa</v>
          </cell>
        </row>
        <row r="1691">
          <cell r="B1691" t="str">
            <v>Sub-Saharan Africa</v>
          </cell>
        </row>
        <row r="1692">
          <cell r="B1692" t="str">
            <v>Sub-Saharan Africa</v>
          </cell>
        </row>
        <row r="1693">
          <cell r="B1693" t="str">
            <v>Sub-Saharan Africa</v>
          </cell>
        </row>
        <row r="1694">
          <cell r="B1694" t="str">
            <v>Sub-Saharan Africa</v>
          </cell>
        </row>
        <row r="1695">
          <cell r="B1695" t="str">
            <v>Sub-Saharan Africa</v>
          </cell>
        </row>
        <row r="1696">
          <cell r="B1696" t="str">
            <v>Sub-Saharan Africa</v>
          </cell>
        </row>
        <row r="1697">
          <cell r="B1697" t="str">
            <v>Sub-Saharan Africa</v>
          </cell>
        </row>
        <row r="1698">
          <cell r="B1698" t="str">
            <v>Sub-Saharan Africa</v>
          </cell>
        </row>
        <row r="1699">
          <cell r="B1699" t="str">
            <v>Sub-Saharan Africa</v>
          </cell>
        </row>
        <row r="1700">
          <cell r="B1700" t="str">
            <v>Sub-Saharan Africa</v>
          </cell>
        </row>
        <row r="1701">
          <cell r="B1701" t="str">
            <v>Sub-Saharan Africa</v>
          </cell>
        </row>
        <row r="1702">
          <cell r="B1702" t="str">
            <v>Sub-Saharan Africa</v>
          </cell>
        </row>
        <row r="1703">
          <cell r="B1703" t="str">
            <v>Sub-Saharan Africa</v>
          </cell>
        </row>
        <row r="1704">
          <cell r="B1704" t="str">
            <v>Sub-Saharan Africa</v>
          </cell>
        </row>
        <row r="1705">
          <cell r="B1705" t="str">
            <v>Sub-Saharan Africa</v>
          </cell>
        </row>
        <row r="1706">
          <cell r="B1706" t="str">
            <v>Sub-Saharan Africa</v>
          </cell>
        </row>
        <row r="1707">
          <cell r="B1707" t="str">
            <v>Sub-Saharan Africa</v>
          </cell>
        </row>
        <row r="1708">
          <cell r="B1708" t="str">
            <v>Sub-Saharan Africa</v>
          </cell>
        </row>
        <row r="1709">
          <cell r="B1709" t="str">
            <v>Sub-Saharan Africa</v>
          </cell>
        </row>
        <row r="1710">
          <cell r="B1710" t="str">
            <v>Sub-Saharan Africa</v>
          </cell>
        </row>
        <row r="1711">
          <cell r="B1711" t="str">
            <v>Sub-Saharan Africa</v>
          </cell>
        </row>
        <row r="1712">
          <cell r="B1712" t="str">
            <v>Sub-Saharan Africa</v>
          </cell>
        </row>
        <row r="1713">
          <cell r="B1713" t="str">
            <v>Sub-Saharan Africa</v>
          </cell>
        </row>
        <row r="1714">
          <cell r="B1714" t="str">
            <v>Sub-Saharan Africa</v>
          </cell>
        </row>
        <row r="1715">
          <cell r="B1715" t="str">
            <v>Sub-Saharan Africa</v>
          </cell>
        </row>
        <row r="1716">
          <cell r="B1716" t="str">
            <v>Sub-Saharan Africa</v>
          </cell>
        </row>
        <row r="1717">
          <cell r="B1717" t="str">
            <v>Sub-Saharan Africa</v>
          </cell>
        </row>
        <row r="1718">
          <cell r="B1718" t="str">
            <v>Europe &amp; Central Asia</v>
          </cell>
        </row>
        <row r="1719">
          <cell r="B1719" t="str">
            <v>Europe &amp; Central Asia</v>
          </cell>
        </row>
        <row r="1720">
          <cell r="B1720" t="str">
            <v>Europe &amp; Central Asia</v>
          </cell>
        </row>
        <row r="1721">
          <cell r="B1721" t="str">
            <v>Europe &amp; Central Asia</v>
          </cell>
        </row>
        <row r="1722">
          <cell r="B1722" t="str">
            <v>Europe &amp; Central Asia</v>
          </cell>
        </row>
        <row r="1723">
          <cell r="B1723" t="str">
            <v>Europe &amp; Central Asia</v>
          </cell>
        </row>
        <row r="1724">
          <cell r="B1724" t="str">
            <v>Europe &amp; Central Asia</v>
          </cell>
        </row>
        <row r="1725">
          <cell r="B1725" t="str">
            <v>Europe &amp; Central Asia</v>
          </cell>
        </row>
        <row r="1726">
          <cell r="B1726" t="str">
            <v>Europe &amp; Central Asia</v>
          </cell>
        </row>
        <row r="1727">
          <cell r="B1727" t="str">
            <v>Europe &amp; Central Asia</v>
          </cell>
        </row>
        <row r="1728">
          <cell r="B1728" t="str">
            <v>Europe &amp; Central Asia</v>
          </cell>
        </row>
        <row r="1729">
          <cell r="B1729" t="str">
            <v>South Asia</v>
          </cell>
        </row>
        <row r="1730">
          <cell r="B1730" t="str">
            <v>South Asia</v>
          </cell>
        </row>
        <row r="1731">
          <cell r="B1731" t="str">
            <v>South Asia</v>
          </cell>
        </row>
        <row r="1732">
          <cell r="B1732" t="str">
            <v>South Asia</v>
          </cell>
        </row>
        <row r="1733">
          <cell r="B1733" t="str">
            <v>South Asia</v>
          </cell>
        </row>
        <row r="1734">
          <cell r="B1734" t="str">
            <v>South Asia</v>
          </cell>
        </row>
        <row r="1735">
          <cell r="B1735" t="str">
            <v>South Asia</v>
          </cell>
        </row>
        <row r="1736">
          <cell r="B1736" t="str">
            <v>South Asia</v>
          </cell>
        </row>
        <row r="1737">
          <cell r="B1737" t="str">
            <v>South Asia</v>
          </cell>
        </row>
        <row r="1738">
          <cell r="B1738" t="str">
            <v>South Asia</v>
          </cell>
        </row>
        <row r="1739">
          <cell r="B1739" t="str">
            <v>South Asia</v>
          </cell>
        </row>
        <row r="1740">
          <cell r="B1740" t="str">
            <v>Latin America &amp; Caribbean</v>
          </cell>
        </row>
        <row r="1741">
          <cell r="B1741" t="str">
            <v>Latin America &amp; Caribbean</v>
          </cell>
        </row>
        <row r="1742">
          <cell r="B1742" t="str">
            <v>Latin America &amp; Caribbean</v>
          </cell>
        </row>
        <row r="1743">
          <cell r="B1743" t="str">
            <v>Latin America &amp; Caribbean</v>
          </cell>
        </row>
        <row r="1744">
          <cell r="B1744" t="str">
            <v>Latin America &amp; Caribbean</v>
          </cell>
        </row>
        <row r="1745">
          <cell r="B1745" t="str">
            <v>Latin America &amp; Caribbean</v>
          </cell>
        </row>
        <row r="1746">
          <cell r="B1746" t="str">
            <v>Latin America &amp; Caribbean</v>
          </cell>
        </row>
        <row r="1747">
          <cell r="B1747" t="str">
            <v>Latin America &amp; Caribbean</v>
          </cell>
        </row>
        <row r="1748">
          <cell r="B1748" t="str">
            <v>Latin America &amp; Caribbean</v>
          </cell>
        </row>
        <row r="1749">
          <cell r="B1749" t="str">
            <v>Latin America &amp; Caribbean</v>
          </cell>
        </row>
        <row r="1750">
          <cell r="B1750" t="str">
            <v>Latin America &amp; Caribbean</v>
          </cell>
        </row>
        <row r="1751">
          <cell r="B1751" t="str">
            <v>Latin America &amp; Caribbean</v>
          </cell>
        </row>
        <row r="1752">
          <cell r="B1752" t="str">
            <v>Latin America &amp; Caribbean</v>
          </cell>
        </row>
        <row r="1753">
          <cell r="B1753" t="str">
            <v>Latin America &amp; Caribbean</v>
          </cell>
        </row>
        <row r="1754">
          <cell r="B1754" t="str">
            <v>Latin America &amp; Caribbean</v>
          </cell>
        </row>
        <row r="1755">
          <cell r="B1755" t="str">
            <v>Latin America &amp; Caribbean</v>
          </cell>
        </row>
        <row r="1756">
          <cell r="B1756" t="str">
            <v>Latin America &amp; Caribbean</v>
          </cell>
        </row>
        <row r="1757">
          <cell r="B1757" t="str">
            <v>Latin America &amp; Caribbean</v>
          </cell>
        </row>
        <row r="1758">
          <cell r="B1758" t="str">
            <v>Latin America &amp; Caribbean</v>
          </cell>
        </row>
        <row r="1759">
          <cell r="B1759" t="str">
            <v>Latin America &amp; Caribbean</v>
          </cell>
        </row>
        <row r="1760">
          <cell r="B1760" t="str">
            <v>Latin America &amp; Caribbean</v>
          </cell>
        </row>
        <row r="1761">
          <cell r="B1761" t="str">
            <v>Latin America &amp; Caribbean</v>
          </cell>
        </row>
        <row r="1762">
          <cell r="B1762" t="str">
            <v>Latin America &amp; Caribbean</v>
          </cell>
        </row>
        <row r="1763">
          <cell r="B1763" t="str">
            <v>Latin America &amp; Caribbean</v>
          </cell>
        </row>
        <row r="1764">
          <cell r="B1764" t="str">
            <v>Latin America &amp; Caribbean</v>
          </cell>
        </row>
        <row r="1765">
          <cell r="B1765" t="str">
            <v>Latin America &amp; Caribbean</v>
          </cell>
        </row>
        <row r="1766">
          <cell r="B1766" t="str">
            <v>Latin America &amp; Caribbean</v>
          </cell>
        </row>
        <row r="1767">
          <cell r="B1767" t="str">
            <v>Latin America &amp; Caribbean</v>
          </cell>
        </row>
        <row r="1768">
          <cell r="B1768" t="str">
            <v>Latin America &amp; Caribbean</v>
          </cell>
        </row>
        <row r="1769">
          <cell r="B1769" t="str">
            <v>Latin America &amp; Caribbean</v>
          </cell>
        </row>
        <row r="1770">
          <cell r="B1770" t="str">
            <v>Latin America &amp; Caribbean</v>
          </cell>
        </row>
        <row r="1771">
          <cell r="B1771" t="str">
            <v>Latin America &amp; Caribbean</v>
          </cell>
        </row>
        <row r="1772">
          <cell r="B1772" t="str">
            <v>Latin America &amp; Caribbean</v>
          </cell>
        </row>
        <row r="1773">
          <cell r="B1773" t="str">
            <v>Sub-Saharan Africa</v>
          </cell>
        </row>
        <row r="1774">
          <cell r="B1774" t="str">
            <v>Sub-Saharan Africa</v>
          </cell>
        </row>
        <row r="1775">
          <cell r="B1775" t="str">
            <v>Sub-Saharan Africa</v>
          </cell>
        </row>
        <row r="1776">
          <cell r="B1776" t="str">
            <v>Sub-Saharan Africa</v>
          </cell>
        </row>
        <row r="1777">
          <cell r="B1777" t="str">
            <v>Sub-Saharan Africa</v>
          </cell>
        </row>
        <row r="1778">
          <cell r="B1778" t="str">
            <v>Sub-Saharan Africa</v>
          </cell>
        </row>
        <row r="1779">
          <cell r="B1779" t="str">
            <v>Sub-Saharan Africa</v>
          </cell>
        </row>
        <row r="1780">
          <cell r="B1780" t="str">
            <v>Sub-Saharan Africa</v>
          </cell>
        </row>
        <row r="1781">
          <cell r="B1781" t="str">
            <v>Sub-Saharan Africa</v>
          </cell>
        </row>
        <row r="1782">
          <cell r="B1782" t="str">
            <v>Sub-Saharan Africa</v>
          </cell>
        </row>
        <row r="1783">
          <cell r="B1783" t="str">
            <v>Sub-Saharan Africa</v>
          </cell>
        </row>
        <row r="1784">
          <cell r="B1784" t="str">
            <v>Latin America &amp; Caribbean</v>
          </cell>
        </row>
        <row r="1785">
          <cell r="B1785" t="str">
            <v>Latin America &amp; Caribbean</v>
          </cell>
        </row>
        <row r="1786">
          <cell r="B1786" t="str">
            <v>Latin America &amp; Caribbean</v>
          </cell>
        </row>
        <row r="1787">
          <cell r="B1787" t="str">
            <v>Latin America &amp; Caribbean</v>
          </cell>
        </row>
        <row r="1788">
          <cell r="B1788" t="str">
            <v>Latin America &amp; Caribbean</v>
          </cell>
        </row>
        <row r="1789">
          <cell r="B1789" t="str">
            <v>Latin America &amp; Caribbean</v>
          </cell>
        </row>
        <row r="1790">
          <cell r="B1790" t="str">
            <v>Latin America &amp; Caribbean</v>
          </cell>
        </row>
        <row r="1791">
          <cell r="B1791" t="str">
            <v>Latin America &amp; Caribbean</v>
          </cell>
        </row>
        <row r="1792">
          <cell r="B1792" t="str">
            <v>Latin America &amp; Caribbean</v>
          </cell>
        </row>
        <row r="1793">
          <cell r="B1793" t="str">
            <v>Latin America &amp; Caribbean</v>
          </cell>
        </row>
        <row r="1794">
          <cell r="B1794" t="str">
            <v>Latin America &amp; Caribbean</v>
          </cell>
        </row>
        <row r="1795">
          <cell r="B1795" t="str">
            <v>Europe &amp; Central Asia</v>
          </cell>
        </row>
        <row r="1796">
          <cell r="B1796" t="str">
            <v>Europe &amp; Central Asia</v>
          </cell>
        </row>
        <row r="1797">
          <cell r="B1797" t="str">
            <v>Europe &amp; Central Asia</v>
          </cell>
        </row>
        <row r="1798">
          <cell r="B1798" t="str">
            <v>Europe &amp; Central Asia</v>
          </cell>
        </row>
        <row r="1799">
          <cell r="B1799" t="str">
            <v>Europe &amp; Central Asia</v>
          </cell>
        </row>
        <row r="1800">
          <cell r="B1800" t="str">
            <v>Europe &amp; Central Asia</v>
          </cell>
        </row>
        <row r="1801">
          <cell r="B1801" t="str">
            <v>Europe &amp; Central Asia</v>
          </cell>
        </row>
        <row r="1802">
          <cell r="B1802" t="str">
            <v>Europe &amp; Central Asia</v>
          </cell>
        </row>
        <row r="1803">
          <cell r="B1803" t="str">
            <v>Europe &amp; Central Asia</v>
          </cell>
        </row>
        <row r="1804">
          <cell r="B1804" t="str">
            <v>Europe &amp; Central Asia</v>
          </cell>
        </row>
        <row r="1805">
          <cell r="B1805" t="str">
            <v>Europe &amp; Central Asia</v>
          </cell>
        </row>
        <row r="1806">
          <cell r="B1806" t="str">
            <v>Europe &amp; Central Asia</v>
          </cell>
        </row>
        <row r="1807">
          <cell r="B1807" t="str">
            <v>Europe &amp; Central Asia</v>
          </cell>
        </row>
        <row r="1808">
          <cell r="B1808" t="str">
            <v>Europe &amp; Central Asia</v>
          </cell>
        </row>
        <row r="1809">
          <cell r="B1809" t="str">
            <v>Europe &amp; Central Asia</v>
          </cell>
        </row>
        <row r="1810">
          <cell r="B1810" t="str">
            <v>Europe &amp; Central Asia</v>
          </cell>
        </row>
        <row r="1811">
          <cell r="B1811" t="str">
            <v>Europe &amp; Central Asia</v>
          </cell>
        </row>
        <row r="1812">
          <cell r="B1812" t="str">
            <v>Europe &amp; Central Asia</v>
          </cell>
        </row>
        <row r="1813">
          <cell r="B1813" t="str">
            <v>Europe &amp; Central Asia</v>
          </cell>
        </row>
        <row r="1814">
          <cell r="B1814" t="str">
            <v>Europe &amp; Central Asia</v>
          </cell>
        </row>
        <row r="1815">
          <cell r="B1815" t="str">
            <v>Europe &amp; Central Asia</v>
          </cell>
        </row>
        <row r="1816">
          <cell r="B1816" t="str">
            <v>Europe &amp; Central Asia</v>
          </cell>
        </row>
        <row r="1817">
          <cell r="B1817" t="str">
            <v>Middle East &amp; North Africa</v>
          </cell>
        </row>
        <row r="1818">
          <cell r="B1818" t="str">
            <v>Middle East &amp; North Africa</v>
          </cell>
        </row>
        <row r="1819">
          <cell r="B1819" t="str">
            <v>Middle East &amp; North Africa</v>
          </cell>
        </row>
        <row r="1820">
          <cell r="B1820" t="str">
            <v>Sub-Saharan Africa</v>
          </cell>
        </row>
        <row r="1821">
          <cell r="B1821" t="str">
            <v>Sub-Saharan Africa</v>
          </cell>
        </row>
        <row r="1822">
          <cell r="B1822" t="str">
            <v>Sub-Saharan Africa</v>
          </cell>
        </row>
        <row r="1823">
          <cell r="B1823" t="str">
            <v>Sub-Saharan Africa</v>
          </cell>
        </row>
        <row r="1824">
          <cell r="B1824" t="str">
            <v>Sub-Saharan Africa</v>
          </cell>
        </row>
        <row r="1825">
          <cell r="B1825" t="str">
            <v>Sub-Saharan Africa</v>
          </cell>
        </row>
        <row r="1826">
          <cell r="B1826" t="str">
            <v>Sub-Saharan Africa</v>
          </cell>
        </row>
        <row r="1827">
          <cell r="B1827" t="str">
            <v>Sub-Saharan Africa</v>
          </cell>
        </row>
        <row r="1828">
          <cell r="B1828" t="str">
            <v>Sub-Saharan Africa</v>
          </cell>
        </row>
        <row r="1829">
          <cell r="B1829" t="str">
            <v>Sub-Saharan Africa</v>
          </cell>
        </row>
        <row r="1830">
          <cell r="B1830" t="str">
            <v>Sub-Saharan Africa</v>
          </cell>
        </row>
        <row r="1831">
          <cell r="B1831" t="str">
            <v>East Asia &amp; Pacific</v>
          </cell>
        </row>
        <row r="1832">
          <cell r="B1832" t="str">
            <v>East Asia &amp; Pacific</v>
          </cell>
        </row>
        <row r="1833">
          <cell r="B1833" t="str">
            <v>East Asia &amp; Pacific</v>
          </cell>
        </row>
        <row r="1834">
          <cell r="B1834" t="str">
            <v>East Asia &amp; Pacific</v>
          </cell>
        </row>
        <row r="1835">
          <cell r="B1835" t="str">
            <v>East Asia &amp; Pacific</v>
          </cell>
        </row>
        <row r="1836">
          <cell r="B1836" t="str">
            <v>East Asia &amp; Pacific</v>
          </cell>
        </row>
        <row r="1837">
          <cell r="B1837" t="str">
            <v>East Asia &amp; Pacific</v>
          </cell>
        </row>
        <row r="1838">
          <cell r="B1838" t="str">
            <v>East Asia &amp; Pacific</v>
          </cell>
        </row>
        <row r="1839">
          <cell r="B1839" t="str">
            <v>East Asia &amp; Pacific</v>
          </cell>
        </row>
        <row r="1840">
          <cell r="B1840" t="str">
            <v>East Asia &amp; Pacific</v>
          </cell>
        </row>
        <row r="1841">
          <cell r="B1841" t="str">
            <v>East Asia &amp; Pacific</v>
          </cell>
        </row>
        <row r="1842">
          <cell r="B1842" t="str">
            <v>Europe &amp; Central Asia</v>
          </cell>
        </row>
        <row r="1843">
          <cell r="B1843" t="str">
            <v>Europe &amp; Central Asia</v>
          </cell>
        </row>
        <row r="1844">
          <cell r="B1844" t="str">
            <v>Europe &amp; Central Asia</v>
          </cell>
        </row>
        <row r="1845">
          <cell r="B1845" t="str">
            <v>Europe &amp; Central Asia</v>
          </cell>
        </row>
        <row r="1846">
          <cell r="B1846" t="str">
            <v>Europe &amp; Central Asia</v>
          </cell>
        </row>
        <row r="1847">
          <cell r="B1847" t="str">
            <v>Europe &amp; Central Asia</v>
          </cell>
        </row>
        <row r="1848">
          <cell r="B1848" t="str">
            <v>Europe &amp; Central Asia</v>
          </cell>
        </row>
        <row r="1849">
          <cell r="B1849" t="str">
            <v>Europe &amp; Central Asia</v>
          </cell>
        </row>
        <row r="1850">
          <cell r="B1850" t="str">
            <v>Europe &amp; Central Asia</v>
          </cell>
        </row>
        <row r="1851">
          <cell r="B1851" t="str">
            <v>Europe &amp; Central Asia</v>
          </cell>
        </row>
        <row r="1852">
          <cell r="B1852" t="str">
            <v>Europe &amp; Central Asia</v>
          </cell>
        </row>
        <row r="1853">
          <cell r="B1853" t="str">
            <v>Sub-Saharan Africa</v>
          </cell>
        </row>
        <row r="1854">
          <cell r="B1854" t="str">
            <v>Sub-Saharan Africa</v>
          </cell>
        </row>
        <row r="1855">
          <cell r="B1855" t="str">
            <v>Sub-Saharan Africa</v>
          </cell>
        </row>
        <row r="1856">
          <cell r="B1856" t="str">
            <v>Sub-Saharan Africa</v>
          </cell>
        </row>
        <row r="1857">
          <cell r="B1857" t="str">
            <v>Sub-Saharan Africa</v>
          </cell>
        </row>
        <row r="1858">
          <cell r="B1858" t="str">
            <v>Sub-Saharan Africa</v>
          </cell>
        </row>
        <row r="1859">
          <cell r="B1859" t="str">
            <v>Sub-Saharan Africa</v>
          </cell>
        </row>
        <row r="1860">
          <cell r="B1860" t="str">
            <v>Sub-Saharan Africa</v>
          </cell>
        </row>
        <row r="1861">
          <cell r="B1861" t="str">
            <v>Sub-Saharan Africa</v>
          </cell>
        </row>
        <row r="1862">
          <cell r="B1862" t="str">
            <v>Sub-Saharan Africa</v>
          </cell>
        </row>
        <row r="1863">
          <cell r="B1863" t="str">
            <v>Sub-Saharan Africa</v>
          </cell>
        </row>
        <row r="1864">
          <cell r="B1864" t="str">
            <v>East Asia &amp; Pacific</v>
          </cell>
        </row>
        <row r="1865">
          <cell r="B1865" t="str">
            <v>East Asia &amp; Pacific</v>
          </cell>
        </row>
        <row r="1866">
          <cell r="B1866" t="str">
            <v>East Asia &amp; Pacific</v>
          </cell>
        </row>
        <row r="1867">
          <cell r="B1867" t="str">
            <v>East Asia &amp; Pacific</v>
          </cell>
        </row>
        <row r="1868">
          <cell r="B1868" t="str">
            <v>East Asia &amp; Pacific</v>
          </cell>
        </row>
        <row r="1869">
          <cell r="B1869" t="str">
            <v>East Asia &amp; Pacific</v>
          </cell>
        </row>
        <row r="1870">
          <cell r="B1870" t="str">
            <v>East Asia &amp; Pacific</v>
          </cell>
        </row>
        <row r="1871">
          <cell r="B1871" t="str">
            <v>East Asia &amp; Pacific</v>
          </cell>
        </row>
        <row r="1872">
          <cell r="B1872" t="str">
            <v>East Asia &amp; Pacific</v>
          </cell>
        </row>
        <row r="1873">
          <cell r="B1873" t="str">
            <v>East Asia &amp; Pacific</v>
          </cell>
        </row>
        <row r="1874">
          <cell r="B1874" t="str">
            <v>East Asia &amp; Pacific</v>
          </cell>
        </row>
        <row r="1875">
          <cell r="B1875" t="str">
            <v>East Asia &amp; Pacific</v>
          </cell>
        </row>
        <row r="1876">
          <cell r="B1876" t="str">
            <v>East Asia &amp; Pacific</v>
          </cell>
        </row>
        <row r="1877">
          <cell r="B1877" t="str">
            <v>East Asia &amp; Pacific</v>
          </cell>
        </row>
        <row r="1878">
          <cell r="B1878" t="str">
            <v>East Asia &amp; Pacific</v>
          </cell>
        </row>
        <row r="1879">
          <cell r="B1879" t="str">
            <v>East Asia &amp; Pacific</v>
          </cell>
        </row>
        <row r="1880">
          <cell r="B1880" t="str">
            <v>East Asia &amp; Pacific</v>
          </cell>
        </row>
        <row r="1881">
          <cell r="B1881" t="str">
            <v>East Asia &amp; Pacific</v>
          </cell>
        </row>
        <row r="1882">
          <cell r="B1882" t="str">
            <v>East Asia &amp; Pacific</v>
          </cell>
        </row>
        <row r="1883">
          <cell r="B1883" t="str">
            <v>East Asia &amp; Pacific</v>
          </cell>
        </row>
        <row r="1884">
          <cell r="B1884" t="str">
            <v>East Asia &amp; Pacific</v>
          </cell>
        </row>
        <row r="1885">
          <cell r="B1885" t="str">
            <v>East Asia &amp; Pacific</v>
          </cell>
        </row>
        <row r="1886">
          <cell r="B1886" t="str">
            <v>Sub-Saharan Africa</v>
          </cell>
        </row>
        <row r="1887">
          <cell r="B1887" t="str">
            <v>Sub-Saharan Africa</v>
          </cell>
        </row>
        <row r="1888">
          <cell r="B1888" t="str">
            <v>Sub-Saharan Africa</v>
          </cell>
        </row>
        <row r="1889">
          <cell r="B1889" t="str">
            <v>Sub-Saharan Africa</v>
          </cell>
        </row>
        <row r="1890">
          <cell r="B1890" t="str">
            <v>Sub-Saharan Africa</v>
          </cell>
        </row>
        <row r="1891">
          <cell r="B1891" t="str">
            <v>Sub-Saharan Africa</v>
          </cell>
        </row>
        <row r="1892">
          <cell r="B1892" t="str">
            <v>Sub-Saharan Africa</v>
          </cell>
        </row>
        <row r="1893">
          <cell r="B1893" t="str">
            <v>Sub-Saharan Africa</v>
          </cell>
        </row>
        <row r="1894">
          <cell r="B1894" t="str">
            <v>Sub-Saharan Africa</v>
          </cell>
        </row>
        <row r="1895">
          <cell r="B1895" t="str">
            <v>Sub-Saharan Africa</v>
          </cell>
        </row>
        <row r="1896">
          <cell r="B1896" t="str">
            <v>Sub-Saharan Africa</v>
          </cell>
        </row>
        <row r="1897">
          <cell r="B1897" t="str">
            <v>East Asia &amp; Pacific</v>
          </cell>
        </row>
        <row r="1898">
          <cell r="B1898" t="str">
            <v>East Asia &amp; Pacific</v>
          </cell>
        </row>
        <row r="1899">
          <cell r="B1899" t="str">
            <v>East Asia &amp; Pacific</v>
          </cell>
        </row>
        <row r="1900">
          <cell r="B1900" t="str">
            <v>East Asia &amp; Pacific</v>
          </cell>
        </row>
        <row r="1901">
          <cell r="B1901" t="str">
            <v>East Asia &amp; Pacific</v>
          </cell>
        </row>
        <row r="1902">
          <cell r="B1902" t="str">
            <v>East Asia &amp; Pacific</v>
          </cell>
        </row>
        <row r="1903">
          <cell r="B1903" t="str">
            <v>East Asia &amp; Pacific</v>
          </cell>
        </row>
        <row r="1904">
          <cell r="B1904" t="str">
            <v>East Asia &amp; Pacific</v>
          </cell>
        </row>
        <row r="1905">
          <cell r="B1905" t="str">
            <v>East Asia &amp; Pacific</v>
          </cell>
        </row>
        <row r="1906">
          <cell r="B1906" t="str">
            <v>East Asia &amp; Pacific</v>
          </cell>
        </row>
        <row r="1907">
          <cell r="B1907" t="str">
            <v>East Asia &amp; Pacific</v>
          </cell>
        </row>
        <row r="1908">
          <cell r="B1908" t="str">
            <v>Latin America &amp; Caribbean</v>
          </cell>
        </row>
        <row r="1909">
          <cell r="B1909" t="str">
            <v>Latin America &amp; Caribbean</v>
          </cell>
        </row>
        <row r="1910">
          <cell r="B1910" t="str">
            <v>Latin America &amp; Caribbean</v>
          </cell>
        </row>
        <row r="1911">
          <cell r="B1911" t="str">
            <v>Latin America &amp; Caribbean</v>
          </cell>
        </row>
        <row r="1912">
          <cell r="B1912" t="str">
            <v>Latin America &amp; Caribbean</v>
          </cell>
        </row>
        <row r="1913">
          <cell r="B1913" t="str">
            <v>Latin America &amp; Caribbean</v>
          </cell>
        </row>
        <row r="1914">
          <cell r="B1914" t="str">
            <v>Latin America &amp; Caribbean</v>
          </cell>
        </row>
        <row r="1915">
          <cell r="B1915" t="str">
            <v>Latin America &amp; Caribbean</v>
          </cell>
        </row>
        <row r="1916">
          <cell r="B1916" t="str">
            <v>Latin America &amp; Caribbean</v>
          </cell>
        </row>
        <row r="1917">
          <cell r="B1917" t="str">
            <v>Latin America &amp; Caribbean</v>
          </cell>
        </row>
        <row r="1918">
          <cell r="B1918" t="str">
            <v>Latin America &amp; Caribbean</v>
          </cell>
        </row>
        <row r="1919">
          <cell r="B1919" t="str">
            <v>Middle East &amp; North Africa</v>
          </cell>
        </row>
        <row r="1920">
          <cell r="B1920" t="str">
            <v>Middle East &amp; North Africa</v>
          </cell>
        </row>
        <row r="1921">
          <cell r="B1921" t="str">
            <v>Middle East &amp; North Africa</v>
          </cell>
        </row>
        <row r="1922">
          <cell r="B1922" t="str">
            <v>Middle East &amp; North Africa</v>
          </cell>
        </row>
        <row r="1923">
          <cell r="B1923" t="str">
            <v>Middle East &amp; North Africa</v>
          </cell>
        </row>
        <row r="1924">
          <cell r="B1924" t="str">
            <v>Middle East &amp; North Africa</v>
          </cell>
        </row>
        <row r="1925">
          <cell r="B1925" t="str">
            <v>Middle East &amp; North Africa</v>
          </cell>
        </row>
        <row r="1926">
          <cell r="B1926" t="str">
            <v>Middle East &amp; North Africa</v>
          </cell>
        </row>
        <row r="1927">
          <cell r="B1927" t="str">
            <v>Middle East &amp; North Africa</v>
          </cell>
        </row>
        <row r="1928">
          <cell r="B1928" t="str">
            <v>Middle East &amp; North Africa</v>
          </cell>
        </row>
        <row r="1929">
          <cell r="B1929" t="str">
            <v>Middle East &amp; North Africa</v>
          </cell>
        </row>
        <row r="1930">
          <cell r="B1930" t="str">
            <v>Europe &amp; Central Asia</v>
          </cell>
        </row>
        <row r="1931">
          <cell r="B1931" t="str">
            <v>Europe &amp; Central Asia</v>
          </cell>
        </row>
        <row r="1932">
          <cell r="B1932" t="str">
            <v>Europe &amp; Central Asia</v>
          </cell>
        </row>
        <row r="1933">
          <cell r="B1933" t="str">
            <v>Europe &amp; Central Asia</v>
          </cell>
        </row>
        <row r="1934">
          <cell r="B1934" t="str">
            <v>Europe &amp; Central Asia</v>
          </cell>
        </row>
        <row r="1935">
          <cell r="B1935" t="str">
            <v>Europe &amp; Central Asia</v>
          </cell>
        </row>
        <row r="1936">
          <cell r="B1936" t="str">
            <v>Europe &amp; Central Asia</v>
          </cell>
        </row>
        <row r="1937">
          <cell r="B1937" t="str">
            <v>Europe &amp; Central Asia</v>
          </cell>
        </row>
        <row r="1938">
          <cell r="B1938" t="str">
            <v>Europe &amp; Central Asia</v>
          </cell>
        </row>
        <row r="1939">
          <cell r="B1939" t="str">
            <v>Europe &amp; Central Asia</v>
          </cell>
        </row>
        <row r="1940">
          <cell r="B1940" t="str">
            <v>Europe &amp; Central Asia</v>
          </cell>
        </row>
        <row r="1941">
          <cell r="B1941" t="str">
            <v>Europe &amp; Central Asia</v>
          </cell>
        </row>
        <row r="1942">
          <cell r="B1942" t="str">
            <v>Europe &amp; Central Asia</v>
          </cell>
        </row>
        <row r="1943">
          <cell r="B1943" t="str">
            <v>Europe &amp; Central Asia</v>
          </cell>
        </row>
        <row r="1944">
          <cell r="B1944" t="str">
            <v>Europe &amp; Central Asia</v>
          </cell>
        </row>
        <row r="1945">
          <cell r="B1945" t="str">
            <v>Europe &amp; Central Asia</v>
          </cell>
        </row>
        <row r="1946">
          <cell r="B1946" t="str">
            <v>Europe &amp; Central Asia</v>
          </cell>
        </row>
        <row r="1947">
          <cell r="B1947" t="str">
            <v>Europe &amp; Central Asia</v>
          </cell>
        </row>
        <row r="1948">
          <cell r="B1948" t="str">
            <v>Europe &amp; Central Asia</v>
          </cell>
        </row>
        <row r="1949">
          <cell r="B1949" t="str">
            <v>Europe &amp; Central Asia</v>
          </cell>
        </row>
        <row r="1950">
          <cell r="B1950" t="str">
            <v>Europe &amp; Central Asia</v>
          </cell>
        </row>
        <row r="1951">
          <cell r="B1951" t="str">
            <v>Europe &amp; Central Asia</v>
          </cell>
        </row>
        <row r="1952">
          <cell r="B1952" t="str">
            <v>Sub-Saharan Africa</v>
          </cell>
        </row>
        <row r="1953">
          <cell r="B1953" t="str">
            <v>Sub-Saharan Africa</v>
          </cell>
        </row>
        <row r="1954">
          <cell r="B1954" t="str">
            <v>Sub-Saharan Africa</v>
          </cell>
        </row>
        <row r="1955">
          <cell r="B1955" t="str">
            <v>Sub-Saharan Africa</v>
          </cell>
        </row>
        <row r="1956">
          <cell r="B1956" t="str">
            <v>Sub-Saharan Africa</v>
          </cell>
        </row>
        <row r="1957">
          <cell r="B1957" t="str">
            <v>Sub-Saharan Africa</v>
          </cell>
        </row>
        <row r="1958">
          <cell r="B1958" t="str">
            <v>Sub-Saharan Africa</v>
          </cell>
        </row>
        <row r="1959">
          <cell r="B1959" t="str">
            <v>Sub-Saharan Africa</v>
          </cell>
        </row>
        <row r="1960">
          <cell r="B1960" t="str">
            <v>Sub-Saharan Africa</v>
          </cell>
        </row>
        <row r="1961">
          <cell r="B1961" t="str">
            <v>Sub-Saharan Africa</v>
          </cell>
        </row>
        <row r="1962">
          <cell r="B1962" t="str">
            <v>Sub-Saharan Africa</v>
          </cell>
        </row>
        <row r="1963">
          <cell r="B1963" t="str">
            <v>Europe &amp; Central Asia</v>
          </cell>
        </row>
        <row r="1964">
          <cell r="B1964" t="str">
            <v>Europe &amp; Central Asia</v>
          </cell>
        </row>
        <row r="1965">
          <cell r="B1965" t="str">
            <v>Europe &amp; Central Asia</v>
          </cell>
        </row>
        <row r="1966">
          <cell r="B1966" t="str">
            <v>Europe &amp; Central Asia</v>
          </cell>
        </row>
        <row r="1967">
          <cell r="B1967" t="str">
            <v>Europe &amp; Central Asia</v>
          </cell>
        </row>
        <row r="1968">
          <cell r="B1968" t="str">
            <v>Europe &amp; Central Asia</v>
          </cell>
        </row>
        <row r="1969">
          <cell r="B1969" t="str">
            <v>Europe &amp; Central Asia</v>
          </cell>
        </row>
        <row r="1970">
          <cell r="B1970" t="str">
            <v>Europe &amp; Central Asia</v>
          </cell>
        </row>
        <row r="1971">
          <cell r="B1971" t="str">
            <v>Europe &amp; Central Asia</v>
          </cell>
        </row>
        <row r="1972">
          <cell r="B1972" t="str">
            <v>Europe &amp; Central Asia</v>
          </cell>
        </row>
        <row r="1973">
          <cell r="B1973" t="str">
            <v>Europe &amp; Central Asia</v>
          </cell>
        </row>
        <row r="1974">
          <cell r="B1974" t="str">
            <v>Middle East &amp; North Africa</v>
          </cell>
        </row>
        <row r="1975">
          <cell r="B1975" t="str">
            <v>Middle East &amp; North Africa</v>
          </cell>
        </row>
        <row r="1976">
          <cell r="B1976" t="str">
            <v>Middle East &amp; North Africa</v>
          </cell>
        </row>
        <row r="1977">
          <cell r="B1977" t="str">
            <v>Middle East &amp; North Africa</v>
          </cell>
        </row>
        <row r="1978">
          <cell r="B1978" t="str">
            <v>Middle East &amp; North Africa</v>
          </cell>
        </row>
        <row r="1979">
          <cell r="B1979" t="str">
            <v>Middle East &amp; North Africa</v>
          </cell>
        </row>
        <row r="1980">
          <cell r="B1980" t="str">
            <v>Middle East &amp; North Africa</v>
          </cell>
        </row>
        <row r="1981">
          <cell r="B1981" t="str">
            <v>Middle East &amp; North Africa</v>
          </cell>
        </row>
        <row r="1982">
          <cell r="B1982" t="str">
            <v>Middle East &amp; North Africa</v>
          </cell>
        </row>
        <row r="1983">
          <cell r="B1983" t="str">
            <v>Middle East &amp; North Africa</v>
          </cell>
        </row>
        <row r="1984">
          <cell r="B1984" t="str">
            <v>Middle East &amp; North Africa</v>
          </cell>
        </row>
        <row r="1985">
          <cell r="B1985" t="str">
            <v>Europe &amp; Central Asia</v>
          </cell>
        </row>
        <row r="1986">
          <cell r="B1986" t="str">
            <v>Europe &amp; Central Asia</v>
          </cell>
        </row>
        <row r="1987">
          <cell r="B1987" t="str">
            <v>Europe &amp; Central Asia</v>
          </cell>
        </row>
        <row r="1988">
          <cell r="B1988" t="str">
            <v>Europe &amp; Central Asia</v>
          </cell>
        </row>
        <row r="1989">
          <cell r="B1989" t="str">
            <v>Europe &amp; Central Asia</v>
          </cell>
        </row>
        <row r="1990">
          <cell r="B1990" t="str">
            <v>Europe &amp; Central Asia</v>
          </cell>
        </row>
        <row r="1991">
          <cell r="B1991" t="str">
            <v>Europe &amp; Central Asia</v>
          </cell>
        </row>
        <row r="1992">
          <cell r="B1992" t="str">
            <v>Europe &amp; Central Asia</v>
          </cell>
        </row>
        <row r="1993">
          <cell r="B1993" t="str">
            <v>Europe &amp; Central Asia</v>
          </cell>
        </row>
        <row r="1994">
          <cell r="B1994" t="str">
            <v>Europe &amp; Central Asia</v>
          </cell>
        </row>
        <row r="1995">
          <cell r="B1995" t="str">
            <v>Europe &amp; Central Asia</v>
          </cell>
        </row>
        <row r="1996">
          <cell r="B1996" t="str">
            <v>North America</v>
          </cell>
        </row>
        <row r="1997">
          <cell r="B1997" t="str">
            <v>North America</v>
          </cell>
        </row>
        <row r="1998">
          <cell r="B1998" t="str">
            <v>North America</v>
          </cell>
        </row>
        <row r="1999">
          <cell r="B1999" t="str">
            <v>North America</v>
          </cell>
        </row>
        <row r="2000">
          <cell r="B2000" t="str">
            <v>North America</v>
          </cell>
        </row>
        <row r="2001">
          <cell r="B2001" t="str">
            <v>North America</v>
          </cell>
        </row>
        <row r="2002">
          <cell r="B2002" t="str">
            <v>North America</v>
          </cell>
        </row>
        <row r="2003">
          <cell r="B2003" t="str">
            <v>North America</v>
          </cell>
        </row>
        <row r="2004">
          <cell r="B2004" t="str">
            <v>North America</v>
          </cell>
        </row>
        <row r="2005">
          <cell r="B2005" t="str">
            <v>North America</v>
          </cell>
        </row>
        <row r="2006">
          <cell r="B2006" t="str">
            <v>North America</v>
          </cell>
        </row>
        <row r="2007">
          <cell r="B2007" t="str">
            <v>Latin America &amp; Caribbean</v>
          </cell>
        </row>
        <row r="2008">
          <cell r="B2008" t="str">
            <v>Latin America &amp; Caribbean</v>
          </cell>
        </row>
        <row r="2009">
          <cell r="B2009" t="str">
            <v>Latin America &amp; Caribbean</v>
          </cell>
        </row>
        <row r="2010">
          <cell r="B2010" t="str">
            <v>Latin America &amp; Caribbean</v>
          </cell>
        </row>
        <row r="2011">
          <cell r="B2011" t="str">
            <v>Latin America &amp; Caribbean</v>
          </cell>
        </row>
        <row r="2012">
          <cell r="B2012" t="str">
            <v>Latin America &amp; Caribbean</v>
          </cell>
        </row>
        <row r="2013">
          <cell r="B2013" t="str">
            <v>Latin America &amp; Caribbean</v>
          </cell>
        </row>
        <row r="2014">
          <cell r="B2014" t="str">
            <v>Latin America &amp; Caribbean</v>
          </cell>
        </row>
        <row r="2015">
          <cell r="B2015" t="str">
            <v>Latin America &amp; Caribbean</v>
          </cell>
        </row>
        <row r="2016">
          <cell r="B2016" t="str">
            <v>Latin America &amp; Caribbean</v>
          </cell>
        </row>
        <row r="2017">
          <cell r="B2017" t="str">
            <v>Latin America &amp; Caribbean</v>
          </cell>
        </row>
        <row r="2018">
          <cell r="B2018" t="str">
            <v>Europe &amp; Central Asia</v>
          </cell>
        </row>
        <row r="2019">
          <cell r="B2019" t="str">
            <v>Europe &amp; Central Asia</v>
          </cell>
        </row>
        <row r="2020">
          <cell r="B2020" t="str">
            <v>Europe &amp; Central Asia</v>
          </cell>
        </row>
        <row r="2021">
          <cell r="B2021" t="str">
            <v>Europe &amp; Central Asia</v>
          </cell>
        </row>
        <row r="2022">
          <cell r="B2022" t="str">
            <v>Europe &amp; Central Asia</v>
          </cell>
        </row>
        <row r="2023">
          <cell r="B2023" t="str">
            <v>Europe &amp; Central Asia</v>
          </cell>
        </row>
        <row r="2024">
          <cell r="B2024" t="str">
            <v>Europe &amp; Central Asia</v>
          </cell>
        </row>
        <row r="2025">
          <cell r="B2025" t="str">
            <v>Europe &amp; Central Asia</v>
          </cell>
        </row>
        <row r="2026">
          <cell r="B2026" t="str">
            <v>Europe &amp; Central Asia</v>
          </cell>
        </row>
        <row r="2027">
          <cell r="B2027" t="str">
            <v>Europe &amp; Central Asia</v>
          </cell>
        </row>
        <row r="2028">
          <cell r="B2028" t="str">
            <v>Europe &amp; Central Asia</v>
          </cell>
        </row>
        <row r="2029">
          <cell r="B2029" t="str">
            <v>East Asia &amp; Pacific</v>
          </cell>
        </row>
        <row r="2030">
          <cell r="B2030" t="str">
            <v>East Asia &amp; Pacific</v>
          </cell>
        </row>
        <row r="2031">
          <cell r="B2031" t="str">
            <v>East Asia &amp; Pacific</v>
          </cell>
        </row>
        <row r="2032">
          <cell r="B2032" t="str">
            <v>East Asia &amp; Pacific</v>
          </cell>
        </row>
        <row r="2033">
          <cell r="B2033" t="str">
            <v>East Asia &amp; Pacific</v>
          </cell>
        </row>
        <row r="2034">
          <cell r="B2034" t="str">
            <v>East Asia &amp; Pacific</v>
          </cell>
        </row>
        <row r="2035">
          <cell r="B2035" t="str">
            <v>East Asia &amp; Pacific</v>
          </cell>
        </row>
        <row r="2036">
          <cell r="B2036" t="str">
            <v>East Asia &amp; Pacific</v>
          </cell>
        </row>
        <row r="2037">
          <cell r="B2037" t="str">
            <v>East Asia &amp; Pacific</v>
          </cell>
        </row>
        <row r="2038">
          <cell r="B2038" t="str">
            <v>East Asia &amp; Pacific</v>
          </cell>
        </row>
        <row r="2039">
          <cell r="B2039" t="str">
            <v>East Asia &amp; Pacific</v>
          </cell>
        </row>
        <row r="2040">
          <cell r="B2040" t="str">
            <v>Latin America &amp; Caribbean</v>
          </cell>
        </row>
        <row r="2041">
          <cell r="B2041" t="str">
            <v>Latin America &amp; Caribbean</v>
          </cell>
        </row>
        <row r="2042">
          <cell r="B2042" t="str">
            <v>Latin America &amp; Caribbean</v>
          </cell>
        </row>
        <row r="2043">
          <cell r="B2043" t="str">
            <v>Latin America &amp; Caribbean</v>
          </cell>
        </row>
        <row r="2044">
          <cell r="B2044" t="str">
            <v>Latin America &amp; Caribbean</v>
          </cell>
        </row>
        <row r="2045">
          <cell r="B2045" t="str">
            <v>Latin America &amp; Caribbean</v>
          </cell>
        </row>
        <row r="2046">
          <cell r="B2046" t="str">
            <v>Latin America &amp; Caribbean</v>
          </cell>
        </row>
        <row r="2047">
          <cell r="B2047" t="str">
            <v>Latin America &amp; Caribbean</v>
          </cell>
        </row>
        <row r="2048">
          <cell r="B2048" t="str">
            <v>Latin America &amp; Caribbean</v>
          </cell>
        </row>
        <row r="2049">
          <cell r="B2049" t="str">
            <v>Latin America &amp; Caribbean</v>
          </cell>
        </row>
        <row r="2050">
          <cell r="B2050" t="str">
            <v>Latin America &amp; Caribbean</v>
          </cell>
        </row>
        <row r="2051">
          <cell r="B2051" t="str">
            <v>East Asia &amp; Pacific</v>
          </cell>
        </row>
        <row r="2052">
          <cell r="B2052" t="str">
            <v>East Asia &amp; Pacific</v>
          </cell>
        </row>
        <row r="2053">
          <cell r="B2053" t="str">
            <v>East Asia &amp; Pacific</v>
          </cell>
        </row>
        <row r="2054">
          <cell r="B2054" t="str">
            <v>East Asia &amp; Pacific</v>
          </cell>
        </row>
        <row r="2055">
          <cell r="B2055" t="str">
            <v>East Asia &amp; Pacific</v>
          </cell>
        </row>
        <row r="2056">
          <cell r="B2056" t="str">
            <v>East Asia &amp; Pacific</v>
          </cell>
        </row>
        <row r="2057">
          <cell r="B2057" t="str">
            <v>East Asia &amp; Pacific</v>
          </cell>
        </row>
        <row r="2058">
          <cell r="B2058" t="str">
            <v>East Asia &amp; Pacific</v>
          </cell>
        </row>
        <row r="2059">
          <cell r="B2059" t="str">
            <v>East Asia &amp; Pacific</v>
          </cell>
        </row>
        <row r="2060">
          <cell r="B2060" t="str">
            <v>East Asia &amp; Pacific</v>
          </cell>
        </row>
        <row r="2061">
          <cell r="B2061" t="str">
            <v>East Asia &amp; Pacific</v>
          </cell>
        </row>
        <row r="2062">
          <cell r="B2062" t="str">
            <v>Middle East &amp; North Africa</v>
          </cell>
        </row>
        <row r="2063">
          <cell r="B2063" t="str">
            <v>Middle East &amp; North Africa</v>
          </cell>
        </row>
        <row r="2064">
          <cell r="B2064" t="str">
            <v>Middle East &amp; North Africa</v>
          </cell>
        </row>
        <row r="2065">
          <cell r="B2065" t="str">
            <v>Middle East &amp; North Africa</v>
          </cell>
        </row>
        <row r="2066">
          <cell r="B2066" t="str">
            <v>Middle East &amp; North Africa</v>
          </cell>
        </row>
        <row r="2067">
          <cell r="B2067" t="str">
            <v>Middle East &amp; North Africa</v>
          </cell>
        </row>
        <row r="2068">
          <cell r="B2068" t="str">
            <v>Middle East &amp; North Africa</v>
          </cell>
        </row>
        <row r="2069">
          <cell r="B2069" t="str">
            <v>Middle East &amp; North Africa</v>
          </cell>
        </row>
        <row r="2070">
          <cell r="B2070" t="str">
            <v>Middle East &amp; North Africa</v>
          </cell>
        </row>
        <row r="2071">
          <cell r="B2071" t="str">
            <v>Middle East &amp; North Africa</v>
          </cell>
        </row>
        <row r="2072">
          <cell r="B2072" t="str">
            <v>Middle East &amp; North Africa</v>
          </cell>
        </row>
        <row r="2073">
          <cell r="B2073" t="str">
            <v>Middle East &amp; North Africa</v>
          </cell>
        </row>
        <row r="2074">
          <cell r="B2074" t="str">
            <v>Middle East &amp; North Africa</v>
          </cell>
        </row>
        <row r="2075">
          <cell r="B2075" t="str">
            <v>Middle East &amp; North Africa</v>
          </cell>
        </row>
        <row r="2076">
          <cell r="B2076" t="str">
            <v>Middle East &amp; North Africa</v>
          </cell>
        </row>
        <row r="2077">
          <cell r="B2077" t="str">
            <v>Middle East &amp; North Africa</v>
          </cell>
        </row>
        <row r="2078">
          <cell r="B2078" t="str">
            <v>Middle East &amp; North Africa</v>
          </cell>
        </row>
        <row r="2079">
          <cell r="B2079" t="str">
            <v>Middle East &amp; North Africa</v>
          </cell>
        </row>
        <row r="2080">
          <cell r="B2080" t="str">
            <v>Middle East &amp; North Africa</v>
          </cell>
        </row>
        <row r="2081">
          <cell r="B2081" t="str">
            <v>Middle East &amp; North Africa</v>
          </cell>
        </row>
        <row r="2082">
          <cell r="B2082" t="str">
            <v>Middle East &amp; North Africa</v>
          </cell>
        </row>
        <row r="2083">
          <cell r="B2083" t="str">
            <v>Middle East &amp; North Africa</v>
          </cell>
        </row>
        <row r="2084">
          <cell r="B2084" t="str">
            <v>Sub-Saharan Africa</v>
          </cell>
        </row>
        <row r="2085">
          <cell r="B2085" t="str">
            <v>Sub-Saharan Africa</v>
          </cell>
        </row>
        <row r="2086">
          <cell r="B2086" t="str">
            <v>Sub-Saharan Africa</v>
          </cell>
        </row>
        <row r="2087">
          <cell r="B2087" t="str">
            <v>Sub-Saharan Africa</v>
          </cell>
        </row>
        <row r="2088">
          <cell r="B2088" t="str">
            <v>Sub-Saharan Africa</v>
          </cell>
        </row>
        <row r="2089">
          <cell r="B2089" t="str">
            <v>Sub-Saharan Africa</v>
          </cell>
        </row>
        <row r="2090">
          <cell r="B2090" t="str">
            <v>Sub-Saharan Africa</v>
          </cell>
        </row>
        <row r="2091">
          <cell r="B2091" t="str">
            <v>Sub-Saharan Africa</v>
          </cell>
        </row>
        <row r="2092">
          <cell r="B2092" t="str">
            <v>Sub-Saharan Africa</v>
          </cell>
        </row>
        <row r="2093">
          <cell r="B2093" t="str">
            <v>Sub-Saharan Africa</v>
          </cell>
        </row>
        <row r="2094">
          <cell r="B2094" t="str">
            <v>Sub-Saharan Africa</v>
          </cell>
        </row>
        <row r="2095">
          <cell r="B2095" t="str">
            <v>Sub-Saharan Africa</v>
          </cell>
        </row>
        <row r="2096">
          <cell r="B2096" t="str">
            <v>Sub-Saharan Africa</v>
          </cell>
        </row>
        <row r="2097">
          <cell r="B2097" t="str">
            <v>Sub-Saharan Africa</v>
          </cell>
        </row>
        <row r="2098">
          <cell r="B2098" t="str">
            <v>Sub-Saharan Africa</v>
          </cell>
        </row>
        <row r="2099">
          <cell r="B2099" t="str">
            <v>Sub-Saharan Africa</v>
          </cell>
        </row>
        <row r="2100">
          <cell r="B2100" t="str">
            <v>Sub-Saharan Africa</v>
          </cell>
        </row>
        <row r="2101">
          <cell r="B2101" t="str">
            <v>Sub-Saharan Africa</v>
          </cell>
        </row>
        <row r="2102">
          <cell r="B2102" t="str">
            <v>Sub-Saharan Africa</v>
          </cell>
        </row>
        <row r="2103">
          <cell r="B2103" t="str">
            <v>Sub-Saharan Africa</v>
          </cell>
        </row>
        <row r="2104">
          <cell r="B2104" t="str">
            <v>Sub-Saharan Africa</v>
          </cell>
        </row>
        <row r="2105">
          <cell r="B2105" t="str">
            <v>Sub-Saharan Africa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S VA"/>
      <sheetName val="PBI Regional"/>
      <sheetName val="PBI por actividad"/>
      <sheetName val="Los Lagos"/>
      <sheetName val="Aysen"/>
      <sheetName val="Magallanes"/>
      <sheetName val="Sistemas Medianos"/>
      <sheetName val="BNE Regional"/>
      <sheetName val="BNE 2023"/>
      <sheetName val="TD Balance energético"/>
      <sheetName val="data"/>
      <sheetName val="Factores de conversión"/>
    </sheetNames>
    <sheetDataSet>
      <sheetData sheetId="0">
        <row r="6">
          <cell r="B6">
            <v>44708.559682841274</v>
          </cell>
        </row>
      </sheetData>
      <sheetData sheetId="1"/>
      <sheetData sheetId="2"/>
      <sheetData sheetId="3">
        <row r="22">
          <cell r="A22" t="str">
            <v>Industria</v>
          </cell>
        </row>
      </sheetData>
      <sheetData sheetId="4">
        <row r="22">
          <cell r="A22" t="str">
            <v>Industria</v>
          </cell>
        </row>
      </sheetData>
      <sheetData sheetId="5">
        <row r="22">
          <cell r="A22" t="str">
            <v>Industria</v>
          </cell>
        </row>
      </sheetData>
      <sheetData sheetId="6">
        <row r="2">
          <cell r="C2">
            <v>0.62991202346041053</v>
          </cell>
        </row>
      </sheetData>
      <sheetData sheetId="7">
        <row r="78">
          <cell r="L78">
            <v>1096263.8730335999</v>
          </cell>
        </row>
      </sheetData>
      <sheetData sheetId="8"/>
      <sheetData sheetId="9"/>
      <sheetData sheetId="10"/>
      <sheetData sheetId="11">
        <row r="4">
          <cell r="B4">
            <v>1160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Carátula"/>
      <sheetName val="Índice"/>
      <sheetName val="Base de datos Eviews"/>
      <sheetName val="Elasticidades"/>
      <sheetName val="Resumen Comercial"/>
      <sheetName val="SSMM 2023"/>
      <sheetName val="Balance de energía"/>
      <sheetName val="Retiros de Energía"/>
      <sheetName val="TC"/>
      <sheetName val="PIB Anual"/>
      <sheetName val="PIB"/>
      <sheetName val="PBI Regional"/>
      <sheetName val="PIB x ACTIVIDAD"/>
      <sheetName val="PIB PER CAPITA"/>
      <sheetName val="TD población"/>
      <sheetName val="Población"/>
      <sheetName val="Detalle Poblacion"/>
      <sheetName val="Ingreso"/>
      <sheetName val="Relac Personas vs Hogares"/>
      <sheetName val="Sistemas Medianos"/>
      <sheetName val="Electrificacion"/>
      <sheetName val="Precio Diesel mensual regiones"/>
      <sheetName val="Petróleo Diesel mensual"/>
      <sheetName val="Precios de Paridad"/>
      <sheetName val="Comparación Diesel"/>
      <sheetName val="Precio Diesel 2"/>
      <sheetName val="Precio Diesel"/>
      <sheetName val="Precio Diesel Region 13 Mensual"/>
      <sheetName val="Precio de Combustibles"/>
      <sheetName val="Generadores"/>
      <sheetName val="Generadores - Fuente VAD CNE"/>
      <sheetName val="BBDD Indexación"/>
      <sheetName val="Salario Nominal"/>
      <sheetName val="IPC-Nivel general"/>
      <sheetName val="IPP-Industrias general"/>
      <sheetName val="IPP-Minería"/>
      <sheetName val="IPP-Manuf"/>
      <sheetName val="Tipo_cambio_mult_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C2">
            <v>0.62991202346041053</v>
          </cell>
        </row>
        <row r="3">
          <cell r="C3">
            <v>0.29208211143695018</v>
          </cell>
        </row>
        <row r="4">
          <cell r="C4">
            <v>7.8005865102639294E-2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ne.cl/wp-content/uploads/2026/04/Precios_de_paridad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www.ine.gob.cl/estadisticas/sociales/mercado-laboral/remuneraciones-y-costos-laborales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s://www.ine.gob.cl/estadisticas/economia/indices-de-precio-e-inflacion/indice-de-precios-de-productor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s://www.ine.gob.cl/estadisticas/economia/indices-de-precio-e-inflacion/indice-de-precios-de-produ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1">
    <tabColor theme="6"/>
  </sheetPr>
  <dimension ref="B1:J19"/>
  <sheetViews>
    <sheetView showGridLines="0" zoomScale="130" zoomScaleNormal="130" workbookViewId="0">
      <selection activeCell="D17" sqref="D17"/>
    </sheetView>
  </sheetViews>
  <sheetFormatPr baseColWidth="10" defaultColWidth="11.42578125" defaultRowHeight="15" x14ac:dyDescent="0.25"/>
  <sheetData>
    <row r="1" spans="2:10" ht="15.75" thickBot="1" x14ac:dyDescent="0.3"/>
    <row r="2" spans="2:10" x14ac:dyDescent="0.25">
      <c r="B2" s="19"/>
      <c r="C2" s="20"/>
      <c r="D2" s="20"/>
      <c r="E2" s="20"/>
      <c r="F2" s="20"/>
      <c r="G2" s="20"/>
      <c r="H2" s="21"/>
    </row>
    <row r="3" spans="2:10" x14ac:dyDescent="0.25">
      <c r="B3" s="22"/>
      <c r="H3" s="23"/>
    </row>
    <row r="4" spans="2:10" x14ac:dyDescent="0.25">
      <c r="B4" s="22"/>
      <c r="H4" s="23"/>
    </row>
    <row r="5" spans="2:10" x14ac:dyDescent="0.25">
      <c r="B5" s="22"/>
      <c r="H5" s="23"/>
    </row>
    <row r="6" spans="2:10" x14ac:dyDescent="0.25">
      <c r="B6" s="22"/>
      <c r="H6" s="23"/>
    </row>
    <row r="7" spans="2:10" x14ac:dyDescent="0.25">
      <c r="B7" s="22"/>
      <c r="H7" s="23"/>
    </row>
    <row r="8" spans="2:10" x14ac:dyDescent="0.25">
      <c r="B8" s="22"/>
      <c r="H8" s="23"/>
    </row>
    <row r="9" spans="2:10" ht="15.75" x14ac:dyDescent="0.25">
      <c r="B9" s="22"/>
      <c r="C9" s="326" t="s">
        <v>208</v>
      </c>
      <c r="D9" s="326"/>
      <c r="E9" s="326"/>
      <c r="F9" s="326"/>
      <c r="G9" s="326"/>
      <c r="H9" s="23"/>
      <c r="J9" s="24"/>
    </row>
    <row r="10" spans="2:10" x14ac:dyDescent="0.25">
      <c r="B10" s="22"/>
      <c r="C10" s="326"/>
      <c r="D10" s="326"/>
      <c r="E10" s="326"/>
      <c r="F10" s="326"/>
      <c r="G10" s="326"/>
      <c r="H10" s="23"/>
    </row>
    <row r="11" spans="2:10" x14ac:dyDescent="0.25">
      <c r="B11" s="22"/>
      <c r="C11" s="326"/>
      <c r="D11" s="326"/>
      <c r="E11" s="326"/>
      <c r="F11" s="326"/>
      <c r="G11" s="326"/>
      <c r="H11" s="23"/>
    </row>
    <row r="12" spans="2:10" x14ac:dyDescent="0.25">
      <c r="B12" s="22"/>
      <c r="C12" s="326"/>
      <c r="D12" s="326"/>
      <c r="E12" s="326"/>
      <c r="F12" s="326"/>
      <c r="G12" s="326"/>
      <c r="H12" s="23"/>
    </row>
    <row r="13" spans="2:10" x14ac:dyDescent="0.25">
      <c r="B13" s="22"/>
      <c r="C13" s="326"/>
      <c r="D13" s="326"/>
      <c r="E13" s="326"/>
      <c r="F13" s="326"/>
      <c r="G13" s="326"/>
      <c r="H13" s="23"/>
    </row>
    <row r="14" spans="2:10" x14ac:dyDescent="0.25">
      <c r="B14" s="22"/>
      <c r="H14" s="23"/>
    </row>
    <row r="15" spans="2:10" x14ac:dyDescent="0.25">
      <c r="B15" s="22"/>
      <c r="H15" s="23"/>
    </row>
    <row r="16" spans="2:10" x14ac:dyDescent="0.25">
      <c r="B16" s="22"/>
      <c r="C16" s="25" t="s">
        <v>0</v>
      </c>
      <c r="D16" s="26" t="s">
        <v>1</v>
      </c>
      <c r="H16" s="23"/>
    </row>
    <row r="17" spans="2:8" x14ac:dyDescent="0.25">
      <c r="B17" s="22"/>
      <c r="C17" s="25" t="s">
        <v>2</v>
      </c>
      <c r="D17" s="27">
        <v>46143</v>
      </c>
      <c r="H17" s="23"/>
    </row>
    <row r="18" spans="2:8" x14ac:dyDescent="0.25">
      <c r="B18" s="22"/>
      <c r="H18" s="23"/>
    </row>
    <row r="19" spans="2:8" ht="15.75" thickBot="1" x14ac:dyDescent="0.3">
      <c r="B19" s="28"/>
      <c r="C19" s="29"/>
      <c r="D19" s="29"/>
      <c r="E19" s="29"/>
      <c r="F19" s="29"/>
      <c r="G19" s="29"/>
      <c r="H19" s="30"/>
    </row>
  </sheetData>
  <mergeCells count="1">
    <mergeCell ref="C9:G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9"/>
  </sheetPr>
  <dimension ref="A1:CD234"/>
  <sheetViews>
    <sheetView showGridLines="0" tabSelected="1" topLeftCell="AS1" zoomScale="130" zoomScaleNormal="130" workbookViewId="0">
      <selection activeCell="BC6" sqref="BC6"/>
    </sheetView>
  </sheetViews>
  <sheetFormatPr baseColWidth="10" defaultColWidth="11.42578125" defaultRowHeight="12.75" x14ac:dyDescent="0.2"/>
  <cols>
    <col min="1" max="1" width="11.42578125" style="32"/>
    <col min="2" max="2" width="16.140625" style="32" customWidth="1"/>
    <col min="3" max="3" width="18.140625" style="32" bestFit="1" customWidth="1"/>
    <col min="4" max="4" width="14.7109375" style="32" customWidth="1"/>
    <col min="5" max="5" width="13.5703125" style="32" customWidth="1"/>
    <col min="6" max="6" width="12.5703125" style="32" customWidth="1"/>
    <col min="7" max="7" width="14" style="32" customWidth="1"/>
    <col min="8" max="8" width="12.5703125" style="32" customWidth="1"/>
    <col min="9" max="9" width="9.5703125" style="32" customWidth="1"/>
    <col min="10" max="10" width="12.140625" style="32" customWidth="1"/>
    <col min="11" max="11" width="9.5703125" style="32" customWidth="1"/>
    <col min="12" max="12" width="11.28515625" style="32" bestFit="1" customWidth="1"/>
    <col min="13" max="15" width="9.5703125" style="32" customWidth="1"/>
    <col min="16" max="16" width="7.7109375" style="32" customWidth="1"/>
    <col min="17" max="17" width="8.85546875" style="32" customWidth="1"/>
    <col min="18" max="18" width="11.42578125" style="32" customWidth="1"/>
    <col min="19" max="19" width="14.85546875" style="32" customWidth="1"/>
    <col min="20" max="20" width="13" style="32" customWidth="1"/>
    <col min="21" max="21" width="13.85546875" style="32" customWidth="1"/>
    <col min="22" max="22" width="13" style="32" customWidth="1"/>
    <col min="23" max="23" width="14.42578125" style="32" customWidth="1"/>
    <col min="24" max="28" width="13" style="32" customWidth="1"/>
    <col min="29" max="41" width="11.42578125" style="32"/>
    <col min="42" max="42" width="7.140625" style="32" bestFit="1" customWidth="1"/>
    <col min="43" max="43" width="8" style="32" bestFit="1" customWidth="1"/>
    <col min="44" max="47" width="11.42578125" style="32"/>
    <col min="48" max="48" width="20.42578125" style="32" customWidth="1"/>
    <col min="49" max="49" width="13.7109375" style="32" customWidth="1"/>
    <col min="50" max="51" width="11.42578125" style="32"/>
    <col min="52" max="52" width="11.28515625" style="32" customWidth="1"/>
    <col min="53" max="16384" width="11.42578125" style="32"/>
  </cols>
  <sheetData>
    <row r="1" spans="2:78" x14ac:dyDescent="0.2">
      <c r="B1" s="31" t="s">
        <v>3</v>
      </c>
      <c r="AP1" s="32" t="s">
        <v>4</v>
      </c>
      <c r="AQ1" s="32" t="s">
        <v>5</v>
      </c>
    </row>
    <row r="2" spans="2:78" x14ac:dyDescent="0.2">
      <c r="AP2" s="32">
        <v>1</v>
      </c>
      <c r="AQ2" s="32" t="s">
        <v>6</v>
      </c>
      <c r="AS2" s="32">
        <v>3</v>
      </c>
      <c r="AT2" s="32" t="s">
        <v>12</v>
      </c>
    </row>
    <row r="3" spans="2:78" x14ac:dyDescent="0.2">
      <c r="F3" s="32" t="s">
        <v>7</v>
      </c>
      <c r="H3" s="32" t="s">
        <v>8</v>
      </c>
      <c r="J3" s="32" t="s">
        <v>9</v>
      </c>
      <c r="AP3" s="32">
        <v>2</v>
      </c>
      <c r="AQ3" s="32" t="s">
        <v>10</v>
      </c>
      <c r="BE3" s="147"/>
      <c r="BF3" s="72"/>
      <c r="BG3" s="72"/>
      <c r="BH3" s="54"/>
      <c r="BI3" s="54"/>
      <c r="BJ3" s="54"/>
      <c r="BK3" s="54"/>
      <c r="BL3" s="54"/>
      <c r="BM3" s="54"/>
    </row>
    <row r="4" spans="2:78" ht="15" customHeight="1" x14ac:dyDescent="0.2">
      <c r="B4" s="179" t="s">
        <v>11</v>
      </c>
      <c r="C4" s="179"/>
      <c r="D4" s="179"/>
      <c r="E4" s="179"/>
      <c r="F4" s="179"/>
      <c r="G4" s="179"/>
      <c r="H4" s="179"/>
      <c r="I4" s="180"/>
      <c r="J4" s="180"/>
      <c r="K4" s="180"/>
      <c r="AP4" s="32">
        <v>1</v>
      </c>
      <c r="AQ4" s="32">
        <f>+AP4+1</f>
        <v>2</v>
      </c>
      <c r="AR4" s="32">
        <f t="shared" ref="AR4:BJ4" si="0">+AQ4+1</f>
        <v>3</v>
      </c>
      <c r="AS4" s="32">
        <f t="shared" si="0"/>
        <v>4</v>
      </c>
      <c r="AT4" s="32">
        <f t="shared" si="0"/>
        <v>5</v>
      </c>
      <c r="AU4" s="32">
        <f t="shared" si="0"/>
        <v>6</v>
      </c>
      <c r="AV4" s="32">
        <f t="shared" si="0"/>
        <v>7</v>
      </c>
      <c r="AW4" s="32">
        <f t="shared" si="0"/>
        <v>8</v>
      </c>
      <c r="AX4" s="32">
        <f t="shared" si="0"/>
        <v>9</v>
      </c>
      <c r="AY4" s="32">
        <f t="shared" si="0"/>
        <v>10</v>
      </c>
      <c r="AZ4" s="32">
        <f t="shared" si="0"/>
        <v>11</v>
      </c>
      <c r="BA4" s="32">
        <f t="shared" si="0"/>
        <v>12</v>
      </c>
      <c r="BB4" s="32">
        <f t="shared" si="0"/>
        <v>13</v>
      </c>
      <c r="BC4" s="32">
        <f t="shared" si="0"/>
        <v>14</v>
      </c>
      <c r="BD4" s="32">
        <f t="shared" si="0"/>
        <v>15</v>
      </c>
      <c r="BE4" s="32">
        <f t="shared" si="0"/>
        <v>16</v>
      </c>
      <c r="BF4" s="32">
        <f t="shared" si="0"/>
        <v>17</v>
      </c>
      <c r="BG4" s="32">
        <f t="shared" si="0"/>
        <v>18</v>
      </c>
      <c r="BH4" s="32">
        <f t="shared" si="0"/>
        <v>19</v>
      </c>
      <c r="BI4" s="32">
        <f t="shared" si="0"/>
        <v>20</v>
      </c>
      <c r="BJ4" s="32">
        <f t="shared" si="0"/>
        <v>21</v>
      </c>
    </row>
    <row r="5" spans="2:78" ht="27" customHeight="1" x14ac:dyDescent="0.2">
      <c r="B5" s="181" t="s">
        <v>13</v>
      </c>
      <c r="C5" s="181" t="s">
        <v>14</v>
      </c>
      <c r="D5" s="325" t="s">
        <v>15</v>
      </c>
      <c r="E5" s="325"/>
      <c r="F5" s="325"/>
      <c r="G5" s="325"/>
      <c r="H5" s="325"/>
      <c r="I5" s="325"/>
      <c r="J5" s="325"/>
      <c r="K5" s="325"/>
      <c r="AP5" s="58"/>
      <c r="AQ5" s="48"/>
      <c r="AR5" s="46" t="s">
        <v>16</v>
      </c>
      <c r="AS5" s="47"/>
      <c r="AT5" s="47"/>
      <c r="AU5" s="47"/>
      <c r="AV5" s="47"/>
      <c r="AW5" s="47"/>
      <c r="AX5" s="48"/>
      <c r="AY5" s="46" t="s">
        <v>17</v>
      </c>
      <c r="AZ5" s="47"/>
      <c r="BA5" s="47"/>
      <c r="BB5" s="47"/>
      <c r="BC5" s="47"/>
      <c r="BD5" s="47"/>
      <c r="BE5" s="48"/>
      <c r="BF5" s="46" t="s">
        <v>18</v>
      </c>
      <c r="BG5" s="183"/>
      <c r="BH5" s="47"/>
      <c r="BI5" s="47"/>
      <c r="BJ5" s="47"/>
      <c r="BK5" s="47"/>
      <c r="BL5" s="47"/>
      <c r="BM5" s="47"/>
      <c r="BN5" s="65" t="s">
        <v>19</v>
      </c>
      <c r="BO5" s="66"/>
      <c r="BP5" s="66"/>
      <c r="BQ5" s="66"/>
      <c r="BR5" s="66"/>
      <c r="BS5" s="322"/>
      <c r="BT5" s="322"/>
      <c r="BU5" s="322"/>
      <c r="BV5" s="322"/>
      <c r="BW5" s="322"/>
      <c r="BX5" s="322"/>
      <c r="BY5" s="322"/>
      <c r="BZ5" s="322"/>
    </row>
    <row r="6" spans="2:78" ht="38.25" x14ac:dyDescent="0.2">
      <c r="B6" s="176"/>
      <c r="C6" s="176"/>
      <c r="D6" s="177" t="s">
        <v>20</v>
      </c>
      <c r="E6" s="178" t="s">
        <v>21</v>
      </c>
      <c r="F6" s="177" t="s">
        <v>191</v>
      </c>
      <c r="G6" s="178" t="s">
        <v>192</v>
      </c>
      <c r="H6" s="177" t="s">
        <v>193</v>
      </c>
      <c r="I6" s="178" t="s">
        <v>194</v>
      </c>
      <c r="J6" s="177" t="s">
        <v>195</v>
      </c>
      <c r="K6" s="178" t="s">
        <v>196</v>
      </c>
      <c r="AO6" s="32" t="s">
        <v>22</v>
      </c>
      <c r="AP6" s="60"/>
      <c r="AQ6" s="62" t="s">
        <v>23</v>
      </c>
      <c r="AR6" s="63" t="s">
        <v>24</v>
      </c>
      <c r="AS6" s="64" t="s">
        <v>25</v>
      </c>
      <c r="AT6" s="64" t="s">
        <v>26</v>
      </c>
      <c r="AU6" s="64" t="s">
        <v>27</v>
      </c>
      <c r="AV6" s="64" t="s">
        <v>225</v>
      </c>
      <c r="AW6" s="64" t="s">
        <v>28</v>
      </c>
      <c r="AX6" s="62" t="s">
        <v>29</v>
      </c>
      <c r="AY6" s="63" t="s">
        <v>24</v>
      </c>
      <c r="AZ6" s="64" t="s">
        <v>25</v>
      </c>
      <c r="BA6" s="64" t="s">
        <v>26</v>
      </c>
      <c r="BB6" s="64" t="s">
        <v>27</v>
      </c>
      <c r="BC6" s="64" t="s">
        <v>226</v>
      </c>
      <c r="BD6" s="64" t="s">
        <v>28</v>
      </c>
      <c r="BE6" s="62" t="s">
        <v>29</v>
      </c>
      <c r="BF6" s="74" t="s">
        <v>20</v>
      </c>
      <c r="BG6" s="74" t="s">
        <v>21</v>
      </c>
      <c r="BH6" s="74" t="s">
        <v>30</v>
      </c>
      <c r="BI6" s="74" t="s">
        <v>31</v>
      </c>
      <c r="BJ6" s="74" t="s">
        <v>32</v>
      </c>
      <c r="BK6" s="74" t="s">
        <v>33</v>
      </c>
      <c r="BL6" s="74" t="s">
        <v>34</v>
      </c>
      <c r="BM6" s="74" t="s">
        <v>35</v>
      </c>
      <c r="BN6" s="67" t="s">
        <v>24</v>
      </c>
      <c r="BO6" s="68" t="s">
        <v>25</v>
      </c>
      <c r="BP6" s="68" t="s">
        <v>26</v>
      </c>
      <c r="BQ6" s="68" t="s">
        <v>27</v>
      </c>
      <c r="BR6" s="68" t="s">
        <v>36</v>
      </c>
      <c r="BS6" s="148" t="s">
        <v>20</v>
      </c>
      <c r="BT6" s="148" t="s">
        <v>21</v>
      </c>
      <c r="BU6" s="148" t="s">
        <v>30</v>
      </c>
      <c r="BV6" s="148" t="s">
        <v>31</v>
      </c>
      <c r="BW6" s="148" t="s">
        <v>32</v>
      </c>
      <c r="BX6" s="148" t="s">
        <v>33</v>
      </c>
      <c r="BY6" s="148" t="s">
        <v>34</v>
      </c>
      <c r="BZ6" s="148" t="s">
        <v>35</v>
      </c>
    </row>
    <row r="7" spans="2:78" x14ac:dyDescent="0.2">
      <c r="B7" s="44" t="s">
        <v>37</v>
      </c>
      <c r="C7" s="44" t="s">
        <v>25</v>
      </c>
      <c r="D7" s="172">
        <f>+'Apertura CFCD y CFLD'!G5</f>
        <v>0.30583104591786897</v>
      </c>
      <c r="E7" s="174">
        <f>+'Apertura CFCD y CFLD'!G16</f>
        <v>0.18150102262133624</v>
      </c>
      <c r="F7" s="172">
        <f>+'Apertura CFCD y CFLD'!Q5</f>
        <v>0.86337839351704526</v>
      </c>
      <c r="G7" s="174">
        <f>+'Apertura CFCD y CFLD'!Q16</f>
        <v>0.45900904422652289</v>
      </c>
      <c r="H7" s="172">
        <f>+'Apertura CFCD y CFLD'!Y5</f>
        <v>0.87313172164826514</v>
      </c>
      <c r="I7" s="174">
        <f>+'Apertura CFCD y CFLD'!Y16</f>
        <v>0.43307898411862694</v>
      </c>
      <c r="J7" s="172">
        <f>+'Apertura CFCD y CFLD'!AG5</f>
        <v>0.88500572607749328</v>
      </c>
      <c r="K7" s="174">
        <f>+'Apertura CFCD y CFLD'!AG16</f>
        <v>0.29096309686270228</v>
      </c>
      <c r="AO7" s="208">
        <f>+YEAR(AQ7)</f>
        <v>2012</v>
      </c>
      <c r="AP7" s="59">
        <f>+AQ7</f>
        <v>40909</v>
      </c>
      <c r="AQ7" s="59">
        <v>40909</v>
      </c>
      <c r="AR7" s="149">
        <f>+IFERROR(VLOOKUP($AQ7,'Salario Nominal'!$C$7:$D$250,2,0),"")</f>
        <v>51.774504705553099</v>
      </c>
      <c r="AS7" s="49">
        <f>+IFERROR(VLOOKUP($AQ7,IPC!$C$7:$D$250,2,0),"")</f>
        <v>61.69</v>
      </c>
      <c r="AT7" s="49">
        <f>+IFERROR(VLOOKUP($AQ7,'IPP-Industria'!$C$7:$G$234,2,0),"")</f>
        <v>100.49</v>
      </c>
      <c r="AU7" s="49">
        <f>+IFERROR(VLOOKUP($AQ7,'IPP-Minería'!$C$7:$G$234,2,0),"")</f>
        <v>118.95</v>
      </c>
      <c r="AV7" s="49">
        <f t="shared" ref="AV7:AV12" ca="1" si="1">+AW7</f>
        <v>335934.51290322567</v>
      </c>
      <c r="AW7" s="49">
        <f ca="1">+VLOOKUP(AQ7,'Paridad Diesel'!$C$7:$F$234,2,0)</f>
        <v>335934.51290322567</v>
      </c>
      <c r="AX7" s="50">
        <f>+VLOOKUP(AQ7,'Tipo de Cambio Observado'!$C$7:$D$258,2,0)</f>
        <v>501.33954545454543</v>
      </c>
      <c r="AY7" s="53">
        <f t="shared" ref="AY7:BD7" si="2">+AR7/AR$7*100</f>
        <v>100</v>
      </c>
      <c r="AZ7" s="54">
        <f t="shared" si="2"/>
        <v>100</v>
      </c>
      <c r="BA7" s="54">
        <f t="shared" si="2"/>
        <v>100</v>
      </c>
      <c r="BB7" s="54">
        <f t="shared" si="2"/>
        <v>100</v>
      </c>
      <c r="BC7" s="54">
        <f ca="1">+AV7/AV$7*100</f>
        <v>100</v>
      </c>
      <c r="BD7" s="54">
        <f t="shared" ca="1" si="2"/>
        <v>100</v>
      </c>
      <c r="BE7" s="55">
        <f t="shared" ref="BE7:BE12" si="3">+AX7/AX$7*100</f>
        <v>100</v>
      </c>
      <c r="BF7" s="185">
        <f t="shared" ref="BF7:BF70" ca="1" si="4">+($AY7*$D$7+$AZ7*$D$8+$BA7*$D$9+$BB7*$D$10+$BC7*$D$11)</f>
        <v>100</v>
      </c>
      <c r="BG7" s="185">
        <f t="shared" ref="BG7:BG70" ca="1" si="5">+($AY7*$E$7+$AZ7*$E$8+$BA7*$E$9+$BB7*$E$10+$BC7*$E$11)</f>
        <v>99.999999999999986</v>
      </c>
      <c r="BH7" s="185">
        <f t="shared" ref="BH7:BH70" ca="1" si="6">+($AY7*$F$7+$AZ7*$F$8+$BA7*$F$9+$BB7*$F$10+$BC7*$F$11)</f>
        <v>100.00000000000001</v>
      </c>
      <c r="BI7" s="185">
        <f t="shared" ref="BI7:BI70" ca="1" si="7">+($AY7*$G$7+$AZ7*$G$8+$BA7*$G$9+$BB7*$G$10+$BC7*$G$11)</f>
        <v>99.999999999999986</v>
      </c>
      <c r="BJ7" s="185">
        <f t="shared" ref="BJ7:BJ70" ca="1" si="8">+($AY7*$H$7+$AZ7*$H$8+$BA7*$H$9+$BB7*$H$10+$BC7*$H$11)</f>
        <v>99.999999999999986</v>
      </c>
      <c r="BK7" s="185">
        <f t="shared" ref="BK7:BK70" ca="1" si="9">+($AY7*$I$7+$AZ7*$I$8+$BA7*$I$9+$BB7*$I$10+$BC7*$I$11)</f>
        <v>100</v>
      </c>
      <c r="BL7" s="185">
        <f t="shared" ref="BL7:BL70" ca="1" si="10">+($AY7*$J$7+$AZ7*$J$8+$BA7*$J$9+$BB7*$J$10+$BC7*$J$11)</f>
        <v>99.999999999999986</v>
      </c>
      <c r="BM7" s="54">
        <f t="shared" ref="BM7:BM70" ca="1" si="11">+($AY7*$K$7+$AZ7*$K$8+$BA7*$K$9+$BB7*$K$10+$BC7*$K$11)</f>
        <v>100.00000000000001</v>
      </c>
      <c r="BN7" s="69"/>
      <c r="BO7" s="217"/>
      <c r="BP7" s="217"/>
      <c r="BQ7" s="217"/>
      <c r="BR7" s="66"/>
      <c r="BS7" s="217"/>
      <c r="BT7" s="217"/>
      <c r="BU7" s="217"/>
      <c r="BV7" s="217"/>
      <c r="BW7" s="217"/>
      <c r="BX7" s="217"/>
      <c r="BY7" s="217"/>
      <c r="BZ7" s="217"/>
    </row>
    <row r="8" spans="2:78" x14ac:dyDescent="0.2">
      <c r="B8" s="34" t="s">
        <v>38</v>
      </c>
      <c r="C8" s="34" t="s">
        <v>25</v>
      </c>
      <c r="D8" s="172">
        <f>+'Apertura CFCD y CFLD'!G6</f>
        <v>6.3544962995973467E-2</v>
      </c>
      <c r="E8" s="174">
        <f>+'Apertura CFCD y CFLD'!G17</f>
        <v>0.23045854697153706</v>
      </c>
      <c r="F8" s="172">
        <f>+'Apertura CFCD y CFLD'!Q6</f>
        <v>0.13209269903504586</v>
      </c>
      <c r="G8" s="174">
        <f>+'Apertura CFCD y CFLD'!Q17</f>
        <v>0.4378639872023265</v>
      </c>
      <c r="H8" s="172">
        <f>+'Apertura CFCD y CFLD'!Y6</f>
        <v>9.7087129111951997E-2</v>
      </c>
      <c r="I8" s="174">
        <f>+'Apertura CFCD y CFLD'!Y17</f>
        <v>0.37605738388356968</v>
      </c>
      <c r="J8" s="172">
        <f>+'Apertura CFCD y CFLD'!AG6</f>
        <v>7.401883479927987E-2</v>
      </c>
      <c r="K8" s="174">
        <f>+'Apertura CFCD y CFLD'!AG17</f>
        <v>0.40412818728605143</v>
      </c>
      <c r="AO8" s="208">
        <f t="shared" ref="AO8:AO71" si="12">+YEAR(AQ8)</f>
        <v>2012</v>
      </c>
      <c r="AP8" s="59">
        <f t="shared" ref="AP8:AP71" si="13">+AQ8</f>
        <v>40940</v>
      </c>
      <c r="AQ8" s="59">
        <v>40940</v>
      </c>
      <c r="AR8" s="149">
        <f>+IFERROR(VLOOKUP($AQ8,'Salario Nominal'!$C$7:$D$250,2,0),"")</f>
        <v>51.853507085411898</v>
      </c>
      <c r="AS8" s="49">
        <f>+IFERROR(VLOOKUP($AQ8,IPC!$C$7:$D$250,2,0),"")</f>
        <v>61.93</v>
      </c>
      <c r="AT8" s="49">
        <f>+IFERROR(VLOOKUP($AQ8,'IPP-Industria'!$C$7:$G$234,2,0),"")</f>
        <v>102.67</v>
      </c>
      <c r="AU8" s="49">
        <f>+IFERROR(VLOOKUP($AQ8,'IPP-Minería'!$C$7:$G$234,2,0),"")</f>
        <v>123.75</v>
      </c>
      <c r="AV8" s="49">
        <f t="shared" ca="1" si="1"/>
        <v>335934.51290322567</v>
      </c>
      <c r="AW8" s="49">
        <f ca="1">+VLOOKUP(AQ8,'Paridad Diesel'!$C$7:$F$234,2,0)</f>
        <v>335934.51290322567</v>
      </c>
      <c r="AX8" s="50">
        <f>+VLOOKUP(AQ8,'Tipo de Cambio Observado'!$C$7:$D$258,2,0)</f>
        <v>481.48857142857145</v>
      </c>
      <c r="AY8" s="53">
        <f t="shared" ref="AY8:AY12" si="14">+AR8/AR$7*100</f>
        <v>100.15258934934886</v>
      </c>
      <c r="AZ8" s="54">
        <f t="shared" ref="AZ8:AZ12" si="15">+AS8/AS$7*100</f>
        <v>100.38904198411412</v>
      </c>
      <c r="BA8" s="54">
        <f t="shared" ref="BA8:BA12" si="16">+AT8/AT$7*100</f>
        <v>102.16937008657578</v>
      </c>
      <c r="BB8" s="54">
        <f t="shared" ref="BB8:BB12" si="17">+AU8/AU$7*100</f>
        <v>104.03530895334174</v>
      </c>
      <c r="BC8" s="54">
        <f ca="1">+AV8/AV$7*100</f>
        <v>100</v>
      </c>
      <c r="BD8" s="54">
        <f t="shared" ref="BD8:BD12" ca="1" si="18">+AW8/AW$7*100</f>
        <v>100</v>
      </c>
      <c r="BE8" s="55">
        <f t="shared" si="3"/>
        <v>96.040413287570232</v>
      </c>
      <c r="BF8" s="54">
        <f t="shared" ca="1" si="4"/>
        <v>102.09816532239184</v>
      </c>
      <c r="BG8" s="54">
        <f t="shared" ca="1" si="5"/>
        <v>101.3662010174033</v>
      </c>
      <c r="BH8" s="54">
        <f t="shared" ca="1" si="6"/>
        <v>100.19295682937057</v>
      </c>
      <c r="BI8" s="54">
        <f t="shared" ca="1" si="7"/>
        <v>100.26342246368819</v>
      </c>
      <c r="BJ8" s="54">
        <f t="shared" ca="1" si="8"/>
        <v>100.23560790494844</v>
      </c>
      <c r="BK8" s="54">
        <f t="shared" ca="1" si="9"/>
        <v>100.39008318371282</v>
      </c>
      <c r="BL8" s="54">
        <f t="shared" ca="1" si="10"/>
        <v>100.25272977418253</v>
      </c>
      <c r="BM8" s="54">
        <f t="shared" ca="1" si="11"/>
        <v>100.54664470241299</v>
      </c>
      <c r="BN8" s="69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</row>
    <row r="9" spans="2:78" x14ac:dyDescent="0.2">
      <c r="B9" s="34" t="s">
        <v>39</v>
      </c>
      <c r="C9" s="34" t="s">
        <v>40</v>
      </c>
      <c r="D9" s="172">
        <f>+'Apertura CFCD y CFLD'!G7</f>
        <v>0.27760048469310938</v>
      </c>
      <c r="E9" s="174">
        <f>+'Apertura CFCD y CFLD'!G18</f>
        <v>0.15495616786835983</v>
      </c>
      <c r="F9" s="172">
        <f>+'Apertura CFCD y CFLD'!Q7</f>
        <v>4.5289074479089126E-3</v>
      </c>
      <c r="G9" s="174">
        <f>+'Apertura CFCD y CFLD'!Q18</f>
        <v>1.0618334821547167E-2</v>
      </c>
      <c r="H9" s="172">
        <f>+'Apertura CFCD y CFLD'!Y7</f>
        <v>2.9781149239782794E-2</v>
      </c>
      <c r="I9" s="174">
        <f>+'Apertura CFCD y CFLD'!Y18</f>
        <v>8.1912179780789685E-2</v>
      </c>
      <c r="J9" s="172">
        <f>+'Apertura CFCD y CFLD'!AG7</f>
        <v>4.097543912322666E-2</v>
      </c>
      <c r="K9" s="174">
        <f>+'Apertura CFCD y CFLD'!AG18</f>
        <v>0.15904340301131623</v>
      </c>
      <c r="AO9" s="208">
        <f t="shared" si="12"/>
        <v>2012</v>
      </c>
      <c r="AP9" s="59">
        <f t="shared" si="13"/>
        <v>40969</v>
      </c>
      <c r="AQ9" s="59">
        <v>40969</v>
      </c>
      <c r="AR9" s="149">
        <f>+IFERROR(VLOOKUP($AQ9,'Salario Nominal'!$C$7:$D$250,2,0),"")</f>
        <v>52.172067344942498</v>
      </c>
      <c r="AS9" s="49">
        <f>+IFERROR(VLOOKUP($AQ9,IPC!$C$7:$D$250,2,0),"")</f>
        <v>62.03</v>
      </c>
      <c r="AT9" s="49">
        <f>+IFERROR(VLOOKUP($AQ9,'IPP-Industria'!$C$7:$G$234,2,0),"")</f>
        <v>102.93</v>
      </c>
      <c r="AU9" s="49">
        <f>+IFERROR(VLOOKUP($AQ9,'IPP-Minería'!$C$7:$G$234,2,0),"")</f>
        <v>124.5</v>
      </c>
      <c r="AV9" s="49">
        <f t="shared" ca="1" si="1"/>
        <v>335934.51290322567</v>
      </c>
      <c r="AW9" s="49">
        <f ca="1">+VLOOKUP(AQ9,'Paridad Diesel'!$C$7:$F$234,2,0)</f>
        <v>335934.51290322567</v>
      </c>
      <c r="AX9" s="50">
        <f>+VLOOKUP(AQ9,'Tipo de Cambio Observado'!$C$7:$D$258,2,0)</f>
        <v>485.39545454545447</v>
      </c>
      <c r="AY9" s="53">
        <f t="shared" si="14"/>
        <v>100.7678733802484</v>
      </c>
      <c r="AZ9" s="54">
        <f t="shared" si="15"/>
        <v>100.55114281082834</v>
      </c>
      <c r="BA9" s="54">
        <f t="shared" si="16"/>
        <v>102.42810229873621</v>
      </c>
      <c r="BB9" s="54">
        <f t="shared" si="17"/>
        <v>104.66582597730138</v>
      </c>
      <c r="BC9" s="54">
        <f ca="1">+AV9/AV$7*100</f>
        <v>100</v>
      </c>
      <c r="BD9" s="54">
        <f t="shared" ca="1" si="18"/>
        <v>100</v>
      </c>
      <c r="BE9" s="55">
        <f t="shared" si="3"/>
        <v>96.819702125306108</v>
      </c>
      <c r="BF9" s="54">
        <f t="shared" ca="1" si="4"/>
        <v>102.59105049027377</v>
      </c>
      <c r="BG9" s="54">
        <f t="shared" ca="1" si="5"/>
        <v>101.69793327267416</v>
      </c>
      <c r="BH9" s="54">
        <f t="shared" ca="1" si="6"/>
        <v>100.74676387748447</v>
      </c>
      <c r="BI9" s="54">
        <f t="shared" ca="1" si="7"/>
        <v>100.61956881821095</v>
      </c>
      <c r="BJ9" s="54">
        <f t="shared" ca="1" si="8"/>
        <v>100.7962751566663</v>
      </c>
      <c r="BK9" s="54">
        <f t="shared" ca="1" si="9"/>
        <v>100.73870229905629</v>
      </c>
      <c r="BL9" s="54">
        <f t="shared" ca="1" si="10"/>
        <v>100.81985984501465</v>
      </c>
      <c r="BM9" s="54">
        <f t="shared" ca="1" si="11"/>
        <v>100.8323288142419</v>
      </c>
      <c r="BN9" s="69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</row>
    <row r="10" spans="2:78" x14ac:dyDescent="0.2">
      <c r="B10" s="34" t="s">
        <v>41</v>
      </c>
      <c r="C10" s="34" t="s">
        <v>42</v>
      </c>
      <c r="D10" s="172">
        <f>+'Apertura CFCD y CFLD'!G8</f>
        <v>0.35302350639304819</v>
      </c>
      <c r="E10" s="174">
        <f>+'Apertura CFCD y CFLD'!G19</f>
        <v>0.22617613157615471</v>
      </c>
      <c r="F10" s="172">
        <f>+'Apertura CFCD y CFLD'!Q8</f>
        <v>0</v>
      </c>
      <c r="G10" s="174">
        <f>+'Apertura CFCD y CFLD'!Q19</f>
        <v>0</v>
      </c>
      <c r="H10" s="172">
        <f>+'Apertura CFCD y CFLD'!Y8</f>
        <v>0</v>
      </c>
      <c r="I10" s="174">
        <f>+'Apertura CFCD y CFLD'!Y19</f>
        <v>0</v>
      </c>
      <c r="J10" s="172">
        <f>+'Apertura CFCD y CFLD'!AG8</f>
        <v>0</v>
      </c>
      <c r="K10" s="174">
        <f>+'Apertura CFCD y CFLD'!AG19</f>
        <v>0</v>
      </c>
      <c r="AO10" s="208">
        <f t="shared" si="12"/>
        <v>2012</v>
      </c>
      <c r="AP10" s="59">
        <f t="shared" si="13"/>
        <v>41000</v>
      </c>
      <c r="AQ10" s="59">
        <v>41000</v>
      </c>
      <c r="AR10" s="149">
        <f>+IFERROR(VLOOKUP($AQ10,'Salario Nominal'!$C$7:$D$250,2,0),"")</f>
        <v>52.207895341028603</v>
      </c>
      <c r="AS10" s="49">
        <f>+IFERROR(VLOOKUP($AQ10,IPC!$C$7:$D$250,2,0),"")</f>
        <v>62.06</v>
      </c>
      <c r="AT10" s="49">
        <f>+IFERROR(VLOOKUP($AQ10,'IPP-Industria'!$C$7:$G$234,2,0),"")</f>
        <v>100.87</v>
      </c>
      <c r="AU10" s="49">
        <f>+IFERROR(VLOOKUP($AQ10,'IPP-Minería'!$C$7:$G$234,2,0),"")</f>
        <v>121.66</v>
      </c>
      <c r="AV10" s="49">
        <f t="shared" ca="1" si="1"/>
        <v>335934.51290322567</v>
      </c>
      <c r="AW10" s="49">
        <f ca="1">+VLOOKUP(AQ10,'Paridad Diesel'!$C$7:$F$234,2,0)</f>
        <v>335934.51290322567</v>
      </c>
      <c r="AX10" s="50">
        <f>+VLOOKUP(AQ10,'Tipo de Cambio Observado'!$C$7:$D$258,2,0)</f>
        <v>486.00099999999992</v>
      </c>
      <c r="AY10" s="53">
        <f t="shared" si="14"/>
        <v>100.83707345524644</v>
      </c>
      <c r="AZ10" s="54">
        <f t="shared" si="15"/>
        <v>100.5997730588426</v>
      </c>
      <c r="BA10" s="54">
        <f t="shared" si="16"/>
        <v>100.37814707931139</v>
      </c>
      <c r="BB10" s="54">
        <f t="shared" si="17"/>
        <v>102.27826817990753</v>
      </c>
      <c r="BC10" s="54">
        <f t="shared" ref="BC10:BC20" ca="1" si="19">+AV10/AV$7*100</f>
        <v>100</v>
      </c>
      <c r="BD10" s="54">
        <f ca="1">+AW10/AW$7*100</f>
        <v>100</v>
      </c>
      <c r="BE10" s="55">
        <f t="shared" si="3"/>
        <v>96.940487620892014</v>
      </c>
      <c r="BF10" s="54">
        <f t="shared" ca="1" si="4"/>
        <v>101.20337164103503</v>
      </c>
      <c r="BG10" s="54">
        <f t="shared" ca="1" si="5"/>
        <v>100.86403862171517</v>
      </c>
      <c r="BH10" s="54">
        <f t="shared" ca="1" si="6"/>
        <v>100.80364937032135</v>
      </c>
      <c r="BI10" s="54">
        <f t="shared" ca="1" si="7"/>
        <v>100.65085860190133</v>
      </c>
      <c r="BJ10" s="54">
        <f t="shared" ca="1" si="8"/>
        <v>100.80036728613067</v>
      </c>
      <c r="BK10" s="54">
        <f t="shared" ca="1" si="9"/>
        <v>100.61904286060712</v>
      </c>
      <c r="BL10" s="54">
        <f t="shared" ca="1" si="10"/>
        <v>100.80070404662804</v>
      </c>
      <c r="BM10" s="54">
        <f t="shared" ca="1" si="11"/>
        <v>100.54608448222561</v>
      </c>
      <c r="BN10" s="69"/>
      <c r="BO10" s="217"/>
      <c r="BP10" s="217"/>
      <c r="BQ10" s="217"/>
      <c r="BR10" s="217"/>
      <c r="BS10" s="217"/>
      <c r="BT10" s="217"/>
      <c r="BU10" s="217"/>
      <c r="BV10" s="217"/>
      <c r="BW10" s="217"/>
      <c r="BX10" s="217"/>
      <c r="BY10" s="217"/>
      <c r="BZ10" s="217"/>
    </row>
    <row r="11" spans="2:78" x14ac:dyDescent="0.2">
      <c r="B11" s="44" t="s">
        <v>43</v>
      </c>
      <c r="C11" s="44" t="s">
        <v>44</v>
      </c>
      <c r="D11" s="172">
        <f>+'Apertura CFCD y CFLD'!G9</f>
        <v>0</v>
      </c>
      <c r="E11" s="174">
        <f>+'Apertura CFCD y CFLD'!G20</f>
        <v>0.2069081309626121</v>
      </c>
      <c r="F11" s="172">
        <f>+'Apertura CFCD y CFLD'!Q9</f>
        <v>0</v>
      </c>
      <c r="G11" s="174">
        <f>+'Apertura CFCD y CFLD'!Q20</f>
        <v>9.2508633749603414E-2</v>
      </c>
      <c r="H11" s="172">
        <f>+'Apertura CFCD y CFLD'!Y9</f>
        <v>0</v>
      </c>
      <c r="I11" s="174">
        <f>+'Apertura CFCD y CFLD'!Y20</f>
        <v>0.10895145221701377</v>
      </c>
      <c r="J11" s="172">
        <f>+'Apertura CFCD y CFLD'!AG9</f>
        <v>0</v>
      </c>
      <c r="K11" s="174">
        <f>+'Apertura CFCD y CFLD'!AG20</f>
        <v>0.14586531283993009</v>
      </c>
      <c r="AO11" s="208">
        <f t="shared" si="12"/>
        <v>2012</v>
      </c>
      <c r="AP11" s="59">
        <f t="shared" si="13"/>
        <v>41030</v>
      </c>
      <c r="AQ11" s="59">
        <v>41030</v>
      </c>
      <c r="AR11" s="149">
        <f>+IFERROR(VLOOKUP($AQ11,'Salario Nominal'!$C$7:$D$250,2,0),"")</f>
        <v>52.332057478543597</v>
      </c>
      <c r="AS11" s="49">
        <f>+IFERROR(VLOOKUP($AQ11,IPC!$C$7:$D$250,2,0),"")</f>
        <v>62.08</v>
      </c>
      <c r="AT11" s="49">
        <f>+IFERROR(VLOOKUP($AQ11,'IPP-Industria'!$C$7:$G$234,2,0),"")</f>
        <v>99.7</v>
      </c>
      <c r="AU11" s="49">
        <f>+IFERROR(VLOOKUP($AQ11,'IPP-Minería'!$C$7:$G$234,2,0),"")</f>
        <v>117.03</v>
      </c>
      <c r="AV11" s="49">
        <f t="shared" ca="1" si="1"/>
        <v>335934.51290322567</v>
      </c>
      <c r="AW11" s="49">
        <f ca="1">+VLOOKUP(AQ11,'Paridad Diesel'!$C$7:$F$234,2,0)</f>
        <v>335934.51290322567</v>
      </c>
      <c r="AX11" s="50">
        <f>+VLOOKUP(AQ11,'Tipo de Cambio Observado'!$C$7:$D$258,2,0)</f>
        <v>497.08809523809515</v>
      </c>
      <c r="AY11" s="53">
        <f t="shared" si="14"/>
        <v>101.07688673442917</v>
      </c>
      <c r="AZ11" s="54">
        <f t="shared" si="15"/>
        <v>100.63219322418544</v>
      </c>
      <c r="BA11" s="54">
        <f t="shared" si="16"/>
        <v>99.213852124589522</v>
      </c>
      <c r="BB11" s="54">
        <f t="shared" si="17"/>
        <v>98.385876418663301</v>
      </c>
      <c r="BC11" s="54">
        <f ca="1">+AV11/AV$7*100</f>
        <v>100</v>
      </c>
      <c r="BD11" s="54">
        <f ca="1">+AW11/AW$7*100</f>
        <v>100</v>
      </c>
      <c r="BE11" s="55">
        <f t="shared" si="3"/>
        <v>99.151981874361084</v>
      </c>
      <c r="BF11" s="54">
        <f t="shared" ca="1" si="4"/>
        <v>99.581459493673123</v>
      </c>
      <c r="BG11" s="54">
        <f t="shared" ca="1" si="5"/>
        <v>99.854255685733222</v>
      </c>
      <c r="BH11" s="54">
        <f t="shared" ca="1" si="6"/>
        <v>101.00970845709749</v>
      </c>
      <c r="BI11" s="54">
        <f t="shared" ca="1" si="7"/>
        <v>100.76276781517433</v>
      </c>
      <c r="BJ11" s="54">
        <f t="shared" ca="1" si="8"/>
        <v>100.97822940643036</v>
      </c>
      <c r="BK11" s="54">
        <f t="shared" ca="1" si="9"/>
        <v>100.63972285684861</v>
      </c>
      <c r="BL11" s="54">
        <f t="shared" ca="1" si="10"/>
        <v>100.96763237771816</v>
      </c>
      <c r="BM11" s="54">
        <f t="shared" ca="1" si="11"/>
        <v>100.44378976754906</v>
      </c>
      <c r="BN11" s="69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</row>
    <row r="12" spans="2:78" ht="13.5" thickBot="1" x14ac:dyDescent="0.25">
      <c r="B12" s="35" t="s">
        <v>45</v>
      </c>
      <c r="C12" s="35"/>
      <c r="D12" s="173">
        <f t="shared" ref="D12:E12" si="20">SUM(D7:D11)</f>
        <v>1</v>
      </c>
      <c r="E12" s="175">
        <f t="shared" si="20"/>
        <v>0.99999999999999989</v>
      </c>
      <c r="F12" s="173">
        <f t="shared" ref="F12:G12" si="21">SUM(F7:F11)</f>
        <v>1</v>
      </c>
      <c r="G12" s="175">
        <f t="shared" si="21"/>
        <v>0.99999999999999989</v>
      </c>
      <c r="H12" s="173">
        <f t="shared" ref="H12:I12" si="22">SUM(H7:H11)</f>
        <v>1</v>
      </c>
      <c r="I12" s="175">
        <f t="shared" si="22"/>
        <v>1</v>
      </c>
      <c r="J12" s="173">
        <f t="shared" ref="J12:K12" si="23">SUM(J7:J11)</f>
        <v>0.99999999999999978</v>
      </c>
      <c r="K12" s="175">
        <f t="shared" si="23"/>
        <v>1</v>
      </c>
      <c r="AO12" s="208">
        <f t="shared" si="12"/>
        <v>2012</v>
      </c>
      <c r="AP12" s="59">
        <f t="shared" si="13"/>
        <v>41061</v>
      </c>
      <c r="AQ12" s="59">
        <v>41061</v>
      </c>
      <c r="AR12" s="149">
        <f>+IFERROR(VLOOKUP($AQ12,'Salario Nominal'!$C$7:$D$250,2,0),"")</f>
        <v>52.4456177546219</v>
      </c>
      <c r="AS12" s="49">
        <f>+IFERROR(VLOOKUP($AQ12,IPC!$C$7:$D$250,2,0),"")</f>
        <v>61.9</v>
      </c>
      <c r="AT12" s="49">
        <f>+IFERROR(VLOOKUP($AQ12,'IPP-Industria'!$C$7:$G$234,2,0),"")</f>
        <v>96.09</v>
      </c>
      <c r="AU12" s="49">
        <f>+IFERROR(VLOOKUP($AQ12,'IPP-Minería'!$C$7:$G$234,2,0),"")</f>
        <v>110.29</v>
      </c>
      <c r="AV12" s="49">
        <f t="shared" ca="1" si="1"/>
        <v>335934.51290322567</v>
      </c>
      <c r="AW12" s="49">
        <f ca="1">+VLOOKUP(AQ12,'Paridad Diesel'!$C$7:$F$234,2,0)</f>
        <v>335934.51290322567</v>
      </c>
      <c r="AX12" s="50">
        <f>+VLOOKUP(AQ12,'Tipo de Cambio Observado'!$C$7:$D$258,2,0)</f>
        <v>505.62809523809517</v>
      </c>
      <c r="AY12" s="53">
        <f t="shared" si="14"/>
        <v>101.29622302112881</v>
      </c>
      <c r="AZ12" s="54">
        <f t="shared" si="15"/>
        <v>100.34041173609987</v>
      </c>
      <c r="BA12" s="54">
        <f t="shared" si="16"/>
        <v>95.621454871131462</v>
      </c>
      <c r="BB12" s="54">
        <f t="shared" si="17"/>
        <v>92.719630096679282</v>
      </c>
      <c r="BC12" s="54">
        <f t="shared" ca="1" si="19"/>
        <v>100</v>
      </c>
      <c r="BD12" s="54">
        <f t="shared" ca="1" si="18"/>
        <v>100</v>
      </c>
      <c r="BE12" s="55">
        <f t="shared" si="3"/>
        <v>100.85541821355055</v>
      </c>
      <c r="BF12" s="54">
        <f t="shared" ca="1" si="4"/>
        <v>96.632428732335256</v>
      </c>
      <c r="BG12" s="54">
        <f t="shared" ca="1" si="5"/>
        <v>97.98858812276913</v>
      </c>
      <c r="BH12" s="54">
        <f t="shared" ca="1" si="6"/>
        <v>101.14426682898151</v>
      </c>
      <c r="BI12" s="54">
        <f t="shared" ca="1" si="7"/>
        <v>100.69753927188232</v>
      </c>
      <c r="BJ12" s="54">
        <f t="shared" ca="1" si="8"/>
        <v>101.03442493031629</v>
      </c>
      <c r="BK12" s="54">
        <f t="shared" ca="1" si="9"/>
        <v>100.33072512032842</v>
      </c>
      <c r="BL12" s="54">
        <f t="shared" ca="1" si="10"/>
        <v>100.9929488666543</v>
      </c>
      <c r="BM12" s="54">
        <f t="shared" ca="1" si="11"/>
        <v>99.818344324759437</v>
      </c>
      <c r="BN12" s="70">
        <f>+AVERAGE(AY7:AY12)</f>
        <v>100.68844099006697</v>
      </c>
      <c r="BO12" s="218">
        <f>+AVERAGE(AZ7:AZ12)</f>
        <v>100.41876046901173</v>
      </c>
      <c r="BP12" s="218">
        <f>+AVERAGE(BA7:BA12)</f>
        <v>99.968487743390725</v>
      </c>
      <c r="BQ12" s="218">
        <f>+AVERAGE(BB7:BB12)</f>
        <v>100.34748493764887</v>
      </c>
      <c r="BR12" s="218">
        <f ca="1">+AVERAGE(BC7:BC12)</f>
        <v>100</v>
      </c>
      <c r="BS12" s="218">
        <f ca="1">+IFERROR(AVERAGE(BF7:BF12),"")</f>
        <v>100.35107927995149</v>
      </c>
      <c r="BT12" s="218">
        <f ca="1">+IFERROR(AVERAGE(BG7:BG12),"")</f>
        <v>100.29516945338248</v>
      </c>
      <c r="BU12" s="218">
        <f ca="1">+IFERROR(AVERAGE(BH7:BH12),"")</f>
        <v>100.64955756054256</v>
      </c>
      <c r="BV12" s="218">
        <f ca="1">+IFERROR(AVERAGE(BI7:BI12),"")</f>
        <v>100.49902616180952</v>
      </c>
      <c r="BW12" s="218">
        <f ca="1">+IFERROR(AVERAGE(BJ7:BJ12),"")</f>
        <v>100.64081744741533</v>
      </c>
      <c r="BX12" s="218">
        <f t="shared" ref="BX12:BZ12" ca="1" si="24">+IFERROR(AVERAGE(BK7:BK12),"")</f>
        <v>100.45304605342555</v>
      </c>
      <c r="BY12" s="218">
        <f t="shared" ca="1" si="24"/>
        <v>100.63897915169962</v>
      </c>
      <c r="BZ12" s="218">
        <f t="shared" ca="1" si="24"/>
        <v>100.36453201519817</v>
      </c>
    </row>
    <row r="13" spans="2:78" x14ac:dyDescent="0.2">
      <c r="R13" s="31"/>
      <c r="AO13" s="208">
        <f t="shared" si="12"/>
        <v>2012</v>
      </c>
      <c r="AP13" s="59">
        <f t="shared" si="13"/>
        <v>41091</v>
      </c>
      <c r="AQ13" s="59">
        <v>41091</v>
      </c>
      <c r="AR13" s="149">
        <f>+IFERROR(VLOOKUP($AQ13,'Salario Nominal'!$C$7:$D$250,2,0),"")</f>
        <v>53.040589320676503</v>
      </c>
      <c r="AS13" s="49">
        <f>+IFERROR(VLOOKUP($AQ13,IPC!$C$7:$D$250,2,0),"")</f>
        <v>61.89</v>
      </c>
      <c r="AT13" s="49">
        <f>+IFERROR(VLOOKUP($AQ13,'IPP-Industria'!$C$7:$G$234,2,0),"")</f>
        <v>96.65</v>
      </c>
      <c r="AU13" s="49">
        <f>+IFERROR(VLOOKUP($AQ13,'IPP-Minería'!$C$7:$G$234,2,0),"")</f>
        <v>112.16</v>
      </c>
      <c r="AV13" s="49">
        <f t="shared" ref="AV13:AV71" ca="1" si="25">+AW13</f>
        <v>335934.51290322567</v>
      </c>
      <c r="AW13" s="49">
        <f ca="1">+VLOOKUP(AQ13,'Paridad Diesel'!$C$7:$F$234,2,0)</f>
        <v>335934.51290322567</v>
      </c>
      <c r="AX13" s="50">
        <f>+VLOOKUP(AQ13,'Tipo de Cambio Observado'!$C$7:$D$258,2,0)</f>
        <v>491.93449999999996</v>
      </c>
      <c r="AY13" s="53">
        <f t="shared" ref="AY13:AY76" si="26">+AR13/AR$7*100</f>
        <v>102.44538237946217</v>
      </c>
      <c r="AZ13" s="54">
        <f t="shared" ref="AZ13:AZ76" si="27">+AS13/AS$7*100</f>
        <v>100.32420165342843</v>
      </c>
      <c r="BA13" s="54">
        <f t="shared" ref="BA13:BA76" si="28">+AT13/AT$7*100</f>
        <v>96.178724251169285</v>
      </c>
      <c r="BB13" s="54">
        <f t="shared" ref="BB13:BB76" si="29">+AU13/AU$7*100</f>
        <v>94.291719209751989</v>
      </c>
      <c r="BC13" s="54">
        <f t="shared" ca="1" si="19"/>
        <v>100</v>
      </c>
      <c r="BD13" s="54">
        <f t="shared" ref="BD13:BD76" ca="1" si="30">+AW13/AW$7*100</f>
        <v>100</v>
      </c>
      <c r="BE13" s="55">
        <f t="shared" ref="BE13:BE76" si="31">+AX13/AX$7*100</f>
        <v>98.124016838524426</v>
      </c>
      <c r="BF13" s="54">
        <f t="shared" ca="1" si="4"/>
        <v>97.692529932779536</v>
      </c>
      <c r="BG13" s="54">
        <f t="shared" ca="1" si="5"/>
        <v>98.635347331051577</v>
      </c>
      <c r="BH13" s="54">
        <f t="shared" ca="1" si="6"/>
        <v>102.13680877754854</v>
      </c>
      <c r="BI13" s="54">
        <f t="shared" ca="1" si="7"/>
        <v>101.22383327204653</v>
      </c>
      <c r="BJ13" s="54">
        <f t="shared" ca="1" si="8"/>
        <v>102.05281475149054</v>
      </c>
      <c r="BK13" s="54">
        <f t="shared" ca="1" si="9"/>
        <v>100.86795311618792</v>
      </c>
      <c r="BL13" s="54">
        <f t="shared" ca="1" si="10"/>
        <v>102.0315959850805</v>
      </c>
      <c r="BM13" s="54">
        <f t="shared" ca="1" si="11"/>
        <v>100.23478635771832</v>
      </c>
      <c r="BN13" s="70">
        <f t="shared" ref="BN13:BQ14" si="32">+AVERAGE(AY8:AY13)</f>
        <v>101.09600471997732</v>
      </c>
      <c r="BO13" s="218">
        <f t="shared" si="32"/>
        <v>100.47279407791648</v>
      </c>
      <c r="BP13" s="218">
        <f t="shared" si="32"/>
        <v>99.331608451918939</v>
      </c>
      <c r="BQ13" s="218">
        <f t="shared" si="32"/>
        <v>99.39610480594088</v>
      </c>
      <c r="BR13" s="218">
        <f t="shared" ref="BR13:BR76" ca="1" si="33">+AVERAGE(BC8:BC13)</f>
        <v>100</v>
      </c>
      <c r="BS13" s="218">
        <f t="shared" ref="BS13:BS76" ca="1" si="34">+IFERROR(AVERAGE(BF8:BF13),"")</f>
        <v>99.966500935414771</v>
      </c>
      <c r="BT13" s="218">
        <f t="shared" ref="BT13:BT76" ca="1" si="35">+IFERROR(AVERAGE(BG8:BG13),"")</f>
        <v>100.06772734189109</v>
      </c>
      <c r="BU13" s="218">
        <f t="shared" ref="BU13:BU76" ca="1" si="36">+IFERROR(AVERAGE(BH8:BH13),"")</f>
        <v>101.00569235680065</v>
      </c>
      <c r="BV13" s="218">
        <f t="shared" ref="BV13:BV76" ca="1" si="37">+IFERROR(AVERAGE(BI8:BI13),"")</f>
        <v>100.70299837381727</v>
      </c>
      <c r="BW13" s="218">
        <f t="shared" ref="BW13:BW76" ca="1" si="38">+IFERROR(AVERAGE(BJ8:BJ13),"")</f>
        <v>100.98295323933043</v>
      </c>
      <c r="BX13" s="218">
        <f t="shared" ref="BX13:BX76" ca="1" si="39">+IFERROR(AVERAGE(BK8:BK13),"")</f>
        <v>100.59770490612352</v>
      </c>
      <c r="BY13" s="218">
        <f t="shared" ref="BY13:BY76" ca="1" si="40">+IFERROR(AVERAGE(BL8:BL13),"")</f>
        <v>100.97757848254635</v>
      </c>
      <c r="BZ13" s="218">
        <f t="shared" ref="BZ13:BZ76" ca="1" si="41">+IFERROR(AVERAGE(BM8:BM13),"")</f>
        <v>100.40366307481789</v>
      </c>
    </row>
    <row r="14" spans="2:78" ht="15" customHeight="1" x14ac:dyDescent="0.2">
      <c r="AO14" s="208">
        <f t="shared" si="12"/>
        <v>2012</v>
      </c>
      <c r="AP14" s="59">
        <f t="shared" si="13"/>
        <v>41122</v>
      </c>
      <c r="AQ14" s="59">
        <v>41122</v>
      </c>
      <c r="AR14" s="149">
        <f>+IFERROR(VLOOKUP($AQ14,'Salario Nominal'!$C$7:$D$250,2,0),"")</f>
        <v>53.322252370982</v>
      </c>
      <c r="AS14" s="49">
        <f>+IFERROR(VLOOKUP($AQ14,IPC!$C$7:$D$250,2,0),"")</f>
        <v>62.03</v>
      </c>
      <c r="AT14" s="49">
        <f>+IFERROR(VLOOKUP($AQ14,'IPP-Industria'!$C$7:$G$234,2,0),"")</f>
        <v>95.28</v>
      </c>
      <c r="AU14" s="49">
        <f>+IFERROR(VLOOKUP($AQ14,'IPP-Minería'!$C$7:$G$234,2,0),"")</f>
        <v>110.19</v>
      </c>
      <c r="AV14" s="49">
        <f t="shared" ca="1" si="25"/>
        <v>403346.28387096786</v>
      </c>
      <c r="AW14" s="49">
        <f ca="1">+VLOOKUP(AQ14,'Paridad Diesel'!$C$7:$F$234,2,0)</f>
        <v>403346.28387096786</v>
      </c>
      <c r="AX14" s="50">
        <f>+VLOOKUP(AQ14,'Tipo de Cambio Observado'!$C$7:$D$258,2,0)</f>
        <v>480.99409090909086</v>
      </c>
      <c r="AY14" s="53">
        <f t="shared" si="26"/>
        <v>102.98940120090208</v>
      </c>
      <c r="AZ14" s="54">
        <f t="shared" si="27"/>
        <v>100.55114281082834</v>
      </c>
      <c r="BA14" s="54">
        <f t="shared" si="28"/>
        <v>94.815404517862476</v>
      </c>
      <c r="BB14" s="54">
        <f t="shared" si="29"/>
        <v>92.635561160151326</v>
      </c>
      <c r="BC14" s="54">
        <f t="shared" ca="1" si="19"/>
        <v>120.06693816159397</v>
      </c>
      <c r="BD14" s="54">
        <f t="shared" ca="1" si="30"/>
        <v>120.06693816159397</v>
      </c>
      <c r="BE14" s="55">
        <f t="shared" si="31"/>
        <v>95.941781427394062</v>
      </c>
      <c r="BF14" s="54">
        <f t="shared" ca="1" si="4"/>
        <v>96.910207804820004</v>
      </c>
      <c r="BG14" s="54">
        <f t="shared" ca="1" si="5"/>
        <v>102.3525622796184</v>
      </c>
      <c r="BH14" s="54">
        <f t="shared" ca="1" si="6"/>
        <v>102.63030579475539</v>
      </c>
      <c r="BI14" s="54">
        <f t="shared" ca="1" si="7"/>
        <v>103.41480103882608</v>
      </c>
      <c r="BJ14" s="54">
        <f t="shared" ca="1" si="8"/>
        <v>102.50924667867359</v>
      </c>
      <c r="BK14" s="54">
        <f t="shared" ca="1" si="9"/>
        <v>103.26354869582718</v>
      </c>
      <c r="BL14" s="54">
        <f t="shared" ca="1" si="10"/>
        <v>102.47399105244988</v>
      </c>
      <c r="BM14" s="54">
        <f t="shared" ca="1" si="11"/>
        <v>103.19503228021954</v>
      </c>
      <c r="BN14" s="70">
        <f t="shared" si="32"/>
        <v>101.56880669523618</v>
      </c>
      <c r="BO14" s="218">
        <f t="shared" si="32"/>
        <v>100.49981088236883</v>
      </c>
      <c r="BP14" s="218">
        <f t="shared" si="32"/>
        <v>98.105947523800054</v>
      </c>
      <c r="BQ14" s="218">
        <f t="shared" si="32"/>
        <v>97.496146840409139</v>
      </c>
      <c r="BR14" s="218">
        <f t="shared" ca="1" si="33"/>
        <v>103.34448969359899</v>
      </c>
      <c r="BS14" s="218">
        <f t="shared" ca="1" si="34"/>
        <v>99.101841349152778</v>
      </c>
      <c r="BT14" s="218">
        <f t="shared" ca="1" si="35"/>
        <v>100.2321208855936</v>
      </c>
      <c r="BU14" s="218">
        <f t="shared" ca="1" si="36"/>
        <v>101.41191718436478</v>
      </c>
      <c r="BV14" s="218">
        <f t="shared" ca="1" si="37"/>
        <v>101.22822813634025</v>
      </c>
      <c r="BW14" s="218">
        <f t="shared" ca="1" si="38"/>
        <v>101.36189303495128</v>
      </c>
      <c r="BX14" s="218">
        <f t="shared" ca="1" si="39"/>
        <v>101.07661582480925</v>
      </c>
      <c r="BY14" s="218">
        <f t="shared" ca="1" si="40"/>
        <v>101.34778869559092</v>
      </c>
      <c r="BZ14" s="218">
        <f t="shared" ca="1" si="41"/>
        <v>100.8450610044523</v>
      </c>
    </row>
    <row r="15" spans="2:78" ht="14.45" customHeight="1" x14ac:dyDescent="0.2">
      <c r="AO15" s="208">
        <f t="shared" si="12"/>
        <v>2012</v>
      </c>
      <c r="AP15" s="59">
        <f t="shared" si="13"/>
        <v>41153</v>
      </c>
      <c r="AQ15" s="59">
        <v>41153</v>
      </c>
      <c r="AR15" s="149">
        <f>+IFERROR(VLOOKUP($AQ15,'Salario Nominal'!$C$7:$D$250,2,0),"")</f>
        <v>53.5321422216944</v>
      </c>
      <c r="AS15" s="49">
        <f>+IFERROR(VLOOKUP($AQ15,IPC!$C$7:$D$250,2,0),"")</f>
        <v>62.5</v>
      </c>
      <c r="AT15" s="49">
        <f>+IFERROR(VLOOKUP($AQ15,'IPP-Industria'!$C$7:$G$234,2,0),"")</f>
        <v>98.84</v>
      </c>
      <c r="AU15" s="49">
        <f>+IFERROR(VLOOKUP($AQ15,'IPP-Minería'!$C$7:$G$234,2,0),"")</f>
        <v>117.66</v>
      </c>
      <c r="AV15" s="49">
        <f t="shared" ca="1" si="25"/>
        <v>422788.03666666651</v>
      </c>
      <c r="AW15" s="49">
        <f ca="1">+VLOOKUP(AQ15,'Paridad Diesel'!$C$7:$F$234,2,0)</f>
        <v>422788.03666666651</v>
      </c>
      <c r="AX15" s="50">
        <f>+VLOOKUP(AQ15,'Tipo de Cambio Observado'!$C$7:$D$258,2,0)</f>
        <v>474.97176470588226</v>
      </c>
      <c r="AY15" s="53">
        <f t="shared" si="26"/>
        <v>103.39479349177199</v>
      </c>
      <c r="AZ15" s="54">
        <f t="shared" si="27"/>
        <v>101.31301669638515</v>
      </c>
      <c r="BA15" s="54">
        <f t="shared" si="28"/>
        <v>98.3580455766743</v>
      </c>
      <c r="BB15" s="54">
        <f t="shared" si="29"/>
        <v>98.915510718789406</v>
      </c>
      <c r="BC15" s="54">
        <f t="shared" ca="1" si="19"/>
        <v>125.85430208192427</v>
      </c>
      <c r="BD15" s="54">
        <f t="shared" ca="1" si="30"/>
        <v>125.85430208192427</v>
      </c>
      <c r="BE15" s="55">
        <f t="shared" si="31"/>
        <v>94.740534436644836</v>
      </c>
      <c r="BF15" s="54">
        <f t="shared" ca="1" si="4"/>
        <v>100.28301128919084</v>
      </c>
      <c r="BG15" s="54">
        <f t="shared" ca="1" si="5"/>
        <v>105.76850317584382</v>
      </c>
      <c r="BH15" s="54">
        <f t="shared" ca="1" si="6"/>
        <v>103.0969950109349</v>
      </c>
      <c r="BI15" s="54">
        <f t="shared" ca="1" si="7"/>
        <v>104.50747498226686</v>
      </c>
      <c r="BJ15" s="54">
        <f t="shared" ca="1" si="8"/>
        <v>103.04267961791331</v>
      </c>
      <c r="BK15" s="54">
        <f t="shared" ca="1" si="9"/>
        <v>104.6463510325149</v>
      </c>
      <c r="BL15" s="54">
        <f t="shared" ca="1" si="10"/>
        <v>103.03431984149114</v>
      </c>
      <c r="BM15" s="54">
        <f t="shared" ca="1" si="11"/>
        <v>105.02849052732452</v>
      </c>
      <c r="BN15" s="70">
        <f t="shared" ref="BN15:BQ19" si="42">+AVERAGE(AY10:AY15)</f>
        <v>102.00662671382344</v>
      </c>
      <c r="BO15" s="218">
        <f t="shared" si="42"/>
        <v>100.62678986329496</v>
      </c>
      <c r="BP15" s="218">
        <f t="shared" si="42"/>
        <v>97.427604736789746</v>
      </c>
      <c r="BQ15" s="218">
        <f t="shared" si="42"/>
        <v>96.537760963990479</v>
      </c>
      <c r="BR15" s="218">
        <f t="shared" ca="1" si="33"/>
        <v>107.65354004058638</v>
      </c>
      <c r="BS15" s="218">
        <f t="shared" ca="1" si="34"/>
        <v>98.717168148972291</v>
      </c>
      <c r="BT15" s="218">
        <f t="shared" ca="1" si="35"/>
        <v>100.91054920278854</v>
      </c>
      <c r="BU15" s="218">
        <f t="shared" ref="BU15:BV19" ca="1" si="43">+IFERROR(AVERAGE(BH10:BH15),"")</f>
        <v>101.8036223732732</v>
      </c>
      <c r="BV15" s="218">
        <f t="shared" ca="1" si="43"/>
        <v>101.87621249701624</v>
      </c>
      <c r="BW15" s="218">
        <f t="shared" ca="1" si="38"/>
        <v>101.73629377849245</v>
      </c>
      <c r="BX15" s="218">
        <f t="shared" ca="1" si="39"/>
        <v>101.72789061371903</v>
      </c>
      <c r="BY15" s="218">
        <f t="shared" ca="1" si="40"/>
        <v>101.71686536167033</v>
      </c>
      <c r="BZ15" s="218">
        <f t="shared" ca="1" si="41"/>
        <v>101.54442128996608</v>
      </c>
    </row>
    <row r="16" spans="2:78" ht="18" customHeight="1" thickBot="1" x14ac:dyDescent="0.25">
      <c r="AO16" s="208">
        <f t="shared" si="12"/>
        <v>2012</v>
      </c>
      <c r="AP16" s="59">
        <f t="shared" si="13"/>
        <v>41183</v>
      </c>
      <c r="AQ16" s="59">
        <v>41183</v>
      </c>
      <c r="AR16" s="149">
        <f>+IFERROR(VLOOKUP($AQ16,'Salario Nominal'!$C$7:$D$250,2,0),"")</f>
        <v>53.664680224881799</v>
      </c>
      <c r="AS16" s="49">
        <f>+IFERROR(VLOOKUP($AQ16,IPC!$C$7:$D$250,2,0),"")</f>
        <v>62.85</v>
      </c>
      <c r="AT16" s="49">
        <f>+IFERROR(VLOOKUP($AQ16,'IPP-Industria'!$C$7:$G$234,2,0),"")</f>
        <v>99.23</v>
      </c>
      <c r="AU16" s="49">
        <f>+IFERROR(VLOOKUP($AQ16,'IPP-Minería'!$C$7:$G$234,2,0),"")</f>
        <v>118.1</v>
      </c>
      <c r="AV16" s="49">
        <f t="shared" ca="1" si="25"/>
        <v>422788.03666666651</v>
      </c>
      <c r="AW16" s="49">
        <f ca="1">+VLOOKUP(AQ16,'Paridad Diesel'!$C$7:$F$234,2,0)</f>
        <v>422788.03666666651</v>
      </c>
      <c r="AX16" s="50">
        <f>+VLOOKUP(AQ16,'Tipo de Cambio Observado'!$C$7:$D$258,2,0)</f>
        <v>475.36272727272723</v>
      </c>
      <c r="AY16" s="53">
        <f t="shared" si="26"/>
        <v>103.6507843582055</v>
      </c>
      <c r="AZ16" s="54">
        <f t="shared" si="27"/>
        <v>101.88036958988491</v>
      </c>
      <c r="BA16" s="54">
        <f t="shared" si="28"/>
        <v>98.746143894914923</v>
      </c>
      <c r="BB16" s="54">
        <f t="shared" si="29"/>
        <v>99.285414039512403</v>
      </c>
      <c r="BC16" s="54">
        <f t="shared" ca="1" si="19"/>
        <v>125.85430208192427</v>
      </c>
      <c r="BD16" s="54">
        <f t="shared" ca="1" si="30"/>
        <v>125.85430208192427</v>
      </c>
      <c r="BE16" s="55">
        <f t="shared" si="31"/>
        <v>94.818518024891489</v>
      </c>
      <c r="BF16" s="54">
        <f t="shared" ca="1" si="4"/>
        <v>100.63567451080097</v>
      </c>
      <c r="BG16" s="54">
        <f t="shared" ca="1" si="5"/>
        <v>106.08951863362829</v>
      </c>
      <c r="BH16" s="54">
        <f t="shared" ca="1" si="6"/>
        <v>103.39471283032302</v>
      </c>
      <c r="BI16" s="54">
        <f t="shared" ca="1" si="7"/>
        <v>104.87752146318455</v>
      </c>
      <c r="BJ16" s="54">
        <f t="shared" ca="1" si="8"/>
        <v>103.33283404140711</v>
      </c>
      <c r="BK16" s="54">
        <f t="shared" ca="1" si="9"/>
        <v>105.00236252097821</v>
      </c>
      <c r="BL16" s="54">
        <f t="shared" ca="1" si="10"/>
        <v>103.31877052321808</v>
      </c>
      <c r="BM16" s="54">
        <f t="shared" ca="1" si="11"/>
        <v>105.39398219622808</v>
      </c>
      <c r="BN16" s="70">
        <f t="shared" si="42"/>
        <v>102.47557853098328</v>
      </c>
      <c r="BO16" s="218">
        <f t="shared" si="42"/>
        <v>100.8402226184687</v>
      </c>
      <c r="BP16" s="218">
        <f t="shared" si="42"/>
        <v>97.155604206056992</v>
      </c>
      <c r="BQ16" s="218">
        <f t="shared" si="42"/>
        <v>96.038951940591289</v>
      </c>
      <c r="BR16" s="218">
        <f t="shared" ca="1" si="33"/>
        <v>111.96259038757375</v>
      </c>
      <c r="BS16" s="218">
        <f t="shared" ca="1" si="34"/>
        <v>98.622551960599949</v>
      </c>
      <c r="BT16" s="218">
        <f t="shared" ca="1" si="35"/>
        <v>101.78146253810741</v>
      </c>
      <c r="BU16" s="218">
        <f t="shared" ca="1" si="43"/>
        <v>102.23546628327347</v>
      </c>
      <c r="BV16" s="218">
        <f t="shared" ca="1" si="43"/>
        <v>102.58065630723011</v>
      </c>
      <c r="BW16" s="218">
        <f t="shared" ca="1" si="38"/>
        <v>102.15837157103853</v>
      </c>
      <c r="BX16" s="218">
        <f t="shared" ca="1" si="39"/>
        <v>102.45844389044754</v>
      </c>
      <c r="BY16" s="218">
        <f t="shared" ca="1" si="40"/>
        <v>102.13654310776867</v>
      </c>
      <c r="BZ16" s="218">
        <f t="shared" ca="1" si="41"/>
        <v>102.35240424229983</v>
      </c>
    </row>
    <row r="17" spans="1:82" ht="18" customHeight="1" thickBot="1" x14ac:dyDescent="0.35">
      <c r="A17" s="271" t="s">
        <v>205</v>
      </c>
      <c r="B17" s="272"/>
      <c r="C17" s="273">
        <v>46023</v>
      </c>
      <c r="AO17" s="208">
        <f t="shared" si="12"/>
        <v>2012</v>
      </c>
      <c r="AP17" s="59">
        <f t="shared" si="13"/>
        <v>41214</v>
      </c>
      <c r="AQ17" s="59">
        <v>41214</v>
      </c>
      <c r="AR17" s="149">
        <f>+IFERROR(VLOOKUP($AQ17,'Salario Nominal'!$C$7:$D$250,2,0),"")</f>
        <v>53.9956912484733</v>
      </c>
      <c r="AS17" s="49">
        <f>+IFERROR(VLOOKUP($AQ17,IPC!$C$7:$D$250,2,0),"")</f>
        <v>62.57</v>
      </c>
      <c r="AT17" s="49">
        <f>+IFERROR(VLOOKUP($AQ17,'IPP-Industria'!$C$7:$G$234,2,0),"")</f>
        <v>96.54</v>
      </c>
      <c r="AU17" s="49">
        <f>+IFERROR(VLOOKUP($AQ17,'IPP-Minería'!$C$7:$G$234,2,0),"")</f>
        <v>113.25</v>
      </c>
      <c r="AV17" s="49">
        <f t="shared" ca="1" si="25"/>
        <v>422788.03666666651</v>
      </c>
      <c r="AW17" s="49">
        <f ca="1">+VLOOKUP(AQ17,'Paridad Diesel'!$C$7:$F$234,2,0)</f>
        <v>422788.03666666651</v>
      </c>
      <c r="AX17" s="50">
        <f>+VLOOKUP(AQ17,'Tipo de Cambio Observado'!$C$7:$D$258,2,0)</f>
        <v>480.57049999999998</v>
      </c>
      <c r="AY17" s="53">
        <f t="shared" si="26"/>
        <v>104.29011644930708</v>
      </c>
      <c r="AZ17" s="54">
        <f t="shared" si="27"/>
        <v>101.42648727508509</v>
      </c>
      <c r="BA17" s="54">
        <f t="shared" si="28"/>
        <v>96.069260622947567</v>
      </c>
      <c r="BB17" s="54">
        <f t="shared" si="29"/>
        <v>95.208070617906685</v>
      </c>
      <c r="BC17" s="54">
        <f t="shared" ca="1" si="19"/>
        <v>125.85430208192427</v>
      </c>
      <c r="BD17" s="54">
        <f t="shared" ca="1" si="30"/>
        <v>125.85430208192427</v>
      </c>
      <c r="BE17" s="55">
        <f t="shared" si="31"/>
        <v>95.857289606844205</v>
      </c>
      <c r="BF17" s="54">
        <f t="shared" ca="1" si="4"/>
        <v>98.61985801278405</v>
      </c>
      <c r="BG17" s="54">
        <f t="shared" ca="1" si="5"/>
        <v>104.76395966733179</v>
      </c>
      <c r="BH17" s="54">
        <f t="shared" ca="1" si="6"/>
        <v>103.87462044746842</v>
      </c>
      <c r="BI17" s="54">
        <f t="shared" ca="1" si="7"/>
        <v>104.94381791232563</v>
      </c>
      <c r="BJ17" s="54">
        <f t="shared" ca="1" si="8"/>
        <v>103.76726837969709</v>
      </c>
      <c r="BK17" s="54">
        <f t="shared" ca="1" si="9"/>
        <v>104.88928867378669</v>
      </c>
      <c r="BL17" s="54">
        <f t="shared" ca="1" si="10"/>
        <v>103.7413007770801</v>
      </c>
      <c r="BM17" s="54">
        <f t="shared" ca="1" si="11"/>
        <v>104.97083697921971</v>
      </c>
      <c r="BN17" s="70">
        <f t="shared" si="42"/>
        <v>103.01111681679629</v>
      </c>
      <c r="BO17" s="218">
        <f t="shared" si="42"/>
        <v>100.9726049602853</v>
      </c>
      <c r="BP17" s="218">
        <f t="shared" si="42"/>
        <v>96.631505622449993</v>
      </c>
      <c r="BQ17" s="218">
        <f t="shared" si="42"/>
        <v>95.509317640465198</v>
      </c>
      <c r="BR17" s="218">
        <f t="shared" ca="1" si="33"/>
        <v>116.27164073456113</v>
      </c>
      <c r="BS17" s="218">
        <f t="shared" ca="1" si="34"/>
        <v>98.462285047118442</v>
      </c>
      <c r="BT17" s="218">
        <f t="shared" ca="1" si="35"/>
        <v>102.5997465350405</v>
      </c>
      <c r="BU17" s="218">
        <f t="shared" ca="1" si="43"/>
        <v>102.71295161500196</v>
      </c>
      <c r="BV17" s="218">
        <f t="shared" ca="1" si="43"/>
        <v>103.27749799008865</v>
      </c>
      <c r="BW17" s="218">
        <f t="shared" ca="1" si="38"/>
        <v>102.62321139991633</v>
      </c>
      <c r="BX17" s="218">
        <f t="shared" ca="1" si="39"/>
        <v>103.16670485993723</v>
      </c>
      <c r="BY17" s="218">
        <f t="shared" ca="1" si="40"/>
        <v>102.59882117432899</v>
      </c>
      <c r="BZ17" s="218">
        <f t="shared" ca="1" si="41"/>
        <v>103.10691211091159</v>
      </c>
    </row>
    <row r="18" spans="1:82" ht="18" customHeight="1" x14ac:dyDescent="0.2">
      <c r="AO18" s="208">
        <f t="shared" si="12"/>
        <v>2012</v>
      </c>
      <c r="AP18" s="59">
        <f t="shared" si="13"/>
        <v>41244</v>
      </c>
      <c r="AQ18" s="59">
        <v>41244</v>
      </c>
      <c r="AR18" s="149">
        <f>+IFERROR(VLOOKUP($AQ18,'Salario Nominal'!$C$7:$D$250,2,0),"")</f>
        <v>54.558314257162998</v>
      </c>
      <c r="AS18" s="49">
        <f>+IFERROR(VLOOKUP($AQ18,IPC!$C$7:$D$250,2,0),"")</f>
        <v>62.55</v>
      </c>
      <c r="AT18" s="49">
        <f>+IFERROR(VLOOKUP($AQ18,'IPP-Industria'!$C$7:$G$234,2,0),"")</f>
        <v>98.69</v>
      </c>
      <c r="AU18" s="49">
        <f>+IFERROR(VLOOKUP($AQ18,'IPP-Minería'!$C$7:$G$234,2,0),"")</f>
        <v>116.83</v>
      </c>
      <c r="AV18" s="49">
        <f t="shared" ca="1" si="25"/>
        <v>422788.03666666651</v>
      </c>
      <c r="AW18" s="49">
        <f ca="1">+VLOOKUP(AQ18,'Paridad Diesel'!$C$7:$F$234,2,0)</f>
        <v>422788.03666666651</v>
      </c>
      <c r="AX18" s="50">
        <f>+VLOOKUP(AQ18,'Tipo de Cambio Observado'!$C$7:$D$258,2,0)</f>
        <v>477.1284210526315</v>
      </c>
      <c r="AY18" s="53">
        <f t="shared" si="26"/>
        <v>105.3767961034909</v>
      </c>
      <c r="AZ18" s="54">
        <f t="shared" si="27"/>
        <v>101.39406710974225</v>
      </c>
      <c r="BA18" s="54">
        <f t="shared" si="28"/>
        <v>98.208776992735608</v>
      </c>
      <c r="BB18" s="54">
        <f t="shared" si="29"/>
        <v>98.217738545607389</v>
      </c>
      <c r="BC18" s="54">
        <f t="shared" ca="1" si="19"/>
        <v>125.85430208192427</v>
      </c>
      <c r="BD18" s="54">
        <f t="shared" ca="1" si="30"/>
        <v>125.85430208192427</v>
      </c>
      <c r="BE18" s="55">
        <f t="shared" si="31"/>
        <v>95.170713217932445</v>
      </c>
      <c r="BF18" s="54">
        <f t="shared" ca="1" si="4"/>
        <v>100.60655255597132</v>
      </c>
      <c r="BG18" s="54">
        <f t="shared" ca="1" si="5"/>
        <v>105.96596793860061</v>
      </c>
      <c r="BH18" s="54">
        <f t="shared" ca="1" si="6"/>
        <v>104.81824338604406</v>
      </c>
      <c r="BI18" s="54">
        <f t="shared" ca="1" si="7"/>
        <v>105.45113618008075</v>
      </c>
      <c r="BJ18" s="54">
        <f t="shared" ca="1" si="8"/>
        <v>104.7766525325659</v>
      </c>
      <c r="BK18" s="54">
        <f t="shared" ca="1" si="9"/>
        <v>105.52296740144513</v>
      </c>
      <c r="BL18" s="54">
        <f t="shared" ca="1" si="10"/>
        <v>104.78828641334542</v>
      </c>
      <c r="BM18" s="54">
        <f t="shared" ca="1" si="11"/>
        <v>105.61419471829672</v>
      </c>
      <c r="BN18" s="70">
        <f t="shared" si="42"/>
        <v>103.69121233052329</v>
      </c>
      <c r="BO18" s="218">
        <f t="shared" si="42"/>
        <v>101.1482141892257</v>
      </c>
      <c r="BP18" s="218">
        <f t="shared" si="42"/>
        <v>97.062725976050686</v>
      </c>
      <c r="BQ18" s="218">
        <f t="shared" si="42"/>
        <v>96.425669048619852</v>
      </c>
      <c r="BR18" s="218">
        <f t="shared" ca="1" si="33"/>
        <v>120.58069108154852</v>
      </c>
      <c r="BS18" s="218">
        <f t="shared" ca="1" si="34"/>
        <v>99.124639017724462</v>
      </c>
      <c r="BT18" s="218">
        <f t="shared" ca="1" si="35"/>
        <v>103.9293098376791</v>
      </c>
      <c r="BU18" s="218">
        <f t="shared" ca="1" si="43"/>
        <v>103.32528104117904</v>
      </c>
      <c r="BV18" s="218">
        <f t="shared" ca="1" si="43"/>
        <v>104.06976414145508</v>
      </c>
      <c r="BW18" s="218">
        <f t="shared" ca="1" si="38"/>
        <v>103.24691600029126</v>
      </c>
      <c r="BX18" s="218">
        <f t="shared" ca="1" si="39"/>
        <v>104.03207857345667</v>
      </c>
      <c r="BY18" s="218">
        <f t="shared" ca="1" si="40"/>
        <v>103.23137743211085</v>
      </c>
      <c r="BZ18" s="218">
        <f t="shared" ca="1" si="41"/>
        <v>104.07288717650114</v>
      </c>
    </row>
    <row r="19" spans="1:82" x14ac:dyDescent="0.2">
      <c r="AO19" s="208">
        <f t="shared" si="12"/>
        <v>2013</v>
      </c>
      <c r="AP19" s="59">
        <f t="shared" si="13"/>
        <v>41275</v>
      </c>
      <c r="AQ19" s="59">
        <v>41275</v>
      </c>
      <c r="AR19" s="149">
        <f>+IFERROR(VLOOKUP($AQ19,'Salario Nominal'!$C$7:$D$250,2,0),"")</f>
        <v>54.858937956696899</v>
      </c>
      <c r="AS19" s="49">
        <f>+IFERROR(VLOOKUP($AQ19,IPC!$C$7:$D$250,2,0),"")</f>
        <v>62.67</v>
      </c>
      <c r="AT19" s="49">
        <f>+IFERROR(VLOOKUP($AQ19,'IPP-Industria'!$C$7:$G$234,2,0),"")</f>
        <v>99.43</v>
      </c>
      <c r="AU19" s="49">
        <f>+IFERROR(VLOOKUP($AQ19,'IPP-Minería'!$C$7:$G$234,2,0),"")</f>
        <v>118.35</v>
      </c>
      <c r="AV19" s="49">
        <f t="shared" ca="1" si="25"/>
        <v>422788.03666666651</v>
      </c>
      <c r="AW19" s="49">
        <f ca="1">+VLOOKUP(AQ19,'Paridad Diesel'!$C$7:$F$234,2,0)</f>
        <v>422788.03666666651</v>
      </c>
      <c r="AX19" s="50">
        <f>+VLOOKUP(AQ19,'Tipo de Cambio Observado'!$C$7:$D$258,2,0)</f>
        <v>472.66863636363632</v>
      </c>
      <c r="AY19" s="53">
        <f t="shared" si="26"/>
        <v>105.95743651954817</v>
      </c>
      <c r="AZ19" s="54">
        <f t="shared" si="27"/>
        <v>101.58858810179932</v>
      </c>
      <c r="BA19" s="54">
        <f t="shared" si="28"/>
        <v>98.945168673499865</v>
      </c>
      <c r="BB19" s="54">
        <f t="shared" si="29"/>
        <v>99.495586380832279</v>
      </c>
      <c r="BC19" s="54">
        <f t="shared" ca="1" si="19"/>
        <v>125.85430208192427</v>
      </c>
      <c r="BD19" s="54">
        <f t="shared" ca="1" si="30"/>
        <v>125.85430208192427</v>
      </c>
      <c r="BE19" s="55">
        <f t="shared" si="31"/>
        <v>94.281139528916611</v>
      </c>
      <c r="BF19" s="54">
        <f t="shared" ca="1" si="4"/>
        <v>101.4520242618905</v>
      </c>
      <c r="BG19" s="54">
        <f t="shared" ca="1" si="5"/>
        <v>106.51931090609071</v>
      </c>
      <c r="BH19" s="54">
        <f t="shared" ca="1" si="6"/>
        <v>105.34858562829803</v>
      </c>
      <c r="BI19" s="54">
        <f t="shared" ca="1" si="7"/>
        <v>105.81064837309732</v>
      </c>
      <c r="BJ19" s="54">
        <f t="shared" ca="1" si="8"/>
        <v>105.32444417391113</v>
      </c>
      <c r="BK19" s="54">
        <f t="shared" ca="1" si="9"/>
        <v>105.90790106609668</v>
      </c>
      <c r="BL19" s="54">
        <f t="shared" ca="1" si="10"/>
        <v>105.34672869601019</v>
      </c>
      <c r="BM19" s="54">
        <f t="shared" ca="1" si="11"/>
        <v>105.97886930668346</v>
      </c>
      <c r="BN19" s="70">
        <f t="shared" si="42"/>
        <v>104.27655468720428</v>
      </c>
      <c r="BO19" s="218">
        <f t="shared" si="42"/>
        <v>101.35894526395418</v>
      </c>
      <c r="BP19" s="218">
        <f t="shared" si="42"/>
        <v>97.523800046439135</v>
      </c>
      <c r="BQ19" s="218">
        <f t="shared" si="42"/>
        <v>97.292980243799931</v>
      </c>
      <c r="BR19" s="218">
        <f t="shared" ca="1" si="33"/>
        <v>124.8897414285359</v>
      </c>
      <c r="BS19" s="218">
        <f t="shared" ca="1" si="34"/>
        <v>99.751221405909618</v>
      </c>
      <c r="BT19" s="218">
        <f t="shared" ca="1" si="35"/>
        <v>105.24330376685226</v>
      </c>
      <c r="BU19" s="218">
        <f t="shared" ca="1" si="43"/>
        <v>103.86057718297063</v>
      </c>
      <c r="BV19" s="218">
        <f t="shared" ca="1" si="43"/>
        <v>104.83423332496353</v>
      </c>
      <c r="BW19" s="218">
        <f t="shared" ca="1" si="38"/>
        <v>103.79218757069469</v>
      </c>
      <c r="BX19" s="218">
        <f t="shared" ca="1" si="39"/>
        <v>104.87206989844147</v>
      </c>
      <c r="BY19" s="218">
        <f t="shared" ca="1" si="40"/>
        <v>103.78389955059913</v>
      </c>
      <c r="BZ19" s="218">
        <f t="shared" ca="1" si="41"/>
        <v>105.030234334662</v>
      </c>
    </row>
    <row r="20" spans="1:82" s="160" customFormat="1" x14ac:dyDescent="0.2">
      <c r="A20" s="207" t="s">
        <v>46</v>
      </c>
      <c r="AO20" s="160">
        <f t="shared" si="12"/>
        <v>2013</v>
      </c>
      <c r="AP20" s="59">
        <f t="shared" si="13"/>
        <v>41306</v>
      </c>
      <c r="AQ20" s="161">
        <v>41306</v>
      </c>
      <c r="AR20" s="162">
        <f>+IFERROR(VLOOKUP($AQ20,'Salario Nominal'!$C$7:$D$250,2,0),"")</f>
        <v>54.893111864250599</v>
      </c>
      <c r="AS20" s="163">
        <f>+IFERROR(VLOOKUP($AQ20,IPC!$C$7:$D$250,2,0),"")</f>
        <v>62.74</v>
      </c>
      <c r="AT20" s="163">
        <f>+IFERROR(VLOOKUP($AQ20,'IPP-Industria'!$C$7:$G$234,2,0),"")</f>
        <v>99.77</v>
      </c>
      <c r="AU20" s="163">
        <f>+IFERROR(VLOOKUP($AQ20,'IPP-Minería'!$C$7:$G$234,2,0),"")</f>
        <v>118.81</v>
      </c>
      <c r="AV20" s="49">
        <f ca="1">+AW20</f>
        <v>422788.03666666651</v>
      </c>
      <c r="AW20" s="163">
        <f ca="1">+VLOOKUP(AQ20,'Paridad Diesel'!$C$7:$F$234,2,0)</f>
        <v>422788.03666666651</v>
      </c>
      <c r="AX20" s="164">
        <f>+VLOOKUP(AQ20,'Tipo de Cambio Observado'!$C$7:$D$258,2,0)</f>
        <v>472.34450000000004</v>
      </c>
      <c r="AY20" s="165">
        <f t="shared" si="26"/>
        <v>106.02344180100482</v>
      </c>
      <c r="AZ20" s="166">
        <f t="shared" si="27"/>
        <v>101.70205868049929</v>
      </c>
      <c r="BA20" s="166">
        <f t="shared" si="28"/>
        <v>99.283510797094237</v>
      </c>
      <c r="BB20" s="166">
        <f t="shared" si="29"/>
        <v>99.88230348886087</v>
      </c>
      <c r="BC20" s="166">
        <f t="shared" ca="1" si="19"/>
        <v>125.85430208192427</v>
      </c>
      <c r="BD20" s="166">
        <f t="shared" ca="1" si="30"/>
        <v>125.85430208192427</v>
      </c>
      <c r="BE20" s="167">
        <f t="shared" si="31"/>
        <v>94.216485470290067</v>
      </c>
      <c r="BF20" s="184">
        <f t="shared" ca="1" si="4"/>
        <v>101.70986537683945</v>
      </c>
      <c r="BG20" s="184">
        <f t="shared" ca="1" si="5"/>
        <v>106.69733557527357</v>
      </c>
      <c r="BH20" s="166">
        <f t="shared" ca="1" si="6"/>
        <v>105.42209411733076</v>
      </c>
      <c r="BI20" s="166">
        <f t="shared" ca="1" si="7"/>
        <v>105.89422270422493</v>
      </c>
      <c r="BJ20" s="166">
        <f t="shared" ca="1" si="8"/>
        <v>105.40316822894879</v>
      </c>
      <c r="BK20" s="166">
        <f t="shared" ca="1" si="9"/>
        <v>106.00687235616533</v>
      </c>
      <c r="BL20" s="166">
        <f t="shared" ca="1" si="10"/>
        <v>105.42740642515822</v>
      </c>
      <c r="BM20" s="166">
        <f t="shared" ca="1" si="11"/>
        <v>106.09774214978421</v>
      </c>
      <c r="BN20" s="168">
        <f t="shared" ref="BN20:BN51" si="44">+AVERAGE(AY15:AY20)</f>
        <v>104.78222812055473</v>
      </c>
      <c r="BO20" s="219">
        <f t="shared" ref="BO20:BO51" si="45">+AVERAGE(AZ15:AZ20)</f>
        <v>101.55076457556599</v>
      </c>
      <c r="BP20" s="219">
        <f t="shared" ref="BP20:BP51" si="46">+AVERAGE(BA15:BA20)</f>
        <v>98.26848442631109</v>
      </c>
      <c r="BQ20" s="219">
        <f t="shared" ref="BQ20:BQ51" si="47">+AVERAGE(BB15:BB20)</f>
        <v>98.500770631918172</v>
      </c>
      <c r="BR20" s="219">
        <f t="shared" ca="1" si="33"/>
        <v>125.85430208192427</v>
      </c>
      <c r="BS20" s="220">
        <f t="shared" ca="1" si="34"/>
        <v>100.55116433457954</v>
      </c>
      <c r="BT20" s="220">
        <f t="shared" ca="1" si="35"/>
        <v>105.96743264946146</v>
      </c>
      <c r="BU20" s="220">
        <f t="shared" ca="1" si="36"/>
        <v>104.32587523673318</v>
      </c>
      <c r="BV20" s="220">
        <f t="shared" ca="1" si="37"/>
        <v>105.24747026919668</v>
      </c>
      <c r="BW20" s="220">
        <f t="shared" ca="1" si="38"/>
        <v>104.27450782907387</v>
      </c>
      <c r="BX20" s="220">
        <f t="shared" ca="1" si="39"/>
        <v>105.32929050849782</v>
      </c>
      <c r="BY20" s="220">
        <f t="shared" ca="1" si="40"/>
        <v>104.2761354460505</v>
      </c>
      <c r="BZ20" s="220">
        <f t="shared" ca="1" si="41"/>
        <v>105.5140193129228</v>
      </c>
      <c r="CD20" s="268">
        <v>44562</v>
      </c>
    </row>
    <row r="21" spans="1:82" x14ac:dyDescent="0.2">
      <c r="B21" s="38" t="s">
        <v>47</v>
      </c>
      <c r="AO21" s="208">
        <f t="shared" si="12"/>
        <v>2013</v>
      </c>
      <c r="AP21" s="59">
        <f t="shared" si="13"/>
        <v>41334</v>
      </c>
      <c r="AQ21" s="59">
        <v>41334</v>
      </c>
      <c r="AR21" s="149">
        <f>+IFERROR(VLOOKUP($AQ21,'Salario Nominal'!$C$7:$D$250,2,0),"")</f>
        <v>55.247720062975603</v>
      </c>
      <c r="AS21" s="49">
        <f>+IFERROR(VLOOKUP($AQ21,IPC!$C$7:$D$250,2,0),"")</f>
        <v>62.98</v>
      </c>
      <c r="AT21" s="49">
        <f>+IFERROR(VLOOKUP($AQ21,'IPP-Industria'!$C$7:$G$234,2,0),"")</f>
        <v>96.91</v>
      </c>
      <c r="AU21" s="49">
        <f>+IFERROR(VLOOKUP($AQ21,'IPP-Minería'!$C$7:$G$234,2,0),"")</f>
        <v>113.12</v>
      </c>
      <c r="AV21" s="49">
        <f t="shared" ca="1" si="25"/>
        <v>415609.36451612908</v>
      </c>
      <c r="AW21" s="49">
        <f ca="1">+VLOOKUP(AQ21,'Paridad Diesel'!$C$7:$F$234,2,0)</f>
        <v>415609.36451612908</v>
      </c>
      <c r="AX21" s="50">
        <f>+VLOOKUP(AQ21,'Tipo de Cambio Observado'!$C$7:$D$258,2,0)</f>
        <v>472.48400000000009</v>
      </c>
      <c r="AY21" s="53">
        <f t="shared" si="26"/>
        <v>106.70835071658344</v>
      </c>
      <c r="AZ21" s="54">
        <f t="shared" si="27"/>
        <v>102.09110066461339</v>
      </c>
      <c r="BA21" s="54">
        <f t="shared" si="28"/>
        <v>96.437456463329681</v>
      </c>
      <c r="BB21" s="54">
        <f t="shared" si="29"/>
        <v>95.098781000420345</v>
      </c>
      <c r="BC21" s="54">
        <f t="shared" ref="BC21:BC76" ca="1" si="48">+AV21/AV$7*100</f>
        <v>123.71737602199144</v>
      </c>
      <c r="BD21" s="54">
        <f t="shared" ca="1" si="30"/>
        <v>123.71737602199144</v>
      </c>
      <c r="BE21" s="55">
        <f t="shared" si="31"/>
        <v>94.244310923371671</v>
      </c>
      <c r="BF21" s="54">
        <f t="shared" ca="1" si="4"/>
        <v>99.465291501038479</v>
      </c>
      <c r="BG21" s="54">
        <f t="shared" ca="1" si="5"/>
        <v>104.94622563230909</v>
      </c>
      <c r="BH21" s="54">
        <f t="shared" ca="1" si="6"/>
        <v>106.05192976561878</v>
      </c>
      <c r="BI21" s="54">
        <f t="shared" ca="1" si="7"/>
        <v>106.15104509723564</v>
      </c>
      <c r="BJ21" s="54">
        <f t="shared" ca="1" si="8"/>
        <v>105.95419613006345</v>
      </c>
      <c r="BK21" s="54">
        <f t="shared" ca="1" si="9"/>
        <v>105.98384641254145</v>
      </c>
      <c r="BL21" s="54">
        <f t="shared" ca="1" si="10"/>
        <v>105.94573284554438</v>
      </c>
      <c r="BM21" s="54">
        <f t="shared" ca="1" si="11"/>
        <v>105.68989864610315</v>
      </c>
      <c r="BN21" s="70">
        <f t="shared" si="44"/>
        <v>105.33448765802332</v>
      </c>
      <c r="BO21" s="218">
        <f t="shared" si="45"/>
        <v>101.68044523693737</v>
      </c>
      <c r="BP21" s="218">
        <f t="shared" si="46"/>
        <v>97.948386240753635</v>
      </c>
      <c r="BQ21" s="218">
        <f t="shared" si="47"/>
        <v>97.86464901219</v>
      </c>
      <c r="BR21" s="218">
        <f t="shared" ca="1" si="33"/>
        <v>125.49814773860213</v>
      </c>
      <c r="BS21" s="218">
        <f t="shared" ca="1" si="34"/>
        <v>100.4148777032208</v>
      </c>
      <c r="BT21" s="218">
        <f t="shared" ca="1" si="35"/>
        <v>105.83038639220568</v>
      </c>
      <c r="BU21" s="218">
        <f t="shared" ca="1" si="36"/>
        <v>104.81836436251383</v>
      </c>
      <c r="BV21" s="218">
        <f t="shared" ca="1" si="37"/>
        <v>105.52139862169146</v>
      </c>
      <c r="BW21" s="218">
        <f t="shared" ca="1" si="38"/>
        <v>104.75976058109892</v>
      </c>
      <c r="BX21" s="218">
        <f t="shared" ca="1" si="39"/>
        <v>105.55220640516892</v>
      </c>
      <c r="BY21" s="218">
        <f t="shared" ca="1" si="40"/>
        <v>104.76137094672607</v>
      </c>
      <c r="BZ21" s="218">
        <f t="shared" ca="1" si="41"/>
        <v>105.62425399938591</v>
      </c>
      <c r="CD21" s="268">
        <v>44743</v>
      </c>
    </row>
    <row r="22" spans="1:82" ht="13.5" thickBot="1" x14ac:dyDescent="0.25">
      <c r="B22" s="36" t="s">
        <v>13</v>
      </c>
      <c r="C22" s="37"/>
      <c r="D22" s="316" t="str">
        <f>+B7</f>
        <v>Residencial</v>
      </c>
      <c r="E22" s="316"/>
      <c r="F22" s="316" t="str">
        <f>+B8</f>
        <v>Comercial + Otros</v>
      </c>
      <c r="G22" s="316"/>
      <c r="H22" s="316" t="str">
        <f>+B9</f>
        <v>Industrial</v>
      </c>
      <c r="I22" s="316"/>
      <c r="J22" s="316" t="str">
        <f>+B10</f>
        <v>Minería</v>
      </c>
      <c r="K22" s="316"/>
      <c r="L22" s="316" t="s">
        <v>48</v>
      </c>
      <c r="M22" s="316"/>
      <c r="N22" s="316" t="s">
        <v>49</v>
      </c>
      <c r="O22" s="316"/>
      <c r="P22" s="319" t="str">
        <f>+D6</f>
        <v>SEN CD</v>
      </c>
      <c r="Q22" s="319"/>
      <c r="R22" s="320" t="str">
        <f>+F6</f>
        <v>SSMM1 CD</v>
      </c>
      <c r="S22" s="320"/>
      <c r="T22" s="320" t="str">
        <f>+H6</f>
        <v>SSMM 2 CD</v>
      </c>
      <c r="U22" s="320"/>
      <c r="V22" s="320" t="str">
        <f>+J6</f>
        <v>SSMM 3 CD</v>
      </c>
      <c r="W22" s="320"/>
      <c r="AO22" s="208">
        <f t="shared" si="12"/>
        <v>2013</v>
      </c>
      <c r="AP22" s="59">
        <f t="shared" si="13"/>
        <v>41365</v>
      </c>
      <c r="AQ22" s="59">
        <v>41365</v>
      </c>
      <c r="AR22" s="149">
        <f>+IFERROR(VLOOKUP($AQ22,'Salario Nominal'!$C$7:$D$250,2,0),"")</f>
        <v>55.426902145975802</v>
      </c>
      <c r="AS22" s="49">
        <f>+IFERROR(VLOOKUP($AQ22,IPC!$C$7:$D$250,2,0),"")</f>
        <v>62.68</v>
      </c>
      <c r="AT22" s="49">
        <f>+IFERROR(VLOOKUP($AQ22,'IPP-Industria'!$C$7:$G$234,2,0),"")</f>
        <v>93.1</v>
      </c>
      <c r="AU22" s="49">
        <f>+IFERROR(VLOOKUP($AQ22,'IPP-Minería'!$C$7:$G$234,2,0),"")</f>
        <v>106.72</v>
      </c>
      <c r="AV22" s="49">
        <f t="shared" ca="1" si="25"/>
        <v>411794.05357142864</v>
      </c>
      <c r="AW22" s="49">
        <f ca="1">+VLOOKUP(AQ22,'Paridad Diesel'!$C$7:$F$234,2,0)</f>
        <v>411794.05357142864</v>
      </c>
      <c r="AX22" s="50">
        <f>+VLOOKUP(AQ22,'Tipo de Cambio Observado'!$C$7:$D$258,2,0)</f>
        <v>472.13727272727266</v>
      </c>
      <c r="AY22" s="53">
        <f t="shared" si="26"/>
        <v>107.0544324106899</v>
      </c>
      <c r="AZ22" s="54">
        <f t="shared" si="27"/>
        <v>101.60479818447075</v>
      </c>
      <c r="BA22" s="54">
        <f t="shared" si="28"/>
        <v>92.646034431286694</v>
      </c>
      <c r="BB22" s="54">
        <f t="shared" si="29"/>
        <v>89.718369062631353</v>
      </c>
      <c r="BC22" s="54">
        <f t="shared" ca="1" si="48"/>
        <v>122.58164545601666</v>
      </c>
      <c r="BD22" s="54">
        <f t="shared" ca="1" si="30"/>
        <v>122.58164545601666</v>
      </c>
      <c r="BE22" s="55">
        <f t="shared" si="31"/>
        <v>94.175150755204001</v>
      </c>
      <c r="BF22" s="54">
        <f t="shared" ca="1" si="4"/>
        <v>96.588319472526024</v>
      </c>
      <c r="BG22" s="54">
        <f t="shared" ca="1" si="5"/>
        <v>102.85755037482232</v>
      </c>
      <c r="BH22" s="54">
        <f t="shared" ca="1" si="6"/>
        <v>106.26932121607349</v>
      </c>
      <c r="BI22" s="54">
        <f t="shared" ca="1" si="7"/>
        <v>105.9516419103781</v>
      </c>
      <c r="BJ22" s="54">
        <f t="shared" ca="1" si="8"/>
        <v>106.09624441842526</v>
      </c>
      <c r="BK22" s="54">
        <f t="shared" ca="1" si="9"/>
        <v>105.51654634498483</v>
      </c>
      <c r="BL22" s="54">
        <f t="shared" ca="1" si="10"/>
        <v>106.06066640091461</v>
      </c>
      <c r="BM22" s="54">
        <f t="shared" ca="1" si="11"/>
        <v>104.82540275127911</v>
      </c>
      <c r="BN22" s="70">
        <f t="shared" si="44"/>
        <v>105.90176233343738</v>
      </c>
      <c r="BO22" s="218">
        <f t="shared" si="45"/>
        <v>101.63451666936835</v>
      </c>
      <c r="BP22" s="218">
        <f t="shared" si="46"/>
        <v>96.93170133014894</v>
      </c>
      <c r="BQ22" s="218">
        <f t="shared" si="47"/>
        <v>96.270141516043154</v>
      </c>
      <c r="BR22" s="218">
        <f t="shared" ca="1" si="33"/>
        <v>124.95270496761754</v>
      </c>
      <c r="BS22" s="218">
        <f t="shared" ca="1" si="34"/>
        <v>99.740318530174974</v>
      </c>
      <c r="BT22" s="218">
        <f t="shared" ca="1" si="35"/>
        <v>105.29172501573801</v>
      </c>
      <c r="BU22" s="218">
        <f t="shared" ca="1" si="36"/>
        <v>105.29746576013893</v>
      </c>
      <c r="BV22" s="218">
        <f t="shared" ca="1" si="37"/>
        <v>105.70041869622374</v>
      </c>
      <c r="BW22" s="218">
        <f t="shared" ca="1" si="38"/>
        <v>105.22032897726859</v>
      </c>
      <c r="BX22" s="218">
        <f t="shared" ca="1" si="39"/>
        <v>105.63790370917002</v>
      </c>
      <c r="BY22" s="218">
        <f t="shared" ca="1" si="40"/>
        <v>105.21835359300883</v>
      </c>
      <c r="BZ22" s="218">
        <f t="shared" ca="1" si="41"/>
        <v>105.52949075856107</v>
      </c>
      <c r="CD22" s="268">
        <v>44927</v>
      </c>
    </row>
    <row r="23" spans="1:82" x14ac:dyDescent="0.2">
      <c r="B23" s="32" t="s">
        <v>50</v>
      </c>
      <c r="D23" s="313" t="s">
        <v>51</v>
      </c>
      <c r="E23" s="313"/>
      <c r="F23" s="313" t="s">
        <v>51</v>
      </c>
      <c r="G23" s="313"/>
      <c r="H23" s="313" t="s">
        <v>52</v>
      </c>
      <c r="I23" s="313"/>
      <c r="J23" s="313" t="s">
        <v>42</v>
      </c>
      <c r="K23" s="313"/>
      <c r="L23" s="313" t="s">
        <v>53</v>
      </c>
      <c r="M23" s="313"/>
      <c r="N23" s="313" t="s">
        <v>29</v>
      </c>
      <c r="O23" s="313"/>
      <c r="P23" s="321" t="s">
        <v>54</v>
      </c>
      <c r="Q23" s="321"/>
      <c r="R23" s="318" t="s">
        <v>54</v>
      </c>
      <c r="S23" s="318"/>
      <c r="T23" s="318" t="s">
        <v>54</v>
      </c>
      <c r="U23" s="318"/>
      <c r="V23" s="318" t="s">
        <v>54</v>
      </c>
      <c r="W23" s="318"/>
      <c r="AO23" s="208">
        <f t="shared" si="12"/>
        <v>2013</v>
      </c>
      <c r="AP23" s="59">
        <f t="shared" si="13"/>
        <v>41395</v>
      </c>
      <c r="AQ23" s="59">
        <v>41395</v>
      </c>
      <c r="AR23" s="149">
        <f>+IFERROR(VLOOKUP($AQ23,'Salario Nominal'!$C$7:$D$250,2,0),"")</f>
        <v>55.474313767740298</v>
      </c>
      <c r="AS23" s="49">
        <f>+IFERROR(VLOOKUP($AQ23,IPC!$C$7:$D$250,2,0),"")</f>
        <v>62.67</v>
      </c>
      <c r="AT23" s="49">
        <f>+IFERROR(VLOOKUP($AQ23,'IPP-Industria'!$C$7:$G$234,2,0),"")</f>
        <v>93.38</v>
      </c>
      <c r="AU23" s="49">
        <f>+IFERROR(VLOOKUP($AQ23,'IPP-Minería'!$C$7:$G$234,2,0),"")</f>
        <v>106.86</v>
      </c>
      <c r="AV23" s="49">
        <f t="shared" ca="1" si="25"/>
        <v>411794.05357142864</v>
      </c>
      <c r="AW23" s="49">
        <f ca="1">+VLOOKUP(AQ23,'Paridad Diesel'!$C$7:$F$234,2,0)</f>
        <v>411794.05357142864</v>
      </c>
      <c r="AX23" s="50">
        <f>+VLOOKUP(AQ23,'Tipo de Cambio Observado'!$C$7:$D$258,2,0)</f>
        <v>479.58285714285711</v>
      </c>
      <c r="AY23" s="53">
        <f t="shared" si="26"/>
        <v>107.14600570923545</v>
      </c>
      <c r="AZ23" s="54">
        <f t="shared" si="27"/>
        <v>101.58858810179932</v>
      </c>
      <c r="BA23" s="54">
        <f t="shared" si="28"/>
        <v>92.924669121305598</v>
      </c>
      <c r="BB23" s="54">
        <f t="shared" si="29"/>
        <v>89.836065573770483</v>
      </c>
      <c r="BC23" s="54">
        <f t="shared" ca="1" si="48"/>
        <v>122.58164545601666</v>
      </c>
      <c r="BD23" s="54">
        <f t="shared" ca="1" si="30"/>
        <v>122.58164545601666</v>
      </c>
      <c r="BE23" s="55">
        <f t="shared" si="31"/>
        <v>95.660288818436939</v>
      </c>
      <c r="BF23" s="54">
        <f t="shared" ca="1" si="4"/>
        <v>96.734194121148988</v>
      </c>
      <c r="BG23" s="54">
        <f t="shared" ca="1" si="5"/>
        <v>102.94023157544439</v>
      </c>
      <c r="BH23" s="54">
        <f t="shared" ca="1" si="6"/>
        <v>106.34750430061203</v>
      </c>
      <c r="BI23" s="54">
        <f t="shared" ca="1" si="7"/>
        <v>105.98953570762029</v>
      </c>
      <c r="BJ23" s="54">
        <f t="shared" ca="1" si="8"/>
        <v>106.18292424113893</v>
      </c>
      <c r="BK23" s="54">
        <f t="shared" ca="1" si="9"/>
        <v>105.57293246963138</v>
      </c>
      <c r="BL23" s="54">
        <f t="shared" ca="1" si="10"/>
        <v>106.15192662183037</v>
      </c>
      <c r="BM23" s="54">
        <f t="shared" ca="1" si="11"/>
        <v>104.88981125978569</v>
      </c>
      <c r="BN23" s="70">
        <f t="shared" si="44"/>
        <v>106.37774387675877</v>
      </c>
      <c r="BO23" s="218">
        <f t="shared" si="45"/>
        <v>101.66153347382073</v>
      </c>
      <c r="BP23" s="218">
        <f t="shared" si="46"/>
        <v>96.40760274654194</v>
      </c>
      <c r="BQ23" s="218">
        <f t="shared" si="47"/>
        <v>95.374807342020461</v>
      </c>
      <c r="BR23" s="218">
        <f t="shared" ca="1" si="33"/>
        <v>124.40726219663293</v>
      </c>
      <c r="BS23" s="218">
        <f t="shared" ca="1" si="34"/>
        <v>99.426041214902455</v>
      </c>
      <c r="BT23" s="218">
        <f t="shared" ca="1" si="35"/>
        <v>104.98777033375679</v>
      </c>
      <c r="BU23" s="218">
        <f t="shared" ca="1" si="36"/>
        <v>105.70961306899621</v>
      </c>
      <c r="BV23" s="218">
        <f t="shared" ca="1" si="37"/>
        <v>105.87470499543952</v>
      </c>
      <c r="BW23" s="218">
        <f t="shared" ca="1" si="38"/>
        <v>105.62293828750892</v>
      </c>
      <c r="BX23" s="218">
        <f t="shared" ca="1" si="39"/>
        <v>105.75184434181079</v>
      </c>
      <c r="BY23" s="218">
        <f t="shared" ca="1" si="40"/>
        <v>105.62012456713387</v>
      </c>
      <c r="BZ23" s="218">
        <f t="shared" ca="1" si="41"/>
        <v>105.51598647198871</v>
      </c>
      <c r="CD23" s="268">
        <v>45108</v>
      </c>
    </row>
    <row r="24" spans="1:82" x14ac:dyDescent="0.2">
      <c r="B24" s="38" t="s">
        <v>55</v>
      </c>
      <c r="C24" s="38"/>
      <c r="D24" s="39" t="s">
        <v>50</v>
      </c>
      <c r="E24" s="39" t="s">
        <v>56</v>
      </c>
      <c r="F24" s="39" t="s">
        <v>50</v>
      </c>
      <c r="G24" s="39" t="s">
        <v>56</v>
      </c>
      <c r="H24" s="39" t="s">
        <v>50</v>
      </c>
      <c r="I24" s="39" t="s">
        <v>56</v>
      </c>
      <c r="J24" s="39" t="s">
        <v>50</v>
      </c>
      <c r="K24" s="39" t="s">
        <v>56</v>
      </c>
      <c r="L24" s="39" t="s">
        <v>50</v>
      </c>
      <c r="M24" s="39" t="s">
        <v>56</v>
      </c>
      <c r="N24" s="39" t="s">
        <v>29</v>
      </c>
      <c r="O24" s="39" t="s">
        <v>56</v>
      </c>
      <c r="P24" s="43"/>
      <c r="Q24" s="43" t="s">
        <v>56</v>
      </c>
      <c r="R24" s="71"/>
      <c r="S24" s="71" t="s">
        <v>56</v>
      </c>
      <c r="T24" s="71"/>
      <c r="U24" s="71" t="s">
        <v>56</v>
      </c>
      <c r="V24" s="71"/>
      <c r="W24" s="71" t="s">
        <v>56</v>
      </c>
      <c r="AO24" s="208">
        <f t="shared" si="12"/>
        <v>2013</v>
      </c>
      <c r="AP24" s="59">
        <f t="shared" si="13"/>
        <v>41426</v>
      </c>
      <c r="AQ24" s="59">
        <v>41426</v>
      </c>
      <c r="AR24" s="149">
        <f>+IFERROR(VLOOKUP($AQ24,'Salario Nominal'!$C$7:$D$250,2,0),"")</f>
        <v>55.459130769901002</v>
      </c>
      <c r="AS24" s="49">
        <f>+IFERROR(VLOOKUP($AQ24,IPC!$C$7:$D$250,2,0),"")</f>
        <v>63.07</v>
      </c>
      <c r="AT24" s="49">
        <f>+IFERROR(VLOOKUP($AQ24,'IPP-Industria'!$C$7:$G$234,2,0),"")</f>
        <v>93</v>
      </c>
      <c r="AU24" s="49">
        <f>+IFERROR(VLOOKUP($AQ24,'IPP-Minería'!$C$7:$G$234,2,0),"")</f>
        <v>104.13</v>
      </c>
      <c r="AV24" s="49">
        <f t="shared" ca="1" si="25"/>
        <v>411794.05357142864</v>
      </c>
      <c r="AW24" s="49">
        <f ca="1">+VLOOKUP(AQ24,'Paridad Diesel'!$C$7:$F$234,2,0)</f>
        <v>411794.05357142864</v>
      </c>
      <c r="AX24" s="50">
        <f>+VLOOKUP(AQ24,'Tipo de Cambio Observado'!$C$7:$D$258,2,0)</f>
        <v>502.88600000000008</v>
      </c>
      <c r="AY24" s="53">
        <f t="shared" si="26"/>
        <v>107.11668046908946</v>
      </c>
      <c r="AZ24" s="54">
        <f t="shared" si="27"/>
        <v>102.23699140865618</v>
      </c>
      <c r="BA24" s="54">
        <f t="shared" si="28"/>
        <v>92.546522041994223</v>
      </c>
      <c r="BB24" s="54">
        <f t="shared" si="29"/>
        <v>87.540983606557376</v>
      </c>
      <c r="BC24" s="54">
        <f t="shared" ca="1" si="48"/>
        <v>122.58164545601666</v>
      </c>
      <c r="BD24" s="54">
        <f t="shared" ca="1" si="30"/>
        <v>122.58164545601666</v>
      </c>
      <c r="BE24" s="55">
        <f t="shared" si="31"/>
        <v>100.30846450464077</v>
      </c>
      <c r="BF24" s="54">
        <f t="shared" ca="1" si="4"/>
        <v>95.85123662039689</v>
      </c>
      <c r="BG24" s="54">
        <f t="shared" ca="1" si="5"/>
        <v>102.50665011502389</v>
      </c>
      <c r="BH24" s="54">
        <f t="shared" ca="1" si="6"/>
        <v>106.40612227162737</v>
      </c>
      <c r="BI24" s="54">
        <f t="shared" ca="1" si="7"/>
        <v>106.25597232212476</v>
      </c>
      <c r="BJ24" s="54">
        <f t="shared" ca="1" si="8"/>
        <v>106.20900940468839</v>
      </c>
      <c r="BK24" s="54">
        <f t="shared" ca="1" si="9"/>
        <v>105.77309432415383</v>
      </c>
      <c r="BL24" s="54">
        <f t="shared" ca="1" si="10"/>
        <v>106.15847293100818</v>
      </c>
      <c r="BM24" s="54">
        <f t="shared" ca="1" si="11"/>
        <v>105.08317495179446</v>
      </c>
      <c r="BN24" s="70">
        <f t="shared" si="44"/>
        <v>106.66772460435855</v>
      </c>
      <c r="BO24" s="218">
        <f t="shared" si="45"/>
        <v>101.80202085697304</v>
      </c>
      <c r="BP24" s="218">
        <f t="shared" si="46"/>
        <v>95.463893588085057</v>
      </c>
      <c r="BQ24" s="218">
        <f t="shared" si="47"/>
        <v>93.595348185512123</v>
      </c>
      <c r="BR24" s="218">
        <f t="shared" ca="1" si="33"/>
        <v>123.86181942564832</v>
      </c>
      <c r="BS24" s="218">
        <f t="shared" ca="1" si="34"/>
        <v>98.633488558973397</v>
      </c>
      <c r="BT24" s="218">
        <f t="shared" ca="1" si="35"/>
        <v>104.41121736316067</v>
      </c>
      <c r="BU24" s="218">
        <f t="shared" ca="1" si="36"/>
        <v>105.97425954992674</v>
      </c>
      <c r="BV24" s="218">
        <f t="shared" ca="1" si="37"/>
        <v>106.00884435244684</v>
      </c>
      <c r="BW24" s="218">
        <f t="shared" ca="1" si="38"/>
        <v>105.86166443286265</v>
      </c>
      <c r="BX24" s="218">
        <f t="shared" ca="1" si="39"/>
        <v>105.79353216226225</v>
      </c>
      <c r="BY24" s="218">
        <f t="shared" ca="1" si="40"/>
        <v>105.84848898674433</v>
      </c>
      <c r="BZ24" s="218">
        <f t="shared" ca="1" si="41"/>
        <v>105.42748317757169</v>
      </c>
      <c r="CD24" s="268">
        <v>45292</v>
      </c>
    </row>
    <row r="25" spans="1:82" ht="17.45" customHeight="1" x14ac:dyDescent="0.2">
      <c r="B25" s="40" t="s">
        <v>57</v>
      </c>
      <c r="C25" s="270">
        <v>45200</v>
      </c>
      <c r="D25" s="150">
        <f>+F25</f>
        <v>100.84</v>
      </c>
      <c r="E25" s="150"/>
      <c r="F25" s="150">
        <f>+VLOOKUP($C25,$AP$7:$AU$234,4,0)</f>
        <v>100.84</v>
      </c>
      <c r="G25" s="150"/>
      <c r="H25" s="150">
        <f>+VLOOKUP($C25,$AP$7:$AU$234,5,0)</f>
        <v>159.88</v>
      </c>
      <c r="I25" s="150"/>
      <c r="J25" s="150">
        <f>+VLOOKUP($C25,$AP$7:$AU$234,6,0)</f>
        <v>176.1</v>
      </c>
      <c r="K25" s="150"/>
      <c r="L25" s="302">
        <f ca="1">+VLOOKUP($C25,$AP$7:$BT$234,7,0)</f>
        <v>798069.09354838682</v>
      </c>
      <c r="M25" s="151"/>
      <c r="N25" s="150">
        <f>+VLOOKUP($C25,$AP$7:$AX$234,9,0)</f>
        <v>926.34699999999998</v>
      </c>
      <c r="O25" s="150"/>
      <c r="P25" s="152"/>
      <c r="Q25" s="152"/>
      <c r="R25" s="153"/>
      <c r="S25" s="153"/>
      <c r="T25" s="153"/>
      <c r="U25" s="153"/>
      <c r="V25" s="153"/>
      <c r="W25" s="153"/>
      <c r="AO25" s="208">
        <f t="shared" si="12"/>
        <v>2013</v>
      </c>
      <c r="AP25" s="59">
        <f t="shared" si="13"/>
        <v>41456</v>
      </c>
      <c r="AQ25" s="59">
        <v>41456</v>
      </c>
      <c r="AR25" s="149">
        <f>+IFERROR(VLOOKUP($AQ25,'Salario Nominal'!$C$7:$D$250,2,0),"")</f>
        <v>55.763082485275802</v>
      </c>
      <c r="AS25" s="49">
        <f>+IFERROR(VLOOKUP($AQ25,IPC!$C$7:$D$250,2,0),"")</f>
        <v>63.24</v>
      </c>
      <c r="AT25" s="49">
        <f>+IFERROR(VLOOKUP($AQ25,'IPP-Industria'!$C$7:$G$234,2,0),"")</f>
        <v>92.26</v>
      </c>
      <c r="AU25" s="49">
        <f>+IFERROR(VLOOKUP($AQ25,'IPP-Minería'!$C$7:$G$234,2,0),"")</f>
        <v>102.67</v>
      </c>
      <c r="AV25" s="49">
        <f t="shared" ca="1" si="25"/>
        <v>411794.05357142864</v>
      </c>
      <c r="AW25" s="49">
        <f ca="1">+VLOOKUP(AQ25,'Paridad Diesel'!$C$7:$F$234,2,0)</f>
        <v>411794.05357142864</v>
      </c>
      <c r="AX25" s="50">
        <f>+VLOOKUP(AQ25,'Tipo de Cambio Observado'!$C$7:$D$258,2,0)</f>
        <v>504.96227272727282</v>
      </c>
      <c r="AY25" s="53">
        <f t="shared" si="26"/>
        <v>107.70374878988443</v>
      </c>
      <c r="AZ25" s="54">
        <f t="shared" si="27"/>
        <v>102.51256281407035</v>
      </c>
      <c r="BA25" s="54">
        <f t="shared" si="28"/>
        <v>91.81013036122998</v>
      </c>
      <c r="BB25" s="54">
        <f t="shared" si="29"/>
        <v>86.313577133249268</v>
      </c>
      <c r="BC25" s="54">
        <f t="shared" ca="1" si="48"/>
        <v>122.58164545601666</v>
      </c>
      <c r="BD25" s="54">
        <f t="shared" ca="1" si="30"/>
        <v>122.58164545601666</v>
      </c>
      <c r="BE25" s="55">
        <f t="shared" si="31"/>
        <v>100.72260951795511</v>
      </c>
      <c r="BF25" s="54">
        <f t="shared" ca="1" si="4"/>
        <v>95.410565489249763</v>
      </c>
      <c r="BG25" s="54">
        <f t="shared" ca="1" si="5"/>
        <v>102.28499292036969</v>
      </c>
      <c r="BH25" s="54">
        <f t="shared" ca="1" si="6"/>
        <v>106.94605029627053</v>
      </c>
      <c r="BI25" s="54">
        <f t="shared" ca="1" si="7"/>
        <v>106.63828553185597</v>
      </c>
      <c r="BJ25" s="54">
        <f t="shared" ca="1" si="8"/>
        <v>106.7264212244225</v>
      </c>
      <c r="BK25" s="54">
        <f t="shared" ca="1" si="9"/>
        <v>106.07065249018127</v>
      </c>
      <c r="BL25" s="54">
        <f t="shared" ca="1" si="10"/>
        <v>106.66825525835716</v>
      </c>
      <c r="BM25" s="54">
        <f t="shared" ca="1" si="11"/>
        <v>105.24823810216287</v>
      </c>
      <c r="BN25" s="70">
        <f t="shared" si="44"/>
        <v>106.95877664941459</v>
      </c>
      <c r="BO25" s="218">
        <f t="shared" si="45"/>
        <v>101.95601664235154</v>
      </c>
      <c r="BP25" s="218">
        <f t="shared" si="46"/>
        <v>94.274720536040078</v>
      </c>
      <c r="BQ25" s="218">
        <f t="shared" si="47"/>
        <v>91.398346644248292</v>
      </c>
      <c r="BR25" s="218">
        <f t="shared" ca="1" si="33"/>
        <v>123.31637665466371</v>
      </c>
      <c r="BS25" s="218">
        <f t="shared" ca="1" si="34"/>
        <v>97.62657876353326</v>
      </c>
      <c r="BT25" s="218">
        <f t="shared" ca="1" si="35"/>
        <v>103.7054976988738</v>
      </c>
      <c r="BU25" s="218">
        <f t="shared" ca="1" si="36"/>
        <v>106.2405036612555</v>
      </c>
      <c r="BV25" s="218">
        <f t="shared" ca="1" si="37"/>
        <v>106.14678387890662</v>
      </c>
      <c r="BW25" s="218">
        <f t="shared" ca="1" si="38"/>
        <v>106.09532727461458</v>
      </c>
      <c r="BX25" s="218">
        <f t="shared" ca="1" si="39"/>
        <v>105.82065739960969</v>
      </c>
      <c r="BY25" s="218">
        <f t="shared" ca="1" si="40"/>
        <v>106.06874341380215</v>
      </c>
      <c r="BZ25" s="218">
        <f t="shared" ca="1" si="41"/>
        <v>105.30571131015158</v>
      </c>
      <c r="CD25" s="268">
        <v>45474</v>
      </c>
    </row>
    <row r="26" spans="1:82" ht="17.45" customHeight="1" thickBot="1" x14ac:dyDescent="0.25">
      <c r="B26" s="41" t="s">
        <v>58</v>
      </c>
      <c r="C26" s="269">
        <f>DATE(YEAR(C17),MONTH(C17)-2,1)</f>
        <v>45962</v>
      </c>
      <c r="D26" s="154">
        <f>+F26</f>
        <v>109.47</v>
      </c>
      <c r="E26" s="155">
        <f>+D26/D25</f>
        <v>1.0855811186037285</v>
      </c>
      <c r="F26" s="154">
        <f>+VLOOKUP($C26,$AP$7:$AU$234,4,0)</f>
        <v>109.47</v>
      </c>
      <c r="G26" s="155">
        <f>+F26/F25</f>
        <v>1.0855811186037285</v>
      </c>
      <c r="H26" s="154">
        <f>+VLOOKUP($C26,$AP$7:$AU$234,5,0)</f>
        <v>192.36</v>
      </c>
      <c r="I26" s="155">
        <f>+H26/H25</f>
        <v>1.2031523642732049</v>
      </c>
      <c r="J26" s="154">
        <f>+VLOOKUP($C26,$AP$7:$AU$234,6,0)</f>
        <v>227.56</v>
      </c>
      <c r="K26" s="155">
        <f>+J26/J25</f>
        <v>1.2922203293583192</v>
      </c>
      <c r="L26" s="303">
        <f ca="1">+VLOOKUP($C26,$AP$7:$BT$234,7,0)</f>
        <v>636665.48387096764</v>
      </c>
      <c r="M26" s="157">
        <f ca="1">+L26/L25</f>
        <v>0.79775734835215328</v>
      </c>
      <c r="N26" s="154">
        <f>+VLOOKUP($C26,$AP$7:$AX$234,9,0)</f>
        <v>935.7</v>
      </c>
      <c r="O26" s="155">
        <f>+N26/N25</f>
        <v>1.0100966484481517</v>
      </c>
      <c r="P26" s="158"/>
      <c r="Q26" s="159">
        <f ca="1">+($E$26*D$7+$G$26*D$8+$I$26*D$9+$K$26*D$10+$M$26*D$11)</f>
        <v>1.1911674521264255</v>
      </c>
      <c r="R26" s="182"/>
      <c r="S26" s="182">
        <f ca="1">+($E$26*F$7+$G$26*F$8+$I$26*F$9+$K$26*F$10+$M$26*F$11)</f>
        <v>1.086113587893901</v>
      </c>
      <c r="T26" s="182"/>
      <c r="U26" s="182">
        <f ca="1">+($E$26*H$7+$G$26*H$8+$I$26*H$9+$K$26*H$10+$M$26*H$11)</f>
        <v>1.0890825254173184</v>
      </c>
      <c r="V26" s="182"/>
      <c r="W26" s="182">
        <f ca="1">+($E$26*J$7+$G$26*J$8+$I$26*J$9+$K$26*J$10+$M$26*J$11)</f>
        <v>1.0903986520232998</v>
      </c>
      <c r="AO26" s="208">
        <f t="shared" si="12"/>
        <v>2013</v>
      </c>
      <c r="AP26" s="59">
        <f t="shared" si="13"/>
        <v>41487</v>
      </c>
      <c r="AQ26" s="59">
        <v>41487</v>
      </c>
      <c r="AR26" s="149">
        <f>+IFERROR(VLOOKUP($AQ26,'Salario Nominal'!$C$7:$D$250,2,0),"")</f>
        <v>56.361676942045897</v>
      </c>
      <c r="AS26" s="49">
        <f>+IFERROR(VLOOKUP($AQ26,IPC!$C$7:$D$250,2,0),"")</f>
        <v>63.39</v>
      </c>
      <c r="AT26" s="49">
        <f>+IFERROR(VLOOKUP($AQ26,'IPP-Industria'!$C$7:$G$234,2,0),"")</f>
        <v>94.44</v>
      </c>
      <c r="AU26" s="49">
        <f>+IFERROR(VLOOKUP($AQ26,'IPP-Minería'!$C$7:$G$234,2,0),"")</f>
        <v>106.73</v>
      </c>
      <c r="AV26" s="49">
        <f t="shared" ca="1" si="25"/>
        <v>424794.35161290312</v>
      </c>
      <c r="AW26" s="49">
        <f ca="1">+VLOOKUP(AQ26,'Paridad Diesel'!$C$7:$F$234,2,0)</f>
        <v>424794.35161290312</v>
      </c>
      <c r="AX26" s="50">
        <f>+VLOOKUP(AQ26,'Tipo de Cambio Observado'!$C$7:$D$258,2,0)</f>
        <v>512.58857142857141</v>
      </c>
      <c r="AY26" s="53">
        <f t="shared" si="26"/>
        <v>108.85990558978887</v>
      </c>
      <c r="AZ26" s="54">
        <f t="shared" si="27"/>
        <v>102.75571405414168</v>
      </c>
      <c r="BA26" s="54">
        <f t="shared" si="28"/>
        <v>93.979500447805748</v>
      </c>
      <c r="BB26" s="54">
        <f t="shared" si="29"/>
        <v>89.726775956284158</v>
      </c>
      <c r="BC26" s="54">
        <f t="shared" ca="1" si="48"/>
        <v>126.4515360275816</v>
      </c>
      <c r="BD26" s="54">
        <f ca="1">+AW26/AW$7*100</f>
        <v>126.4515360275816</v>
      </c>
      <c r="BE26" s="55">
        <f t="shared" si="31"/>
        <v>102.24379386705409</v>
      </c>
      <c r="BF26" s="54">
        <f t="shared" ca="1" si="4"/>
        <v>97.586762773198913</v>
      </c>
      <c r="BG26" s="54">
        <f t="shared" ca="1" si="5"/>
        <v>104.45972604993482</v>
      </c>
      <c r="BH26" s="54">
        <f t="shared" ca="1" si="6"/>
        <v>107.98619447674291</v>
      </c>
      <c r="BI26" s="54">
        <f t="shared" ca="1" si="7"/>
        <v>107.656472518494</v>
      </c>
      <c r="BJ26" s="54">
        <f t="shared" ca="1" si="8"/>
        <v>107.82411159176156</v>
      </c>
      <c r="BK26" s="54">
        <f t="shared" ca="1" si="9"/>
        <v>107.26212655203059</v>
      </c>
      <c r="BL26" s="54">
        <f t="shared" ca="1" si="10"/>
        <v>107.79834930990434</v>
      </c>
      <c r="BM26" s="54">
        <f t="shared" ca="1" si="11"/>
        <v>106.5924081348459</v>
      </c>
      <c r="BN26" s="70">
        <f t="shared" si="44"/>
        <v>107.43152061421192</v>
      </c>
      <c r="BO26" s="218">
        <f t="shared" si="45"/>
        <v>102.13162587129194</v>
      </c>
      <c r="BP26" s="218">
        <f t="shared" si="46"/>
        <v>93.390718811158663</v>
      </c>
      <c r="BQ26" s="218">
        <f t="shared" si="47"/>
        <v>89.705758722152169</v>
      </c>
      <c r="BR26" s="218">
        <f t="shared" ca="1" si="33"/>
        <v>123.41591564560662</v>
      </c>
      <c r="BS26" s="218">
        <f t="shared" ca="1" si="34"/>
        <v>96.939394996259821</v>
      </c>
      <c r="BT26" s="218">
        <f t="shared" ca="1" si="35"/>
        <v>103.33256277798404</v>
      </c>
      <c r="BU26" s="218">
        <f t="shared" ca="1" si="36"/>
        <v>106.66785372115753</v>
      </c>
      <c r="BV26" s="218">
        <f t="shared" ca="1" si="37"/>
        <v>106.4404921812848</v>
      </c>
      <c r="BW26" s="218">
        <f t="shared" ca="1" si="38"/>
        <v>106.49881783508336</v>
      </c>
      <c r="BX26" s="218">
        <f t="shared" ca="1" si="39"/>
        <v>106.02986643225391</v>
      </c>
      <c r="BY26" s="218">
        <f t="shared" ca="1" si="40"/>
        <v>106.46390056125983</v>
      </c>
      <c r="BZ26" s="218">
        <f t="shared" ca="1" si="41"/>
        <v>105.38815564099519</v>
      </c>
      <c r="CD26" s="268">
        <v>45658</v>
      </c>
    </row>
    <row r="27" spans="1:82" x14ac:dyDescent="0.2">
      <c r="Q27" s="221"/>
      <c r="AO27" s="208">
        <f t="shared" si="12"/>
        <v>2013</v>
      </c>
      <c r="AP27" s="59">
        <f t="shared" si="13"/>
        <v>41518</v>
      </c>
      <c r="AQ27" s="59">
        <v>41518</v>
      </c>
      <c r="AR27" s="149">
        <f>+IFERROR(VLOOKUP($AQ27,'Salario Nominal'!$C$7:$D$250,2,0),"")</f>
        <v>56.649103781906298</v>
      </c>
      <c r="AS27" s="49">
        <f>+IFERROR(VLOOKUP($AQ27,IPC!$C$7:$D$250,2,0),"")</f>
        <v>63.73</v>
      </c>
      <c r="AT27" s="49">
        <f>+IFERROR(VLOOKUP($AQ27,'IPP-Industria'!$C$7:$G$234,2,0),"")</f>
        <v>94.26</v>
      </c>
      <c r="AU27" s="49">
        <f>+IFERROR(VLOOKUP($AQ27,'IPP-Minería'!$C$7:$G$234,2,0),"")</f>
        <v>106.47</v>
      </c>
      <c r="AV27" s="49">
        <f t="shared" ca="1" si="25"/>
        <v>435250.95333333319</v>
      </c>
      <c r="AW27" s="49">
        <f ca="1">+VLOOKUP(AQ27,'Paridad Diesel'!$C$7:$F$234,2,0)</f>
        <v>435250.95333333319</v>
      </c>
      <c r="AX27" s="50">
        <f>+VLOOKUP(AQ27,'Tipo de Cambio Observado'!$C$7:$D$258,2,0)</f>
        <v>504.56999999999982</v>
      </c>
      <c r="AY27" s="53">
        <f t="shared" si="26"/>
        <v>109.41505689735816</v>
      </c>
      <c r="AZ27" s="54">
        <f t="shared" si="27"/>
        <v>103.30685686497002</v>
      </c>
      <c r="BA27" s="54">
        <f t="shared" si="28"/>
        <v>93.800378147079329</v>
      </c>
      <c r="BB27" s="54">
        <f t="shared" si="29"/>
        <v>89.508196721311478</v>
      </c>
      <c r="BC27" s="54">
        <f t="shared" ca="1" si="48"/>
        <v>129.56422654278398</v>
      </c>
      <c r="BD27" s="54">
        <f t="shared" ca="1" si="30"/>
        <v>129.56422654278398</v>
      </c>
      <c r="BE27" s="55">
        <f t="shared" si="31"/>
        <v>100.6443645977549</v>
      </c>
      <c r="BF27" s="54">
        <f t="shared" ca="1" si="4"/>
        <v>97.664679582299314</v>
      </c>
      <c r="BG27" s="54">
        <f t="shared" ca="1" si="5"/>
        <v>105.25434961698178</v>
      </c>
      <c r="BH27" s="54">
        <f t="shared" ca="1" si="6"/>
        <v>108.53749083394521</v>
      </c>
      <c r="BI27" s="54">
        <f t="shared" ca="1" si="7"/>
        <v>108.43866634453326</v>
      </c>
      <c r="BJ27" s="54">
        <f t="shared" ca="1" si="8"/>
        <v>108.35700621397874</v>
      </c>
      <c r="BK27" s="54">
        <f t="shared" ca="1" si="9"/>
        <v>108.03427209376473</v>
      </c>
      <c r="BL27" s="54">
        <f t="shared" ca="1" si="10"/>
        <v>108.32311672967906</v>
      </c>
      <c r="BM27" s="54">
        <f t="shared" ca="1" si="11"/>
        <v>107.40221437911057</v>
      </c>
      <c r="BN27" s="70">
        <f t="shared" si="44"/>
        <v>107.88263831100772</v>
      </c>
      <c r="BO27" s="218">
        <f t="shared" si="45"/>
        <v>102.33425190468472</v>
      </c>
      <c r="BP27" s="218">
        <f t="shared" si="46"/>
        <v>92.951205758450271</v>
      </c>
      <c r="BQ27" s="218">
        <f t="shared" si="47"/>
        <v>88.773994675634015</v>
      </c>
      <c r="BR27" s="218">
        <f t="shared" ca="1" si="33"/>
        <v>124.39039073240536</v>
      </c>
      <c r="BS27" s="218">
        <f t="shared" ca="1" si="34"/>
        <v>96.639293009803325</v>
      </c>
      <c r="BT27" s="218">
        <f t="shared" ca="1" si="35"/>
        <v>103.38391677542948</v>
      </c>
      <c r="BU27" s="218">
        <f t="shared" ca="1" si="36"/>
        <v>107.0821138992119</v>
      </c>
      <c r="BV27" s="218">
        <f t="shared" ca="1" si="37"/>
        <v>106.82176238916774</v>
      </c>
      <c r="BW27" s="218">
        <f t="shared" ca="1" si="38"/>
        <v>106.89928618240255</v>
      </c>
      <c r="BX27" s="218">
        <f t="shared" ca="1" si="39"/>
        <v>106.3716040457911</v>
      </c>
      <c r="BY27" s="218">
        <f t="shared" ca="1" si="40"/>
        <v>106.86013120861561</v>
      </c>
      <c r="BZ27" s="218">
        <f t="shared" ca="1" si="41"/>
        <v>105.67354159649642</v>
      </c>
      <c r="CD27" s="268">
        <v>45839</v>
      </c>
    </row>
    <row r="28" spans="1:82" x14ac:dyDescent="0.2">
      <c r="AO28" s="208">
        <f t="shared" si="12"/>
        <v>2013</v>
      </c>
      <c r="AP28" s="59">
        <f t="shared" si="13"/>
        <v>41548</v>
      </c>
      <c r="AQ28" s="59">
        <v>41548</v>
      </c>
      <c r="AR28" s="149">
        <f>+IFERROR(VLOOKUP($AQ28,'Salario Nominal'!$C$7:$D$250,2,0),"")</f>
        <v>56.649622264938102</v>
      </c>
      <c r="AS28" s="49">
        <f>+IFERROR(VLOOKUP($AQ28,IPC!$C$7:$D$250,2,0),"")</f>
        <v>63.82</v>
      </c>
      <c r="AT28" s="49">
        <f>+IFERROR(VLOOKUP($AQ28,'IPP-Industria'!$C$7:$G$234,2,0),"")</f>
        <v>94.49</v>
      </c>
      <c r="AU28" s="49">
        <f>+IFERROR(VLOOKUP($AQ28,'IPP-Minería'!$C$7:$G$234,2,0),"")</f>
        <v>106.68</v>
      </c>
      <c r="AV28" s="49">
        <f t="shared" ca="1" si="25"/>
        <v>435250.95333333319</v>
      </c>
      <c r="AW28" s="49">
        <f ca="1">+VLOOKUP(AQ28,'Paridad Diesel'!$C$7:$F$234,2,0)</f>
        <v>435250.95333333319</v>
      </c>
      <c r="AX28" s="50">
        <f>+VLOOKUP(AQ28,'Tipo de Cambio Observado'!$C$7:$D$258,2,0)</f>
        <v>500.80636363636353</v>
      </c>
      <c r="AY28" s="53">
        <f t="shared" si="26"/>
        <v>109.41605832274068</v>
      </c>
      <c r="AZ28" s="54">
        <f t="shared" si="27"/>
        <v>103.45274760901282</v>
      </c>
      <c r="BA28" s="54">
        <f t="shared" si="28"/>
        <v>94.029256642451983</v>
      </c>
      <c r="BB28" s="54">
        <f t="shared" si="29"/>
        <v>89.68474148802018</v>
      </c>
      <c r="BC28" s="54">
        <f t="shared" ca="1" si="48"/>
        <v>129.56422654278398</v>
      </c>
      <c r="BD28" s="54">
        <f t="shared" ca="1" si="30"/>
        <v>129.56422654278398</v>
      </c>
      <c r="BE28" s="55">
        <f t="shared" si="31"/>
        <v>99.893648561535571</v>
      </c>
      <c r="BF28" s="54">
        <f t="shared" ca="1" si="4"/>
        <v>97.800117705033244</v>
      </c>
      <c r="BG28" s="54">
        <f t="shared" ca="1" si="5"/>
        <v>105.36354949253609</v>
      </c>
      <c r="BH28" s="54">
        <f t="shared" ca="1" si="6"/>
        <v>108.5586631146504</v>
      </c>
      <c r="BI28" s="54">
        <f t="shared" ca="1" si="7"/>
        <v>108.50543661922077</v>
      </c>
      <c r="BJ28" s="54">
        <f t="shared" ca="1" si="8"/>
        <v>108.37886096837867</v>
      </c>
      <c r="BK28" s="54">
        <f t="shared" ca="1" si="9"/>
        <v>108.10831701805056</v>
      </c>
      <c r="BL28" s="54">
        <f t="shared" ca="1" si="10"/>
        <v>108.34418005661263</v>
      </c>
      <c r="BM28" s="54">
        <f t="shared" ca="1" si="11"/>
        <v>107.49786593365315</v>
      </c>
      <c r="BN28" s="70">
        <f t="shared" si="44"/>
        <v>108.27624262968284</v>
      </c>
      <c r="BO28" s="218">
        <f t="shared" si="45"/>
        <v>102.64224347544172</v>
      </c>
      <c r="BP28" s="218">
        <f t="shared" si="46"/>
        <v>93.18174279364446</v>
      </c>
      <c r="BQ28" s="218">
        <f t="shared" si="47"/>
        <v>88.768390079865483</v>
      </c>
      <c r="BR28" s="218">
        <f t="shared" ca="1" si="33"/>
        <v>125.55415424686659</v>
      </c>
      <c r="BS28" s="218">
        <f t="shared" ca="1" si="34"/>
        <v>96.841259381887838</v>
      </c>
      <c r="BT28" s="218">
        <f t="shared" ca="1" si="35"/>
        <v>103.80158329504845</v>
      </c>
      <c r="BU28" s="218">
        <f t="shared" ca="1" si="36"/>
        <v>107.46367088230807</v>
      </c>
      <c r="BV28" s="218">
        <f t="shared" ca="1" si="37"/>
        <v>107.2473948406415</v>
      </c>
      <c r="BW28" s="218">
        <f t="shared" ca="1" si="38"/>
        <v>107.27972227406148</v>
      </c>
      <c r="BX28" s="218">
        <f t="shared" ca="1" si="39"/>
        <v>106.80356582463538</v>
      </c>
      <c r="BY28" s="218">
        <f t="shared" ca="1" si="40"/>
        <v>107.24071681789864</v>
      </c>
      <c r="BZ28" s="218">
        <f t="shared" ca="1" si="41"/>
        <v>106.1189521268921</v>
      </c>
      <c r="CD28" s="268">
        <v>46023</v>
      </c>
    </row>
    <row r="29" spans="1:82" x14ac:dyDescent="0.2">
      <c r="B29" s="38" t="s">
        <v>59</v>
      </c>
      <c r="AO29" s="208">
        <f t="shared" si="12"/>
        <v>2013</v>
      </c>
      <c r="AP29" s="59">
        <f t="shared" si="13"/>
        <v>41579</v>
      </c>
      <c r="AQ29" s="59">
        <v>41579</v>
      </c>
      <c r="AR29" s="149">
        <f>+IFERROR(VLOOKUP($AQ29,'Salario Nominal'!$C$7:$D$250,2,0),"")</f>
        <v>56.894505620266699</v>
      </c>
      <c r="AS29" s="49">
        <f>+IFERROR(VLOOKUP($AQ29,IPC!$C$7:$D$250,2,0),"")</f>
        <v>64.06</v>
      </c>
      <c r="AT29" s="49">
        <f>+IFERROR(VLOOKUP($AQ29,'IPP-Industria'!$C$7:$G$234,2,0),"")</f>
        <v>94.36</v>
      </c>
      <c r="AU29" s="49">
        <f>+IFERROR(VLOOKUP($AQ29,'IPP-Minería'!$C$7:$G$234,2,0),"")</f>
        <v>105.28</v>
      </c>
      <c r="AV29" s="49">
        <f t="shared" ca="1" si="25"/>
        <v>435250.95333333319</v>
      </c>
      <c r="AW29" s="49">
        <f ca="1">+VLOOKUP(AQ29,'Paridad Diesel'!$C$7:$F$234,2,0)</f>
        <v>435250.95333333319</v>
      </c>
      <c r="AX29" s="50">
        <f>+VLOOKUP(AQ29,'Tipo de Cambio Observado'!$C$7:$D$258,2,0)</f>
        <v>519.25000000000023</v>
      </c>
      <c r="AY29" s="53">
        <f t="shared" si="26"/>
        <v>109.88903890791725</v>
      </c>
      <c r="AZ29" s="54">
        <f t="shared" si="27"/>
        <v>103.84178959312693</v>
      </c>
      <c r="BA29" s="54">
        <f t="shared" si="28"/>
        <v>93.899890536371771</v>
      </c>
      <c r="BB29" s="54">
        <f t="shared" si="29"/>
        <v>88.50777637662884</v>
      </c>
      <c r="BC29" s="54">
        <f t="shared" ca="1" si="48"/>
        <v>129.56422654278398</v>
      </c>
      <c r="BD29" s="54">
        <f t="shared" ca="1" si="30"/>
        <v>129.56422654278398</v>
      </c>
      <c r="BE29" s="55">
        <f t="shared" si="31"/>
        <v>103.57251980376216</v>
      </c>
      <c r="BF29" s="54">
        <f t="shared" ca="1" si="4"/>
        <v>97.518083066304669</v>
      </c>
      <c r="BG29" s="54">
        <f t="shared" ca="1" si="5"/>
        <v>105.25280651085072</v>
      </c>
      <c r="BH29" s="54">
        <f t="shared" ca="1" si="6"/>
        <v>109.01782805104315</v>
      </c>
      <c r="BI29" s="54">
        <f t="shared" ca="1" si="7"/>
        <v>108.89151280728477</v>
      </c>
      <c r="BJ29" s="54">
        <f t="shared" ca="1" si="8"/>
        <v>108.82575361905</v>
      </c>
      <c r="BK29" s="54">
        <f t="shared" ca="1" si="9"/>
        <v>108.4488604204147</v>
      </c>
      <c r="BL29" s="54">
        <f t="shared" ca="1" si="10"/>
        <v>108.7862661841652</v>
      </c>
      <c r="BM29" s="54">
        <f t="shared" ca="1" si="11"/>
        <v>107.77213383554496</v>
      </c>
      <c r="BN29" s="70">
        <f t="shared" si="44"/>
        <v>108.73341482946313</v>
      </c>
      <c r="BO29" s="218">
        <f t="shared" si="45"/>
        <v>103.01777705732967</v>
      </c>
      <c r="BP29" s="218">
        <f t="shared" si="46"/>
        <v>93.34427969615551</v>
      </c>
      <c r="BQ29" s="218">
        <f t="shared" si="47"/>
        <v>88.547008547008545</v>
      </c>
      <c r="BR29" s="218">
        <f t="shared" ca="1" si="33"/>
        <v>126.71791776132783</v>
      </c>
      <c r="BS29" s="218">
        <f t="shared" ca="1" si="34"/>
        <v>96.971907539413792</v>
      </c>
      <c r="BT29" s="218">
        <f t="shared" ca="1" si="35"/>
        <v>104.18701245094951</v>
      </c>
      <c r="BU29" s="218">
        <f t="shared" ca="1" si="36"/>
        <v>107.90872484071325</v>
      </c>
      <c r="BV29" s="218">
        <f t="shared" ca="1" si="37"/>
        <v>107.7310576905856</v>
      </c>
      <c r="BW29" s="218">
        <f t="shared" ca="1" si="38"/>
        <v>107.72019383704666</v>
      </c>
      <c r="BX29" s="218">
        <f t="shared" ca="1" si="39"/>
        <v>107.28288714976594</v>
      </c>
      <c r="BY29" s="218">
        <f t="shared" ca="1" si="40"/>
        <v>107.6797734116211</v>
      </c>
      <c r="BZ29" s="218">
        <f t="shared" ca="1" si="41"/>
        <v>106.599339222852</v>
      </c>
      <c r="CD29" s="268">
        <v>46204</v>
      </c>
    </row>
    <row r="30" spans="1:82" ht="13.5" thickBot="1" x14ac:dyDescent="0.25">
      <c r="B30" s="36" t="s">
        <v>13</v>
      </c>
      <c r="C30" s="37"/>
      <c r="D30" s="316" t="str">
        <f>+D22</f>
        <v>Residencial</v>
      </c>
      <c r="E30" s="316"/>
      <c r="F30" s="316" t="str">
        <f t="shared" ref="F30" si="49">+F22</f>
        <v>Comercial + Otros</v>
      </c>
      <c r="G30" s="316"/>
      <c r="H30" s="316" t="str">
        <f t="shared" ref="H30" si="50">+H22</f>
        <v>Industrial</v>
      </c>
      <c r="I30" s="316"/>
      <c r="J30" s="316" t="str">
        <f t="shared" ref="J30" si="51">+J22</f>
        <v>Minería</v>
      </c>
      <c r="K30" s="316"/>
      <c r="L30" s="316" t="str">
        <f t="shared" ref="L30" si="52">+L22</f>
        <v>Precio Combustible</v>
      </c>
      <c r="M30" s="316"/>
      <c r="N30" s="316" t="str">
        <f t="shared" ref="N30" si="53">+N22</f>
        <v>Todos</v>
      </c>
      <c r="O30" s="316"/>
      <c r="P30" s="319" t="s">
        <v>21</v>
      </c>
      <c r="Q30" s="319"/>
      <c r="R30" s="320" t="s">
        <v>198</v>
      </c>
      <c r="S30" s="320"/>
      <c r="T30" s="320" t="s">
        <v>194</v>
      </c>
      <c r="U30" s="320"/>
      <c r="V30" s="320" t="s">
        <v>196</v>
      </c>
      <c r="W30" s="320"/>
      <c r="AO30" s="208">
        <f t="shared" si="12"/>
        <v>2013</v>
      </c>
      <c r="AP30" s="59">
        <f t="shared" si="13"/>
        <v>41609</v>
      </c>
      <c r="AQ30" s="59">
        <v>41609</v>
      </c>
      <c r="AR30" s="149">
        <f>+IFERROR(VLOOKUP($AQ30,'Salario Nominal'!$C$7:$D$250,2,0),"")</f>
        <v>57.567299346251403</v>
      </c>
      <c r="AS30" s="49">
        <f>+IFERROR(VLOOKUP($AQ30,IPC!$C$7:$D$250,2,0),"")</f>
        <v>64.44</v>
      </c>
      <c r="AT30" s="49">
        <f>+IFERROR(VLOOKUP($AQ30,'IPP-Industria'!$C$7:$G$234,2,0),"")</f>
        <v>95.97</v>
      </c>
      <c r="AU30" s="49">
        <f>+IFERROR(VLOOKUP($AQ30,'IPP-Minería'!$C$7:$G$234,2,0),"")</f>
        <v>107.47</v>
      </c>
      <c r="AV30" s="49">
        <f t="shared" ca="1" si="25"/>
        <v>435250.95333333319</v>
      </c>
      <c r="AW30" s="49">
        <f ca="1">+VLOOKUP(AQ30,'Paridad Diesel'!$C$7:$F$234,2,0)</f>
        <v>435250.95333333319</v>
      </c>
      <c r="AX30" s="50">
        <f>+VLOOKUP(AQ30,'Tipo de Cambio Observado'!$C$7:$D$258,2,0)</f>
        <v>529.45050000000003</v>
      </c>
      <c r="AY30" s="53">
        <f t="shared" si="26"/>
        <v>111.18850807678899</v>
      </c>
      <c r="AZ30" s="54">
        <f t="shared" si="27"/>
        <v>104.45777273464094</v>
      </c>
      <c r="BA30" s="54">
        <f t="shared" si="28"/>
        <v>95.502040003980511</v>
      </c>
      <c r="BB30" s="54">
        <f t="shared" si="29"/>
        <v>90.348886086590994</v>
      </c>
      <c r="BC30" s="54">
        <f t="shared" ca="1" si="48"/>
        <v>129.56422654278398</v>
      </c>
      <c r="BD30" s="54">
        <f t="shared" ca="1" si="30"/>
        <v>129.56422654278398</v>
      </c>
      <c r="BE30" s="55">
        <f t="shared" si="31"/>
        <v>105.60716879414878</v>
      </c>
      <c r="BF30" s="54">
        <f t="shared" ca="1" si="4"/>
        <v>99.049356181516515</v>
      </c>
      <c r="BG30" s="54">
        <f t="shared" ca="1" si="5"/>
        <v>106.29529808747763</v>
      </c>
      <c r="BH30" s="54">
        <f t="shared" ca="1" si="6"/>
        <v>110.22838451686776</v>
      </c>
      <c r="BI30" s="54">
        <f t="shared" ca="1" si="7"/>
        <v>109.77470990236438</v>
      </c>
      <c r="BJ30" s="54">
        <f t="shared" ca="1" si="8"/>
        <v>110.06787925888608</v>
      </c>
      <c r="BK30" s="54">
        <f t="shared" ca="1" si="9"/>
        <v>109.37451377190376</v>
      </c>
      <c r="BL30" s="54">
        <f t="shared" ca="1" si="10"/>
        <v>110.04754697184505</v>
      </c>
      <c r="BM30" s="54">
        <f t="shared" ca="1" si="11"/>
        <v>108.65397886303757</v>
      </c>
      <c r="BN30" s="70">
        <f t="shared" si="44"/>
        <v>109.41205276407975</v>
      </c>
      <c r="BO30" s="218">
        <f t="shared" si="45"/>
        <v>103.38790727832712</v>
      </c>
      <c r="BP30" s="218">
        <f t="shared" si="46"/>
        <v>93.83686602315322</v>
      </c>
      <c r="BQ30" s="218">
        <f t="shared" si="47"/>
        <v>89.014992293680805</v>
      </c>
      <c r="BR30" s="218">
        <f t="shared" ca="1" si="33"/>
        <v>127.88168127578905</v>
      </c>
      <c r="BS30" s="218">
        <f t="shared" ca="1" si="34"/>
        <v>97.504927466267063</v>
      </c>
      <c r="BT30" s="218">
        <f t="shared" ca="1" si="35"/>
        <v>104.81845377969178</v>
      </c>
      <c r="BU30" s="218">
        <f t="shared" ca="1" si="36"/>
        <v>108.54576854825335</v>
      </c>
      <c r="BV30" s="218">
        <f t="shared" ca="1" si="37"/>
        <v>108.31751395395888</v>
      </c>
      <c r="BW30" s="218">
        <f t="shared" ca="1" si="38"/>
        <v>108.36333881274625</v>
      </c>
      <c r="BX30" s="218">
        <f t="shared" ca="1" si="39"/>
        <v>107.88312372439096</v>
      </c>
      <c r="BY30" s="218">
        <f t="shared" ca="1" si="40"/>
        <v>108.32795241842723</v>
      </c>
      <c r="BZ30" s="218">
        <f t="shared" ca="1" si="41"/>
        <v>107.19447320805916</v>
      </c>
      <c r="CD30" s="268">
        <v>46388</v>
      </c>
    </row>
    <row r="31" spans="1:82" x14ac:dyDescent="0.2">
      <c r="B31" s="32" t="s">
        <v>50</v>
      </c>
      <c r="D31" s="313" t="s">
        <v>51</v>
      </c>
      <c r="E31" s="313"/>
      <c r="F31" s="313" t="s">
        <v>51</v>
      </c>
      <c r="G31" s="313"/>
      <c r="H31" s="313" t="s">
        <v>52</v>
      </c>
      <c r="I31" s="313"/>
      <c r="J31" s="313" t="s">
        <v>42</v>
      </c>
      <c r="K31" s="313"/>
      <c r="L31" s="313" t="s">
        <v>53</v>
      </c>
      <c r="M31" s="313"/>
      <c r="N31" s="313" t="s">
        <v>29</v>
      </c>
      <c r="O31" s="313"/>
      <c r="P31" s="321" t="s">
        <v>54</v>
      </c>
      <c r="Q31" s="321"/>
      <c r="R31" s="318" t="s">
        <v>54</v>
      </c>
      <c r="S31" s="318"/>
      <c r="T31" s="318" t="s">
        <v>54</v>
      </c>
      <c r="U31" s="318"/>
      <c r="V31" s="318" t="s">
        <v>54</v>
      </c>
      <c r="W31" s="318"/>
      <c r="AO31" s="208">
        <f t="shared" si="12"/>
        <v>2014</v>
      </c>
      <c r="AP31" s="59">
        <f t="shared" si="13"/>
        <v>41640</v>
      </c>
      <c r="AQ31" s="59">
        <v>41640</v>
      </c>
      <c r="AR31" s="149">
        <f>+IFERROR(VLOOKUP($AQ31,'Salario Nominal'!$C$7:$D$250,2,0),"")</f>
        <v>58.060331608673998</v>
      </c>
      <c r="AS31" s="49">
        <f>+IFERROR(VLOOKUP($AQ31,IPC!$C$7:$D$250,2,0),"")</f>
        <v>64.56</v>
      </c>
      <c r="AT31" s="49">
        <f>+IFERROR(VLOOKUP($AQ31,'IPP-Industria'!$C$7:$G$234,2,0),"")</f>
        <v>96.72</v>
      </c>
      <c r="AU31" s="49">
        <f>+IFERROR(VLOOKUP($AQ31,'IPP-Minería'!$C$7:$G$234,2,0),"")</f>
        <v>108.75</v>
      </c>
      <c r="AV31" s="49">
        <f t="shared" ca="1" si="25"/>
        <v>435250.95333333319</v>
      </c>
      <c r="AW31" s="49">
        <f ca="1">+VLOOKUP(AQ31,'Paridad Diesel'!$C$7:$F$234,2,0)</f>
        <v>435250.95333333319</v>
      </c>
      <c r="AX31" s="50">
        <f>+VLOOKUP(AQ31,'Tipo de Cambio Observado'!$C$7:$D$258,2,0)</f>
        <v>537.02954545454543</v>
      </c>
      <c r="AY31" s="53">
        <f t="shared" si="26"/>
        <v>112.14077650548091</v>
      </c>
      <c r="AZ31" s="54">
        <f t="shared" si="27"/>
        <v>104.65229372669802</v>
      </c>
      <c r="BA31" s="54">
        <f t="shared" si="28"/>
        <v>96.248382923674001</v>
      </c>
      <c r="BB31" s="54">
        <f t="shared" si="29"/>
        <v>91.424968474148798</v>
      </c>
      <c r="BC31" s="54">
        <f t="shared" ca="1" si="48"/>
        <v>129.56422654278398</v>
      </c>
      <c r="BD31" s="54">
        <f t="shared" ca="1" si="30"/>
        <v>129.56422654278398</v>
      </c>
      <c r="BE31" s="55">
        <f t="shared" si="31"/>
        <v>107.11892774539484</v>
      </c>
      <c r="BF31" s="54">
        <f t="shared" ca="1" si="4"/>
        <v>99.940017794177777</v>
      </c>
      <c r="BG31" s="54">
        <f t="shared" ca="1" si="5"/>
        <v>106.87199939670661</v>
      </c>
      <c r="BH31" s="54">
        <f t="shared" ca="1" si="6"/>
        <v>111.07962742389628</v>
      </c>
      <c r="BI31" s="54">
        <f t="shared" ca="1" si="7"/>
        <v>110.30490837985502</v>
      </c>
      <c r="BJ31" s="54">
        <f t="shared" ca="1" si="8"/>
        <v>110.94044746604743</v>
      </c>
      <c r="BK31" s="54">
        <f t="shared" ca="1" si="9"/>
        <v>109.92120684640938</v>
      </c>
      <c r="BL31" s="54">
        <f t="shared" ca="1" si="10"/>
        <v>110.93528993004722</v>
      </c>
      <c r="BM31" s="54">
        <f t="shared" ca="1" si="11"/>
        <v>109.12836616776491</v>
      </c>
      <c r="BN31" s="70">
        <f t="shared" si="44"/>
        <v>110.15155738334583</v>
      </c>
      <c r="BO31" s="218">
        <f t="shared" si="45"/>
        <v>103.74452909709839</v>
      </c>
      <c r="BP31" s="218">
        <f t="shared" si="46"/>
        <v>94.576574783560545</v>
      </c>
      <c r="BQ31" s="218">
        <f t="shared" si="47"/>
        <v>89.866890850497398</v>
      </c>
      <c r="BR31" s="218">
        <f t="shared" ca="1" si="33"/>
        <v>129.04544479025029</v>
      </c>
      <c r="BS31" s="218">
        <f t="shared" ca="1" si="34"/>
        <v>98.259836183755056</v>
      </c>
      <c r="BT31" s="218">
        <f t="shared" ca="1" si="35"/>
        <v>105.58295485908127</v>
      </c>
      <c r="BU31" s="218">
        <f t="shared" ca="1" si="36"/>
        <v>109.2346980695243</v>
      </c>
      <c r="BV31" s="218">
        <f t="shared" ca="1" si="37"/>
        <v>108.92861776195871</v>
      </c>
      <c r="BW31" s="218">
        <f t="shared" ca="1" si="38"/>
        <v>109.06567651968375</v>
      </c>
      <c r="BX31" s="218">
        <f t="shared" ca="1" si="39"/>
        <v>108.52488278376229</v>
      </c>
      <c r="BY31" s="218">
        <f t="shared" ca="1" si="40"/>
        <v>109.03912486370892</v>
      </c>
      <c r="BZ31" s="218">
        <f t="shared" ca="1" si="41"/>
        <v>107.84116121899285</v>
      </c>
      <c r="CD31" s="268">
        <v>46569</v>
      </c>
    </row>
    <row r="32" spans="1:82" x14ac:dyDescent="0.2">
      <c r="B32" s="38" t="s">
        <v>55</v>
      </c>
      <c r="C32" s="38"/>
      <c r="D32" s="39" t="s">
        <v>50</v>
      </c>
      <c r="E32" s="39" t="s">
        <v>56</v>
      </c>
      <c r="F32" s="39" t="s">
        <v>50</v>
      </c>
      <c r="G32" s="39" t="s">
        <v>56</v>
      </c>
      <c r="H32" s="39" t="s">
        <v>50</v>
      </c>
      <c r="I32" s="39" t="s">
        <v>56</v>
      </c>
      <c r="J32" s="39" t="s">
        <v>50</v>
      </c>
      <c r="K32" s="39" t="s">
        <v>56</v>
      </c>
      <c r="L32" s="39" t="s">
        <v>50</v>
      </c>
      <c r="M32" s="39" t="s">
        <v>56</v>
      </c>
      <c r="N32" s="39" t="s">
        <v>29</v>
      </c>
      <c r="O32" s="39" t="s">
        <v>56</v>
      </c>
      <c r="P32" s="43"/>
      <c r="Q32" s="43" t="s">
        <v>56</v>
      </c>
      <c r="R32" s="71"/>
      <c r="S32" s="71" t="s">
        <v>56</v>
      </c>
      <c r="T32" s="71"/>
      <c r="U32" s="71" t="s">
        <v>56</v>
      </c>
      <c r="V32" s="71"/>
      <c r="W32" s="71" t="s">
        <v>56</v>
      </c>
      <c r="AO32" s="208">
        <f t="shared" si="12"/>
        <v>2014</v>
      </c>
      <c r="AP32" s="59">
        <f t="shared" si="13"/>
        <v>41671</v>
      </c>
      <c r="AQ32" s="59">
        <v>41671</v>
      </c>
      <c r="AR32" s="149">
        <f>+IFERROR(VLOOKUP($AQ32,'Salario Nominal'!$C$7:$D$250,2,0),"")</f>
        <v>58.195742302907</v>
      </c>
      <c r="AS32" s="49">
        <f>+IFERROR(VLOOKUP($AQ32,IPC!$C$7:$D$250,2,0),"")</f>
        <v>64.87</v>
      </c>
      <c r="AT32" s="49">
        <f>+IFERROR(VLOOKUP($AQ32,'IPP-Industria'!$C$7:$G$234,2,0),"")</f>
        <v>96.47</v>
      </c>
      <c r="AU32" s="49">
        <f>+IFERROR(VLOOKUP($AQ32,'IPP-Minería'!$C$7:$G$234,2,0),"")</f>
        <v>107.16</v>
      </c>
      <c r="AV32" s="49">
        <f t="shared" ca="1" si="25"/>
        <v>444481.61785714288</v>
      </c>
      <c r="AW32" s="49">
        <f ca="1">+VLOOKUP(AQ32,'Paridad Diesel'!$C$7:$F$234,2,0)</f>
        <v>444481.61785714288</v>
      </c>
      <c r="AX32" s="50">
        <f>+VLOOKUP(AQ32,'Tipo de Cambio Observado'!$C$7:$D$258,2,0)</f>
        <v>554.4085</v>
      </c>
      <c r="AY32" s="53">
        <f t="shared" si="26"/>
        <v>112.4023158384076</v>
      </c>
      <c r="AZ32" s="54">
        <f t="shared" si="27"/>
        <v>105.15480628951208</v>
      </c>
      <c r="BA32" s="54">
        <f t="shared" si="28"/>
        <v>95.999601950442838</v>
      </c>
      <c r="BB32" s="54">
        <f t="shared" si="29"/>
        <v>90.088272383354351</v>
      </c>
      <c r="BC32" s="54">
        <f t="shared" ca="1" si="48"/>
        <v>132.3119836708135</v>
      </c>
      <c r="BD32" s="54">
        <f t="shared" ca="1" si="30"/>
        <v>132.3119836708135</v>
      </c>
      <c r="BE32" s="55">
        <f t="shared" si="31"/>
        <v>110.58543157558796</v>
      </c>
      <c r="BF32" s="54">
        <f t="shared" ca="1" si="4"/>
        <v>99.510989924418908</v>
      </c>
      <c r="BG32" s="54">
        <f t="shared" ca="1" si="5"/>
        <v>107.26293176269003</v>
      </c>
      <c r="BH32" s="54">
        <f t="shared" ca="1" si="6"/>
        <v>111.37068636771862</v>
      </c>
      <c r="BI32" s="54">
        <f t="shared" ca="1" si="7"/>
        <v>110.89653907158112</v>
      </c>
      <c r="BJ32" s="54">
        <f t="shared" ca="1" si="8"/>
        <v>111.21018427285894</v>
      </c>
      <c r="BK32" s="54">
        <f t="shared" ca="1" si="9"/>
        <v>110.50244153239393</v>
      </c>
      <c r="BL32" s="54">
        <f t="shared" ca="1" si="10"/>
        <v>111.19375522202969</v>
      </c>
      <c r="BM32" s="54">
        <f t="shared" ca="1" si="11"/>
        <v>109.76877943362419</v>
      </c>
      <c r="BN32" s="70">
        <f t="shared" si="44"/>
        <v>110.74195909144895</v>
      </c>
      <c r="BO32" s="218">
        <f t="shared" si="45"/>
        <v>104.14437780299346</v>
      </c>
      <c r="BP32" s="218">
        <f t="shared" si="46"/>
        <v>94.913258367333398</v>
      </c>
      <c r="BQ32" s="218">
        <f t="shared" si="47"/>
        <v>89.927140255009093</v>
      </c>
      <c r="BR32" s="218">
        <f t="shared" ca="1" si="33"/>
        <v>130.02218606412225</v>
      </c>
      <c r="BS32" s="218">
        <f t="shared" ca="1" si="34"/>
        <v>98.580540708958395</v>
      </c>
      <c r="BT32" s="218">
        <f t="shared" ca="1" si="35"/>
        <v>106.05015581120716</v>
      </c>
      <c r="BU32" s="218">
        <f t="shared" ca="1" si="36"/>
        <v>109.79878005135357</v>
      </c>
      <c r="BV32" s="218">
        <f t="shared" ca="1" si="37"/>
        <v>109.46862885413991</v>
      </c>
      <c r="BW32" s="218">
        <f t="shared" ca="1" si="38"/>
        <v>109.63002196653331</v>
      </c>
      <c r="BX32" s="218">
        <f t="shared" ca="1" si="39"/>
        <v>109.06493528048952</v>
      </c>
      <c r="BY32" s="218">
        <f t="shared" ca="1" si="40"/>
        <v>109.60502584906315</v>
      </c>
      <c r="BZ32" s="218">
        <f t="shared" ca="1" si="41"/>
        <v>108.3705564354559</v>
      </c>
      <c r="CD32" s="268">
        <v>46753</v>
      </c>
    </row>
    <row r="33" spans="2:82" ht="18" customHeight="1" x14ac:dyDescent="0.2">
      <c r="B33" s="40" t="s">
        <v>57</v>
      </c>
      <c r="C33" s="270">
        <f>+C25</f>
        <v>45200</v>
      </c>
      <c r="D33" s="150">
        <f>+F33</f>
        <v>100.84</v>
      </c>
      <c r="E33" s="150"/>
      <c r="F33" s="150">
        <f>+VLOOKUP($C33,$AP$7:$AU$234,4,0)</f>
        <v>100.84</v>
      </c>
      <c r="G33" s="150"/>
      <c r="H33" s="150">
        <f>+VLOOKUP($C33,$AP$7:$AU$234,5,0)</f>
        <v>159.88</v>
      </c>
      <c r="I33" s="150"/>
      <c r="J33" s="150">
        <f>+VLOOKUP($C33,$AP$7:$AU$234,6,0)</f>
        <v>176.1</v>
      </c>
      <c r="K33" s="150"/>
      <c r="L33" s="151">
        <f ca="1">+VLOOKUP($C33,$AP$7:$BT$234,7,0)</f>
        <v>798069.09354838682</v>
      </c>
      <c r="M33" s="151"/>
      <c r="N33" s="150">
        <f>+VLOOKUP($C33,$AP$7:$AX$234,9,0)</f>
        <v>926.34699999999998</v>
      </c>
      <c r="O33" s="150"/>
      <c r="P33" s="152"/>
      <c r="Q33" s="152"/>
      <c r="R33" s="153"/>
      <c r="S33" s="153"/>
      <c r="T33" s="153"/>
      <c r="U33" s="153"/>
      <c r="V33" s="153"/>
      <c r="W33" s="153"/>
      <c r="AO33" s="208">
        <f t="shared" si="12"/>
        <v>2014</v>
      </c>
      <c r="AP33" s="59">
        <f t="shared" si="13"/>
        <v>41699</v>
      </c>
      <c r="AQ33" s="59">
        <v>41699</v>
      </c>
      <c r="AR33" s="149">
        <f>+IFERROR(VLOOKUP($AQ33,'Salario Nominal'!$C$7:$D$250,2,0),"")</f>
        <v>58.666982369817198</v>
      </c>
      <c r="AS33" s="49">
        <f>+IFERROR(VLOOKUP($AQ33,IPC!$C$7:$D$250,2,0),"")</f>
        <v>65.41</v>
      </c>
      <c r="AT33" s="49">
        <f>+IFERROR(VLOOKUP($AQ33,'IPP-Industria'!$C$7:$G$234,2,0),"")</f>
        <v>93.65</v>
      </c>
      <c r="AU33" s="49">
        <f>+IFERROR(VLOOKUP($AQ33,'IPP-Minería'!$C$7:$G$234,2,0),"")</f>
        <v>100.71</v>
      </c>
      <c r="AV33" s="49">
        <f t="shared" ca="1" si="25"/>
        <v>461037.83548387088</v>
      </c>
      <c r="AW33" s="49">
        <f ca="1">+VLOOKUP(AQ33,'Paridad Diesel'!$C$7:$F$234,2,0)</f>
        <v>461037.83548387088</v>
      </c>
      <c r="AX33" s="50">
        <f>+VLOOKUP(AQ33,'Tipo de Cambio Observado'!$C$7:$D$258,2,0)</f>
        <v>563.84333333333336</v>
      </c>
      <c r="AY33" s="53">
        <f t="shared" si="26"/>
        <v>113.3124936751444</v>
      </c>
      <c r="AZ33" s="54">
        <f t="shared" si="27"/>
        <v>106.03015075376885</v>
      </c>
      <c r="BA33" s="54">
        <f t="shared" si="28"/>
        <v>93.19335257239527</v>
      </c>
      <c r="BB33" s="54">
        <f t="shared" si="29"/>
        <v>84.665825977301381</v>
      </c>
      <c r="BC33" s="54">
        <f t="shared" ca="1" si="48"/>
        <v>137.24038994965795</v>
      </c>
      <c r="BD33" s="54">
        <f t="shared" ca="1" si="30"/>
        <v>137.24038994965795</v>
      </c>
      <c r="BE33" s="55">
        <f t="shared" si="31"/>
        <v>112.46735639458048</v>
      </c>
      <c r="BF33" s="54">
        <f t="shared" ca="1" si="4"/>
        <v>97.151707064780368</v>
      </c>
      <c r="BG33" s="54">
        <f t="shared" ca="1" si="5"/>
        <v>106.98831431443205</v>
      </c>
      <c r="BH33" s="54">
        <f t="shared" ca="1" si="6"/>
        <v>112.25943161537538</v>
      </c>
      <c r="BI33" s="54">
        <f t="shared" ca="1" si="7"/>
        <v>112.12372318372279</v>
      </c>
      <c r="BJ33" s="54">
        <f t="shared" ca="1" si="8"/>
        <v>112.00630076394206</v>
      </c>
      <c r="BK33" s="54">
        <f t="shared" ca="1" si="9"/>
        <v>111.53289119215175</v>
      </c>
      <c r="BL33" s="54">
        <f t="shared" ca="1" si="10"/>
        <v>111.94907249602808</v>
      </c>
      <c r="BM33" s="54">
        <f t="shared" ca="1" si="11"/>
        <v>110.65992704017073</v>
      </c>
      <c r="BN33" s="70">
        <f t="shared" si="44"/>
        <v>111.39153188774664</v>
      </c>
      <c r="BO33" s="218">
        <f t="shared" si="45"/>
        <v>104.59826011779326</v>
      </c>
      <c r="BP33" s="218">
        <f t="shared" si="46"/>
        <v>94.812087438219393</v>
      </c>
      <c r="BQ33" s="218">
        <f t="shared" si="47"/>
        <v>89.12007846434075</v>
      </c>
      <c r="BR33" s="218">
        <f t="shared" ca="1" si="33"/>
        <v>131.30154663193454</v>
      </c>
      <c r="BS33" s="218">
        <f t="shared" ca="1" si="34"/>
        <v>98.495045289371902</v>
      </c>
      <c r="BT33" s="218">
        <f t="shared" ca="1" si="35"/>
        <v>106.33914992744884</v>
      </c>
      <c r="BU33" s="218">
        <f t="shared" ca="1" si="36"/>
        <v>110.41910351492527</v>
      </c>
      <c r="BV33" s="218">
        <f t="shared" ca="1" si="37"/>
        <v>110.0828049940048</v>
      </c>
      <c r="BW33" s="218">
        <f t="shared" ca="1" si="38"/>
        <v>110.23823772486053</v>
      </c>
      <c r="BX33" s="218">
        <f t="shared" ca="1" si="39"/>
        <v>109.64803846355402</v>
      </c>
      <c r="BY33" s="218">
        <f t="shared" ca="1" si="40"/>
        <v>110.2093518101213</v>
      </c>
      <c r="BZ33" s="218">
        <f t="shared" ca="1" si="41"/>
        <v>108.91350854563258</v>
      </c>
      <c r="CD33" s="268">
        <v>46935</v>
      </c>
    </row>
    <row r="34" spans="2:82" ht="18" customHeight="1" thickBot="1" x14ac:dyDescent="0.25">
      <c r="B34" s="41" t="s">
        <v>58</v>
      </c>
      <c r="C34" s="269">
        <f t="shared" ref="C34" si="54">+C26</f>
        <v>45962</v>
      </c>
      <c r="D34" s="154">
        <f>+F34</f>
        <v>109.47</v>
      </c>
      <c r="E34" s="155">
        <f>+D34/D33</f>
        <v>1.0855811186037285</v>
      </c>
      <c r="F34" s="154">
        <f>+VLOOKUP($C34,$AP$7:$AU$234,4,0)</f>
        <v>109.47</v>
      </c>
      <c r="G34" s="155">
        <f>+F34/F33</f>
        <v>1.0855811186037285</v>
      </c>
      <c r="H34" s="154">
        <f>+VLOOKUP($C34,$AP$7:$AU$234,5,0)</f>
        <v>192.36</v>
      </c>
      <c r="I34" s="155">
        <f>+H34/H33</f>
        <v>1.2031523642732049</v>
      </c>
      <c r="J34" s="154">
        <f>+VLOOKUP($C34,$AP$7:$AU$234,6,0)</f>
        <v>227.56</v>
      </c>
      <c r="K34" s="155">
        <f>+J34/J33</f>
        <v>1.2922203293583192</v>
      </c>
      <c r="L34" s="156">
        <f ca="1">+VLOOKUP($C34,$AP$7:$BT$234,7,0)</f>
        <v>636665.48387096764</v>
      </c>
      <c r="M34" s="157">
        <f ca="1">+L34/L33</f>
        <v>0.79775734835215328</v>
      </c>
      <c r="N34" s="154">
        <f>+VLOOKUP($C34,$AP$7:$AX$234,9,0)</f>
        <v>935.7</v>
      </c>
      <c r="O34" s="155">
        <f>+N34/N33</f>
        <v>1.0100966484481517</v>
      </c>
      <c r="P34" s="158"/>
      <c r="Q34" s="159">
        <f ca="1">+($E$34*E$7+$G$34*E$8+$I$34*E$9+$K$34*E$10+$M$34*E$11)</f>
        <v>1.0909832872552374</v>
      </c>
      <c r="R34" s="182"/>
      <c r="S34" s="182">
        <f ca="1">+($E$34*G$7+$G$34*G$8+$I$34*G$9+$K$34*G$10+$M$34*G$11)</f>
        <v>1.0602033457090005</v>
      </c>
      <c r="T34" s="182"/>
      <c r="U34" s="182">
        <f ca="1">+($E$34*I$7+$G$34*I$8+$I$34*I$9+$K$34*I$10+$M$34*I$11)</f>
        <v>1.063852817864573</v>
      </c>
      <c r="V34" s="182"/>
      <c r="W34" s="182">
        <f ca="1">+($E$34*K$7+$G$34*K$8+$I$34*K$9+$K$34*K$10+$M$34*K$11)</f>
        <v>1.0622965453207673</v>
      </c>
      <c r="AO34" s="208">
        <f t="shared" si="12"/>
        <v>2014</v>
      </c>
      <c r="AP34" s="59">
        <f t="shared" si="13"/>
        <v>41730</v>
      </c>
      <c r="AQ34" s="59">
        <v>41730</v>
      </c>
      <c r="AR34" s="149">
        <f>+IFERROR(VLOOKUP($AQ34,'Salario Nominal'!$C$7:$D$250,2,0),"")</f>
        <v>58.914938880304597</v>
      </c>
      <c r="AS34" s="49">
        <f>+IFERROR(VLOOKUP($AQ34,IPC!$C$7:$D$250,2,0),"")</f>
        <v>65.819999999999993</v>
      </c>
      <c r="AT34" s="49">
        <f>+IFERROR(VLOOKUP($AQ34,'IPP-Industria'!$C$7:$G$234,2,0),"")</f>
        <v>93.66</v>
      </c>
      <c r="AU34" s="49">
        <f>+IFERROR(VLOOKUP($AQ34,'IPP-Minería'!$C$7:$G$234,2,0),"")</f>
        <v>100.79</v>
      </c>
      <c r="AV34" s="49">
        <f t="shared" ca="1" si="25"/>
        <v>461037.83548387088</v>
      </c>
      <c r="AW34" s="49">
        <f ca="1">+VLOOKUP(AQ34,'Paridad Diesel'!$C$7:$F$234,2,0)</f>
        <v>461037.83548387088</v>
      </c>
      <c r="AX34" s="50">
        <f>+VLOOKUP(AQ34,'Tipo de Cambio Observado'!$C$7:$D$258,2,0)</f>
        <v>554.6409523809524</v>
      </c>
      <c r="AY34" s="53">
        <f t="shared" si="26"/>
        <v>113.79140991374013</v>
      </c>
      <c r="AZ34" s="54">
        <f t="shared" si="27"/>
        <v>106.69476414329712</v>
      </c>
      <c r="BA34" s="54">
        <f t="shared" si="28"/>
        <v>93.203303811324517</v>
      </c>
      <c r="BB34" s="54">
        <f t="shared" si="29"/>
        <v>84.733081126523757</v>
      </c>
      <c r="BC34" s="54">
        <f t="shared" ca="1" si="48"/>
        <v>137.24038994965795</v>
      </c>
      <c r="BD34" s="54">
        <f t="shared" ca="1" si="30"/>
        <v>137.24038994965795</v>
      </c>
      <c r="BE34" s="55">
        <f t="shared" si="31"/>
        <v>110.63179783236141</v>
      </c>
      <c r="BF34" s="54">
        <f t="shared" ca="1" si="4"/>
        <v>97.366912469532892</v>
      </c>
      <c r="BG34" s="54">
        <f t="shared" ca="1" si="5"/>
        <v>107.24515745286536</v>
      </c>
      <c r="BH34" s="54">
        <f t="shared" ca="1" si="6"/>
        <v>112.7607531927611</v>
      </c>
      <c r="BI34" s="54">
        <f t="shared" ca="1" si="7"/>
        <v>112.63466600293891</v>
      </c>
      <c r="BJ34" s="54">
        <f t="shared" ca="1" si="8"/>
        <v>112.48927948916281</v>
      </c>
      <c r="BK34" s="54">
        <f t="shared" ca="1" si="9"/>
        <v>111.99104765047291</v>
      </c>
      <c r="BL34" s="54">
        <f t="shared" ca="1" si="10"/>
        <v>112.4225177745666</v>
      </c>
      <c r="BM34" s="54">
        <f t="shared" ca="1" si="11"/>
        <v>111.06944567534998</v>
      </c>
      <c r="BN34" s="70">
        <f t="shared" si="44"/>
        <v>112.12075715291321</v>
      </c>
      <c r="BO34" s="218">
        <f t="shared" si="45"/>
        <v>105.13859620684066</v>
      </c>
      <c r="BP34" s="218">
        <f t="shared" si="46"/>
        <v>94.674428633031482</v>
      </c>
      <c r="BQ34" s="218">
        <f t="shared" si="47"/>
        <v>88.294801737424677</v>
      </c>
      <c r="BR34" s="218">
        <f t="shared" ca="1" si="33"/>
        <v>132.58090719974689</v>
      </c>
      <c r="BS34" s="218">
        <f t="shared" ca="1" si="34"/>
        <v>98.422844416788507</v>
      </c>
      <c r="BT34" s="218">
        <f t="shared" ca="1" si="35"/>
        <v>106.65275125417038</v>
      </c>
      <c r="BU34" s="218">
        <f t="shared" ca="1" si="36"/>
        <v>111.11945186127703</v>
      </c>
      <c r="BV34" s="218">
        <f t="shared" ca="1" si="37"/>
        <v>110.77100989129117</v>
      </c>
      <c r="BW34" s="218">
        <f t="shared" ca="1" si="38"/>
        <v>110.92330747832455</v>
      </c>
      <c r="BX34" s="218">
        <f t="shared" ca="1" si="39"/>
        <v>110.29516023562439</v>
      </c>
      <c r="BY34" s="218">
        <f t="shared" ca="1" si="40"/>
        <v>110.88907476311364</v>
      </c>
      <c r="BZ34" s="218">
        <f t="shared" ca="1" si="41"/>
        <v>109.5087718359154</v>
      </c>
      <c r="CD34" s="268">
        <v>47119</v>
      </c>
    </row>
    <row r="35" spans="2:82" x14ac:dyDescent="0.2">
      <c r="N35" s="254"/>
      <c r="AO35" s="208">
        <f t="shared" si="12"/>
        <v>2014</v>
      </c>
      <c r="AP35" s="59">
        <f t="shared" si="13"/>
        <v>41760</v>
      </c>
      <c r="AQ35" s="59">
        <v>41760</v>
      </c>
      <c r="AR35" s="149">
        <f>+IFERROR(VLOOKUP($AQ35,'Salario Nominal'!$C$7:$D$250,2,0),"")</f>
        <v>59.066007873922402</v>
      </c>
      <c r="AS35" s="49">
        <f>+IFERROR(VLOOKUP($AQ35,IPC!$C$7:$D$250,2,0),"")</f>
        <v>66.040000000000006</v>
      </c>
      <c r="AT35" s="49">
        <f>+IFERROR(VLOOKUP($AQ35,'IPP-Industria'!$C$7:$G$234,2,0),"")</f>
        <v>95.28</v>
      </c>
      <c r="AU35" s="49">
        <f>+IFERROR(VLOOKUP($AQ35,'IPP-Minería'!$C$7:$G$234,2,0),"")</f>
        <v>103.68</v>
      </c>
      <c r="AV35" s="49">
        <f t="shared" ca="1" si="25"/>
        <v>461037.83548387088</v>
      </c>
      <c r="AW35" s="49">
        <f ca="1">+VLOOKUP(AQ35,'Paridad Diesel'!$C$7:$F$234,2,0)</f>
        <v>461037.83548387088</v>
      </c>
      <c r="AX35" s="50">
        <f>+VLOOKUP(AQ35,'Tipo de Cambio Observado'!$C$7:$D$258,2,0)</f>
        <v>555.40200000000004</v>
      </c>
      <c r="AY35" s="53">
        <f t="shared" si="26"/>
        <v>114.0831925092028</v>
      </c>
      <c r="AZ35" s="54">
        <f t="shared" si="27"/>
        <v>107.05138596206842</v>
      </c>
      <c r="BA35" s="54">
        <f t="shared" si="28"/>
        <v>94.815404517862476</v>
      </c>
      <c r="BB35" s="54">
        <f t="shared" si="29"/>
        <v>87.162673392181588</v>
      </c>
      <c r="BC35" s="54">
        <f t="shared" ca="1" si="48"/>
        <v>137.24038994965795</v>
      </c>
      <c r="BD35" s="54">
        <f t="shared" ca="1" si="30"/>
        <v>137.24038994965795</v>
      </c>
      <c r="BE35" s="55">
        <f t="shared" si="31"/>
        <v>110.78360066258853</v>
      </c>
      <c r="BF35" s="54">
        <f t="shared" ca="1" si="4"/>
        <v>98.784033284398248</v>
      </c>
      <c r="BG35" s="54">
        <f t="shared" ca="1" si="5"/>
        <v>108.17962356615413</v>
      </c>
      <c r="BH35" s="54">
        <f t="shared" ca="1" si="6"/>
        <v>113.06708017476082</v>
      </c>
      <c r="BI35" s="54">
        <f t="shared" ca="1" si="7"/>
        <v>112.94186652976279</v>
      </c>
      <c r="BJ35" s="54">
        <f t="shared" ca="1" si="8"/>
        <v>112.82667772938029</v>
      </c>
      <c r="BK35" s="54">
        <f t="shared" ca="1" si="9"/>
        <v>112.383573511601</v>
      </c>
      <c r="BL35" s="54">
        <f t="shared" ca="1" si="10"/>
        <v>112.77320030817154</v>
      </c>
      <c r="BM35" s="54">
        <f t="shared" ca="1" si="11"/>
        <v>111.55485855446788</v>
      </c>
      <c r="BN35" s="70">
        <f t="shared" si="44"/>
        <v>112.81978275312748</v>
      </c>
      <c r="BO35" s="218">
        <f t="shared" si="45"/>
        <v>105.67352893499758</v>
      </c>
      <c r="BP35" s="218">
        <f t="shared" si="46"/>
        <v>94.827014296613285</v>
      </c>
      <c r="BQ35" s="218">
        <f t="shared" si="47"/>
        <v>88.070617906683481</v>
      </c>
      <c r="BR35" s="218">
        <f t="shared" ca="1" si="33"/>
        <v>133.86026776755921</v>
      </c>
      <c r="BS35" s="218">
        <f t="shared" ca="1" si="34"/>
        <v>98.63383611980413</v>
      </c>
      <c r="BT35" s="218">
        <f t="shared" ca="1" si="35"/>
        <v>107.14055409672096</v>
      </c>
      <c r="BU35" s="218">
        <f t="shared" ca="1" si="36"/>
        <v>111.79432721523</v>
      </c>
      <c r="BV35" s="218">
        <f t="shared" ca="1" si="37"/>
        <v>111.44606884503752</v>
      </c>
      <c r="BW35" s="218">
        <f t="shared" ca="1" si="38"/>
        <v>111.59012816337962</v>
      </c>
      <c r="BX35" s="218">
        <f t="shared" ca="1" si="39"/>
        <v>110.9509457508221</v>
      </c>
      <c r="BY35" s="218">
        <f t="shared" ca="1" si="40"/>
        <v>111.55356378378137</v>
      </c>
      <c r="BZ35" s="218">
        <f t="shared" ca="1" si="41"/>
        <v>110.13922595573587</v>
      </c>
      <c r="CD35" s="268">
        <v>47300</v>
      </c>
    </row>
    <row r="36" spans="2:82" x14ac:dyDescent="0.2">
      <c r="AO36" s="208">
        <f t="shared" si="12"/>
        <v>2014</v>
      </c>
      <c r="AP36" s="59">
        <f t="shared" si="13"/>
        <v>41791</v>
      </c>
      <c r="AQ36" s="59">
        <v>41791</v>
      </c>
      <c r="AR36" s="149">
        <f>+IFERROR(VLOOKUP($AQ36,'Salario Nominal'!$C$7:$D$250,2,0),"")</f>
        <v>59.1232043081881</v>
      </c>
      <c r="AS36" s="49">
        <f>+IFERROR(VLOOKUP($AQ36,IPC!$C$7:$D$250,2,0),"")</f>
        <v>66.08</v>
      </c>
      <c r="AT36" s="49">
        <f>+IFERROR(VLOOKUP($AQ36,'IPP-Industria'!$C$7:$G$234,2,0),"")</f>
        <v>94.6</v>
      </c>
      <c r="AU36" s="49">
        <f>+IFERROR(VLOOKUP($AQ36,'IPP-Minería'!$C$7:$G$234,2,0),"")</f>
        <v>102.39</v>
      </c>
      <c r="AV36" s="49">
        <f t="shared" ca="1" si="25"/>
        <v>461037.83548387088</v>
      </c>
      <c r="AW36" s="49">
        <f ca="1">+VLOOKUP(AQ36,'Paridad Diesel'!$C$7:$F$234,2,0)</f>
        <v>461037.83548387088</v>
      </c>
      <c r="AX36" s="50">
        <f>+VLOOKUP(AQ36,'Tipo de Cambio Observado'!$C$7:$D$258,2,0)</f>
        <v>553.06333333333339</v>
      </c>
      <c r="AY36" s="53">
        <f t="shared" si="26"/>
        <v>114.19366470896787</v>
      </c>
      <c r="AZ36" s="54">
        <f t="shared" si="27"/>
        <v>107.11622629275411</v>
      </c>
      <c r="BA36" s="54">
        <f t="shared" si="28"/>
        <v>94.138720270673687</v>
      </c>
      <c r="BB36" s="54">
        <f t="shared" si="29"/>
        <v>86.078184110970994</v>
      </c>
      <c r="BC36" s="54">
        <f t="shared" ca="1" si="48"/>
        <v>137.24038994965795</v>
      </c>
      <c r="BD36" s="54">
        <f t="shared" ca="1" si="30"/>
        <v>137.24038994965795</v>
      </c>
      <c r="BE36" s="55">
        <f t="shared" si="31"/>
        <v>110.31711708117737</v>
      </c>
      <c r="BF36" s="54">
        <f t="shared" ca="1" si="4"/>
        <v>98.25124130550887</v>
      </c>
      <c r="BG36" s="54">
        <f t="shared" ca="1" si="5"/>
        <v>107.86447540361644</v>
      </c>
      <c r="BH36" s="54">
        <f t="shared" ca="1" si="6"/>
        <v>113.1679597790819</v>
      </c>
      <c r="BI36" s="54">
        <f t="shared" ca="1" si="7"/>
        <v>113.013780254411</v>
      </c>
      <c r="BJ36" s="54">
        <f t="shared" ca="1" si="8"/>
        <v>112.90927723835863</v>
      </c>
      <c r="BK36" s="54">
        <f t="shared" ca="1" si="9"/>
        <v>112.40037170306586</v>
      </c>
      <c r="BL36" s="54">
        <f t="shared" ca="1" si="10"/>
        <v>112.84804080908503</v>
      </c>
      <c r="BM36" s="54">
        <f t="shared" ca="1" si="11"/>
        <v>111.50558352769474</v>
      </c>
      <c r="BN36" s="70">
        <f t="shared" si="44"/>
        <v>113.32064219182395</v>
      </c>
      <c r="BO36" s="218">
        <f t="shared" si="45"/>
        <v>106.11660452801645</v>
      </c>
      <c r="BP36" s="218">
        <f t="shared" si="46"/>
        <v>94.599794341062136</v>
      </c>
      <c r="BQ36" s="218">
        <f t="shared" si="47"/>
        <v>87.358834244080143</v>
      </c>
      <c r="BR36" s="218">
        <f t="shared" ca="1" si="33"/>
        <v>135.13962833537153</v>
      </c>
      <c r="BS36" s="218">
        <f t="shared" ca="1" si="34"/>
        <v>98.500816973802841</v>
      </c>
      <c r="BT36" s="218">
        <f t="shared" ca="1" si="35"/>
        <v>107.40208364941076</v>
      </c>
      <c r="BU36" s="218">
        <f t="shared" ca="1" si="36"/>
        <v>112.28425642559903</v>
      </c>
      <c r="BV36" s="218">
        <f t="shared" ca="1" si="37"/>
        <v>111.98591390371195</v>
      </c>
      <c r="BW36" s="218">
        <f t="shared" ca="1" si="38"/>
        <v>112.06369449329169</v>
      </c>
      <c r="BX36" s="218">
        <f t="shared" ca="1" si="39"/>
        <v>111.45525540601579</v>
      </c>
      <c r="BY36" s="218">
        <f t="shared" ca="1" si="40"/>
        <v>112.02031275665468</v>
      </c>
      <c r="BZ36" s="218">
        <f t="shared" ca="1" si="41"/>
        <v>110.6144933998454</v>
      </c>
      <c r="CD36" s="268">
        <v>47484</v>
      </c>
    </row>
    <row r="37" spans="2:82" x14ac:dyDescent="0.2">
      <c r="AO37" s="208">
        <f t="shared" si="12"/>
        <v>2014</v>
      </c>
      <c r="AP37" s="59">
        <f t="shared" si="13"/>
        <v>41821</v>
      </c>
      <c r="AQ37" s="59">
        <v>41821</v>
      </c>
      <c r="AR37" s="149">
        <f>+IFERROR(VLOOKUP($AQ37,'Salario Nominal'!$C$7:$D$250,2,0),"")</f>
        <v>59.829907815778299</v>
      </c>
      <c r="AS37" s="49">
        <f>+IFERROR(VLOOKUP($AQ37,IPC!$C$7:$D$250,2,0),"")</f>
        <v>66.23</v>
      </c>
      <c r="AT37" s="49">
        <f>+IFERROR(VLOOKUP($AQ37,'IPP-Industria'!$C$7:$G$234,2,0),"")</f>
        <v>97.04</v>
      </c>
      <c r="AU37" s="49">
        <f>+IFERROR(VLOOKUP($AQ37,'IPP-Minería'!$C$7:$G$234,2,0),"")</f>
        <v>106.45</v>
      </c>
      <c r="AV37" s="49">
        <f t="shared" ca="1" si="25"/>
        <v>461037.83548387088</v>
      </c>
      <c r="AW37" s="49">
        <f ca="1">+VLOOKUP(AQ37,'Paridad Diesel'!$C$7:$F$234,2,0)</f>
        <v>461037.83548387088</v>
      </c>
      <c r="AX37" s="50">
        <f>+VLOOKUP(AQ37,'Tipo de Cambio Observado'!$C$7:$D$258,2,0)</f>
        <v>558.20818181818163</v>
      </c>
      <c r="AY37" s="53">
        <f t="shared" si="26"/>
        <v>115.55862901255568</v>
      </c>
      <c r="AZ37" s="54">
        <f t="shared" si="27"/>
        <v>107.35937753282543</v>
      </c>
      <c r="BA37" s="54">
        <f t="shared" si="28"/>
        <v>96.566822569409908</v>
      </c>
      <c r="BB37" s="54">
        <f t="shared" si="29"/>
        <v>89.491382934005884</v>
      </c>
      <c r="BC37" s="54">
        <f t="shared" ca="1" si="48"/>
        <v>137.24038994965795</v>
      </c>
      <c r="BD37" s="54">
        <f t="shared" ca="1" si="30"/>
        <v>137.24038994965795</v>
      </c>
      <c r="BE37" s="55">
        <f t="shared" si="31"/>
        <v>111.34333744051162</v>
      </c>
      <c r="BF37" s="54">
        <f t="shared" ca="1" si="4"/>
        <v>100.56312259420648</v>
      </c>
      <c r="BG37" s="54">
        <f t="shared" ca="1" si="5"/>
        <v>109.31648763553926</v>
      </c>
      <c r="BH37" s="54">
        <f t="shared" ca="1" si="6"/>
        <v>114.38955562088142</v>
      </c>
      <c r="BI37" s="54">
        <f t="shared" ca="1" si="7"/>
        <v>113.77256078946394</v>
      </c>
      <c r="BJ37" s="54">
        <f t="shared" ca="1" si="8"/>
        <v>114.19698940350534</v>
      </c>
      <c r="BK37" s="54">
        <f t="shared" ca="1" si="9"/>
        <v>113.28183902827135</v>
      </c>
      <c r="BL37" s="54">
        <f t="shared" ca="1" si="10"/>
        <v>114.17353236304854</v>
      </c>
      <c r="BM37" s="54">
        <f t="shared" ca="1" si="11"/>
        <v>112.38717569091068</v>
      </c>
      <c r="BN37" s="70">
        <f t="shared" si="44"/>
        <v>113.8902842763364</v>
      </c>
      <c r="BO37" s="218">
        <f t="shared" si="45"/>
        <v>106.56778516237098</v>
      </c>
      <c r="BP37" s="218">
        <f t="shared" si="46"/>
        <v>94.65286761535144</v>
      </c>
      <c r="BQ37" s="218">
        <f t="shared" si="47"/>
        <v>87.036569987389669</v>
      </c>
      <c r="BR37" s="218">
        <f t="shared" ca="1" si="33"/>
        <v>136.41898890318387</v>
      </c>
      <c r="BS37" s="218">
        <f t="shared" ca="1" si="34"/>
        <v>98.604667773807634</v>
      </c>
      <c r="BT37" s="218">
        <f t="shared" ca="1" si="35"/>
        <v>107.80949835588289</v>
      </c>
      <c r="BU37" s="218">
        <f t="shared" ca="1" si="36"/>
        <v>112.83591112509653</v>
      </c>
      <c r="BV37" s="218">
        <f t="shared" ca="1" si="37"/>
        <v>112.56385597198009</v>
      </c>
      <c r="BW37" s="218">
        <f t="shared" ca="1" si="38"/>
        <v>112.60645148286801</v>
      </c>
      <c r="BX37" s="218">
        <f t="shared" ca="1" si="39"/>
        <v>112.01536076965947</v>
      </c>
      <c r="BY37" s="218">
        <f t="shared" ca="1" si="40"/>
        <v>112.56001982882158</v>
      </c>
      <c r="BZ37" s="218">
        <f t="shared" ca="1" si="41"/>
        <v>111.15762832036971</v>
      </c>
      <c r="CD37" s="268">
        <v>47665</v>
      </c>
    </row>
    <row r="38" spans="2:82" x14ac:dyDescent="0.2">
      <c r="AO38" s="208">
        <f t="shared" si="12"/>
        <v>2014</v>
      </c>
      <c r="AP38" s="59">
        <f t="shared" si="13"/>
        <v>41852</v>
      </c>
      <c r="AQ38" s="59">
        <v>41852</v>
      </c>
      <c r="AR38" s="149">
        <f>+IFERROR(VLOOKUP($AQ38,'Salario Nominal'!$C$7:$D$250,2,0),"")</f>
        <v>59.989252494489598</v>
      </c>
      <c r="AS38" s="49">
        <f>+IFERROR(VLOOKUP($AQ38,IPC!$C$7:$D$250,2,0),"")</f>
        <v>66.44</v>
      </c>
      <c r="AT38" s="49">
        <f>+IFERROR(VLOOKUP($AQ38,'IPP-Industria'!$C$7:$G$234,2,0),"")</f>
        <v>96.9</v>
      </c>
      <c r="AU38" s="49">
        <f>+IFERROR(VLOOKUP($AQ38,'IPP-Minería'!$C$7:$G$234,2,0),"")</f>
        <v>105.31</v>
      </c>
      <c r="AV38" s="49">
        <f t="shared" ca="1" si="25"/>
        <v>461037.83548387088</v>
      </c>
      <c r="AW38" s="49">
        <f ca="1">+VLOOKUP(AQ38,'Paridad Diesel'!$C$7:$F$234,2,0)</f>
        <v>461037.83548387088</v>
      </c>
      <c r="AX38" s="50">
        <f>+VLOOKUP(AQ38,'Tipo de Cambio Observado'!$C$7:$D$258,2,0)</f>
        <v>579.05199999999991</v>
      </c>
      <c r="AY38" s="53">
        <f t="shared" si="26"/>
        <v>115.86639570123289</v>
      </c>
      <c r="AZ38" s="54">
        <f t="shared" si="27"/>
        <v>107.69978926892527</v>
      </c>
      <c r="BA38" s="54">
        <f t="shared" si="28"/>
        <v>96.427505224400448</v>
      </c>
      <c r="BB38" s="54">
        <f t="shared" si="29"/>
        <v>88.532997057587224</v>
      </c>
      <c r="BC38" s="54">
        <f t="shared" ca="1" si="48"/>
        <v>137.24038994965795</v>
      </c>
      <c r="BD38" s="54">
        <f t="shared" ca="1" si="30"/>
        <v>137.24038994965795</v>
      </c>
      <c r="BE38" s="55">
        <f t="shared" si="31"/>
        <v>115.50096242158507</v>
      </c>
      <c r="BF38" s="54">
        <f t="shared" ca="1" si="4"/>
        <v>100.30187134860549</v>
      </c>
      <c r="BG38" s="54">
        <f t="shared" ca="1" si="5"/>
        <v>109.2124463063507</v>
      </c>
      <c r="BH38" s="54">
        <f t="shared" ca="1" si="6"/>
        <v>114.69960967977279</v>
      </c>
      <c r="BI38" s="54">
        <f t="shared" ca="1" si="7"/>
        <v>114.06140320492182</v>
      </c>
      <c r="BJ38" s="54">
        <f t="shared" ca="1" si="8"/>
        <v>114.49461082978658</v>
      </c>
      <c r="BK38" s="54">
        <f t="shared" ca="1" si="9"/>
        <v>113.5317288726592</v>
      </c>
      <c r="BL38" s="54">
        <f t="shared" ca="1" si="10"/>
        <v>114.46539593549264</v>
      </c>
      <c r="BM38" s="54">
        <f t="shared" ca="1" si="11"/>
        <v>112.59213691295147</v>
      </c>
      <c r="BN38" s="70">
        <f t="shared" si="44"/>
        <v>114.46763092014062</v>
      </c>
      <c r="BO38" s="218">
        <f t="shared" si="45"/>
        <v>106.99194899227321</v>
      </c>
      <c r="BP38" s="218">
        <f t="shared" si="46"/>
        <v>94.724184827677718</v>
      </c>
      <c r="BQ38" s="218">
        <f t="shared" si="47"/>
        <v>86.777357433095133</v>
      </c>
      <c r="BR38" s="218">
        <f t="shared" ca="1" si="33"/>
        <v>137.24038994965795</v>
      </c>
      <c r="BS38" s="218">
        <f t="shared" ca="1" si="34"/>
        <v>98.736481344505378</v>
      </c>
      <c r="BT38" s="218">
        <f t="shared" ca="1" si="35"/>
        <v>108.13441744649299</v>
      </c>
      <c r="BU38" s="218">
        <f t="shared" ca="1" si="36"/>
        <v>113.39073167710558</v>
      </c>
      <c r="BV38" s="218">
        <f t="shared" ca="1" si="37"/>
        <v>113.09133332753687</v>
      </c>
      <c r="BW38" s="218">
        <f t="shared" ca="1" si="38"/>
        <v>113.15385590902262</v>
      </c>
      <c r="BX38" s="218">
        <f t="shared" ca="1" si="39"/>
        <v>112.520241993037</v>
      </c>
      <c r="BY38" s="218">
        <f t="shared" ca="1" si="40"/>
        <v>113.10529328106541</v>
      </c>
      <c r="BZ38" s="218">
        <f t="shared" ca="1" si="41"/>
        <v>111.62818790025757</v>
      </c>
      <c r="CD38" s="268">
        <v>47849</v>
      </c>
    </row>
    <row r="39" spans="2:82" ht="15" x14ac:dyDescent="0.25">
      <c r="B39" s="323" t="str">
        <f>"Costo de Falla Larga Duración en USD/MWh indexados a "&amp;0&amp;MONTH(C17)&amp;"-"&amp;YEAR(C17)</f>
        <v>Costo de Falla Larga Duración en USD/MWh indexados a 01-2026</v>
      </c>
      <c r="C39" s="323"/>
      <c r="D39" s="323"/>
      <c r="E39" s="323"/>
      <c r="F39" s="323"/>
      <c r="AO39" s="208">
        <f t="shared" si="12"/>
        <v>2014</v>
      </c>
      <c r="AP39" s="59">
        <f t="shared" si="13"/>
        <v>41883</v>
      </c>
      <c r="AQ39" s="59">
        <v>41883</v>
      </c>
      <c r="AR39" s="149">
        <f>+IFERROR(VLOOKUP($AQ39,'Salario Nominal'!$C$7:$D$250,2,0),"")</f>
        <v>60.3443240183258</v>
      </c>
      <c r="AS39" s="49">
        <f>+IFERROR(VLOOKUP($AQ39,IPC!$C$7:$D$250,2,0),"")</f>
        <v>67</v>
      </c>
      <c r="AT39" s="49">
        <f>+IFERROR(VLOOKUP($AQ39,'IPP-Industria'!$C$7:$G$234,2,0),"")</f>
        <v>96.22</v>
      </c>
      <c r="AU39" s="49">
        <f>+IFERROR(VLOOKUP($AQ39,'IPP-Minería'!$C$7:$G$234,2,0),"")</f>
        <v>103.49</v>
      </c>
      <c r="AV39" s="49">
        <f t="shared" ca="1" si="25"/>
        <v>452129.22258064483</v>
      </c>
      <c r="AW39" s="49">
        <f ca="1">+VLOOKUP(AQ39,'Paridad Diesel'!$C$7:$F$234,2,0)</f>
        <v>452129.22258064483</v>
      </c>
      <c r="AX39" s="50">
        <f>+VLOOKUP(AQ39,'Tipo de Cambio Observado'!$C$7:$D$258,2,0)</f>
        <v>593.46800000000007</v>
      </c>
      <c r="AY39" s="53">
        <f t="shared" si="26"/>
        <v>116.55219950728673</v>
      </c>
      <c r="AZ39" s="54">
        <f t="shared" si="27"/>
        <v>108.60755389852488</v>
      </c>
      <c r="BA39" s="54">
        <f t="shared" si="28"/>
        <v>95.750820977211674</v>
      </c>
      <c r="BB39" s="54">
        <f t="shared" si="29"/>
        <v>87.002942412778467</v>
      </c>
      <c r="BC39" s="54">
        <f t="shared" ca="1" si="48"/>
        <v>134.58850020298209</v>
      </c>
      <c r="BD39" s="54">
        <f t="shared" ca="1" si="30"/>
        <v>134.58850020298209</v>
      </c>
      <c r="BE39" s="55">
        <f t="shared" si="31"/>
        <v>118.37645870563138</v>
      </c>
      <c r="BF39" s="54">
        <f t="shared" ca="1" si="4"/>
        <v>99.841302183015216</v>
      </c>
      <c r="BG39" s="54">
        <f t="shared" ca="1" si="5"/>
        <v>108.54650672652892</v>
      </c>
      <c r="BH39" s="54">
        <f t="shared" ca="1" si="6"/>
        <v>115.40856230779683</v>
      </c>
      <c r="BI39" s="54">
        <f t="shared" ca="1" si="7"/>
        <v>114.52116283739853</v>
      </c>
      <c r="BJ39" s="54">
        <f t="shared" ca="1" si="8"/>
        <v>115.16138771492277</v>
      </c>
      <c r="BK39" s="54">
        <f t="shared" ca="1" si="9"/>
        <v>113.82575175934866</v>
      </c>
      <c r="BL39" s="54">
        <f t="shared" ca="1" si="10"/>
        <v>115.11180047679466</v>
      </c>
      <c r="BM39" s="54">
        <f t="shared" ca="1" si="11"/>
        <v>112.6640928934907</v>
      </c>
      <c r="BN39" s="70">
        <f t="shared" si="44"/>
        <v>115.00758189216435</v>
      </c>
      <c r="BO39" s="218">
        <f t="shared" si="45"/>
        <v>107.42151618306588</v>
      </c>
      <c r="BP39" s="218">
        <f t="shared" si="46"/>
        <v>95.15042956181378</v>
      </c>
      <c r="BQ39" s="218">
        <f t="shared" si="47"/>
        <v>87.166876839007998</v>
      </c>
      <c r="BR39" s="218">
        <f t="shared" ca="1" si="33"/>
        <v>136.79840832521197</v>
      </c>
      <c r="BS39" s="218">
        <f t="shared" ca="1" si="34"/>
        <v>99.184747197544539</v>
      </c>
      <c r="BT39" s="218">
        <f t="shared" ca="1" si="35"/>
        <v>108.39411618184248</v>
      </c>
      <c r="BU39" s="218">
        <f t="shared" ca="1" si="36"/>
        <v>113.91558679250915</v>
      </c>
      <c r="BV39" s="218">
        <f t="shared" ca="1" si="37"/>
        <v>113.4909066031495</v>
      </c>
      <c r="BW39" s="218">
        <f t="shared" ca="1" si="38"/>
        <v>113.67970373418605</v>
      </c>
      <c r="BX39" s="218">
        <f t="shared" ca="1" si="39"/>
        <v>112.90238542090317</v>
      </c>
      <c r="BY39" s="218">
        <f t="shared" ca="1" si="40"/>
        <v>113.63241461119317</v>
      </c>
      <c r="BZ39" s="218">
        <f t="shared" ca="1" si="41"/>
        <v>111.96221554247757</v>
      </c>
      <c r="CD39" s="268">
        <v>48030</v>
      </c>
    </row>
    <row r="40" spans="2:82" ht="15" x14ac:dyDescent="0.25">
      <c r="B40" s="275" t="s">
        <v>207</v>
      </c>
      <c r="C40" s="275" t="s">
        <v>62</v>
      </c>
      <c r="D40" s="275" t="s">
        <v>187</v>
      </c>
      <c r="E40" s="275" t="s">
        <v>188</v>
      </c>
      <c r="F40" s="275" t="s">
        <v>189</v>
      </c>
      <c r="AO40" s="208">
        <f t="shared" si="12"/>
        <v>2014</v>
      </c>
      <c r="AP40" s="59">
        <f t="shared" si="13"/>
        <v>41913</v>
      </c>
      <c r="AQ40" s="59">
        <v>41913</v>
      </c>
      <c r="AR40" s="149">
        <f>+IFERROR(VLOOKUP($AQ40,'Salario Nominal'!$C$7:$D$250,2,0),"")</f>
        <v>60.533527278391098</v>
      </c>
      <c r="AS40" s="49">
        <f>+IFERROR(VLOOKUP($AQ40,IPC!$C$7:$D$250,2,0),"")</f>
        <v>67.7</v>
      </c>
      <c r="AT40" s="49">
        <f>+IFERROR(VLOOKUP($AQ40,'IPP-Industria'!$C$7:$G$234,2,0),"")</f>
        <v>94.72</v>
      </c>
      <c r="AU40" s="49">
        <f>+IFERROR(VLOOKUP($AQ40,'IPP-Minería'!$C$7:$G$234,2,0),"")</f>
        <v>101.05</v>
      </c>
      <c r="AV40" s="49">
        <f t="shared" ca="1" si="25"/>
        <v>452129.22258064483</v>
      </c>
      <c r="AW40" s="49">
        <f ca="1">+VLOOKUP(AQ40,'Paridad Diesel'!$C$7:$F$234,2,0)</f>
        <v>452129.22258064483</v>
      </c>
      <c r="AX40" s="50">
        <f>+VLOOKUP(AQ40,'Tipo de Cambio Observado'!$C$7:$D$258,2,0)</f>
        <v>589.98</v>
      </c>
      <c r="AY40" s="53">
        <f t="shared" si="26"/>
        <v>116.9176366295563</v>
      </c>
      <c r="AZ40" s="54">
        <f t="shared" si="27"/>
        <v>109.7422596855244</v>
      </c>
      <c r="BA40" s="54">
        <f t="shared" si="28"/>
        <v>94.258135137824667</v>
      </c>
      <c r="BB40" s="54">
        <f t="shared" si="29"/>
        <v>84.951660361496423</v>
      </c>
      <c r="BC40" s="54">
        <f t="shared" ca="1" si="48"/>
        <v>134.58850020298209</v>
      </c>
      <c r="BD40" s="54">
        <f t="shared" ca="1" si="30"/>
        <v>134.58850020298209</v>
      </c>
      <c r="BE40" s="55">
        <f t="shared" si="31"/>
        <v>117.68072264578444</v>
      </c>
      <c r="BF40" s="54">
        <f t="shared" ca="1" si="4"/>
        <v>98.886647942729226</v>
      </c>
      <c r="BG40" s="54">
        <f t="shared" ca="1" si="5"/>
        <v>108.1790846682034</v>
      </c>
      <c r="BH40" s="54">
        <f t="shared" ca="1" si="6"/>
        <v>115.86719893735348</v>
      </c>
      <c r="BI40" s="54">
        <f t="shared" ca="1" si="7"/>
        <v>115.16989874378756</v>
      </c>
      <c r="BJ40" s="54">
        <f t="shared" ca="1" si="8"/>
        <v>115.5461738861398</v>
      </c>
      <c r="BK40" s="54">
        <f t="shared" ca="1" si="9"/>
        <v>114.28846023592487</v>
      </c>
      <c r="BL40" s="54">
        <f t="shared" ca="1" si="10"/>
        <v>115.4580405649763</v>
      </c>
      <c r="BM40" s="54">
        <f t="shared" ca="1" si="11"/>
        <v>112.99158636757505</v>
      </c>
      <c r="BN40" s="70">
        <f t="shared" si="44"/>
        <v>115.52861967813372</v>
      </c>
      <c r="BO40" s="218">
        <f t="shared" si="45"/>
        <v>107.92943210677042</v>
      </c>
      <c r="BP40" s="218">
        <f t="shared" si="46"/>
        <v>95.326234782897131</v>
      </c>
      <c r="BQ40" s="218">
        <f t="shared" si="47"/>
        <v>87.20330671150343</v>
      </c>
      <c r="BR40" s="218">
        <f t="shared" ca="1" si="33"/>
        <v>136.35642670076601</v>
      </c>
      <c r="BS40" s="218">
        <f t="shared" ca="1" si="34"/>
        <v>99.438036443077252</v>
      </c>
      <c r="BT40" s="218">
        <f t="shared" ca="1" si="35"/>
        <v>108.54977071773214</v>
      </c>
      <c r="BU40" s="218">
        <f t="shared" ca="1" si="36"/>
        <v>114.4333277499412</v>
      </c>
      <c r="BV40" s="218">
        <f t="shared" ca="1" si="37"/>
        <v>113.91344539329094</v>
      </c>
      <c r="BW40" s="218">
        <f t="shared" ca="1" si="38"/>
        <v>114.18918613368221</v>
      </c>
      <c r="BX40" s="218">
        <f t="shared" ca="1" si="39"/>
        <v>113.28528751847848</v>
      </c>
      <c r="BY40" s="218">
        <f t="shared" ca="1" si="40"/>
        <v>114.13833507626146</v>
      </c>
      <c r="BZ40" s="218">
        <f t="shared" ca="1" si="41"/>
        <v>112.2825723245151</v>
      </c>
    </row>
    <row r="41" spans="2:82" ht="15" x14ac:dyDescent="0.25">
      <c r="B41" s="274">
        <v>0.05</v>
      </c>
      <c r="C41" s="311">
        <f ca="1">+'Costos de falla actualizados'!G46</f>
        <v>645.06086252605144</v>
      </c>
      <c r="D41" s="311">
        <f ca="1">+'Costos de falla actualizados'!I46</f>
        <v>804.69502922715105</v>
      </c>
      <c r="E41" s="311">
        <f ca="1">+'Costos de falla actualizados'!J46</f>
        <v>800.0044493265284</v>
      </c>
      <c r="F41" s="311">
        <f ca="1">+'Costos de falla actualizados'!K46</f>
        <v>779.89647268864235</v>
      </c>
      <c r="AO41" s="208">
        <f t="shared" si="12"/>
        <v>2014</v>
      </c>
      <c r="AP41" s="59">
        <f t="shared" si="13"/>
        <v>41944</v>
      </c>
      <c r="AQ41" s="59">
        <v>41944</v>
      </c>
      <c r="AR41" s="149">
        <f>+IFERROR(VLOOKUP($AQ41,'Salario Nominal'!$C$7:$D$250,2,0),"")</f>
        <v>60.877929125973601</v>
      </c>
      <c r="AS41" s="49">
        <f>+IFERROR(VLOOKUP($AQ41,IPC!$C$7:$D$250,2,0),"")</f>
        <v>67.709999999999994</v>
      </c>
      <c r="AT41" s="49">
        <f>+IFERROR(VLOOKUP($AQ41,'IPP-Industria'!$C$7:$G$234,2,0),"")</f>
        <v>94.41</v>
      </c>
      <c r="AU41" s="49">
        <f>+IFERROR(VLOOKUP($AQ41,'IPP-Minería'!$C$7:$G$234,2,0),"")</f>
        <v>100</v>
      </c>
      <c r="AV41" s="49">
        <f t="shared" ca="1" si="25"/>
        <v>451441.57333333342</v>
      </c>
      <c r="AW41" s="49">
        <f ca="1">+VLOOKUP(AQ41,'Paridad Diesel'!$C$7:$F$234,2,0)</f>
        <v>451441.57333333342</v>
      </c>
      <c r="AX41" s="50">
        <f>+VLOOKUP(AQ41,'Tipo de Cambio Observado'!$C$7:$D$258,2,0)</f>
        <v>592.45950000000005</v>
      </c>
      <c r="AY41" s="53">
        <f t="shared" si="26"/>
        <v>117.58283246202473</v>
      </c>
      <c r="AZ41" s="54">
        <f t="shared" si="27"/>
        <v>109.75846976819581</v>
      </c>
      <c r="BA41" s="54">
        <f t="shared" si="28"/>
        <v>93.949646731018007</v>
      </c>
      <c r="BB41" s="54">
        <f t="shared" si="29"/>
        <v>84.068936527952914</v>
      </c>
      <c r="BC41" s="54">
        <f t="shared" ca="1" si="48"/>
        <v>134.38380279295163</v>
      </c>
      <c r="BD41" s="54">
        <f t="shared" ca="1" si="30"/>
        <v>134.38380279295163</v>
      </c>
      <c r="BE41" s="55">
        <f t="shared" si="31"/>
        <v>118.17529763442852</v>
      </c>
      <c r="BF41" s="54">
        <f t="shared" ca="1" si="4"/>
        <v>98.693856754870808</v>
      </c>
      <c r="BG41" s="54">
        <f t="shared" ca="1" si="5"/>
        <v>108.0137473423448</v>
      </c>
      <c r="BH41" s="54">
        <f t="shared" ca="1" si="6"/>
        <v>116.44225876469278</v>
      </c>
      <c r="BI41" s="54">
        <f t="shared" ca="1" si="7"/>
        <v>115.46011554757769</v>
      </c>
      <c r="BJ41" s="54">
        <f t="shared" ca="1" si="8"/>
        <v>116.1193641196836</v>
      </c>
      <c r="BK41" s="54">
        <f t="shared" ca="1" si="9"/>
        <v>114.53506745464568</v>
      </c>
      <c r="BL41" s="54">
        <f t="shared" ca="1" si="10"/>
        <v>116.03530208917176</v>
      </c>
      <c r="BM41" s="54">
        <f t="shared" ca="1" si="11"/>
        <v>113.11276346057629</v>
      </c>
      <c r="BN41" s="70">
        <f t="shared" si="44"/>
        <v>116.11189300360404</v>
      </c>
      <c r="BO41" s="218">
        <f t="shared" si="45"/>
        <v>108.38061274112498</v>
      </c>
      <c r="BP41" s="218">
        <f t="shared" si="46"/>
        <v>95.181941818423056</v>
      </c>
      <c r="BQ41" s="218">
        <f t="shared" si="47"/>
        <v>86.687683900798632</v>
      </c>
      <c r="BR41" s="218">
        <f t="shared" ca="1" si="33"/>
        <v>135.88032884131496</v>
      </c>
      <c r="BS41" s="218">
        <f t="shared" ca="1" si="34"/>
        <v>99.42300702148934</v>
      </c>
      <c r="BT41" s="218">
        <f t="shared" ca="1" si="35"/>
        <v>108.52212468043058</v>
      </c>
      <c r="BU41" s="218">
        <f t="shared" ca="1" si="36"/>
        <v>114.99585751492987</v>
      </c>
      <c r="BV41" s="218">
        <f t="shared" ca="1" si="37"/>
        <v>114.33315356292674</v>
      </c>
      <c r="BW41" s="218">
        <f t="shared" ca="1" si="38"/>
        <v>114.73796719873279</v>
      </c>
      <c r="BX41" s="218">
        <f t="shared" ca="1" si="39"/>
        <v>113.64386984231926</v>
      </c>
      <c r="BY41" s="218">
        <f t="shared" ca="1" si="40"/>
        <v>114.68201870642815</v>
      </c>
      <c r="BZ41" s="218">
        <f t="shared" ca="1" si="41"/>
        <v>112.54222314219982</v>
      </c>
    </row>
    <row r="42" spans="2:82" ht="15" x14ac:dyDescent="0.25">
      <c r="B42" s="274">
        <v>0.1</v>
      </c>
      <c r="C42" s="311">
        <f ca="1">+'Costos de falla actualizados'!G47</f>
        <v>790.84934727984989</v>
      </c>
      <c r="D42" s="311">
        <f ca="1">+'Costos de falla actualizados'!I47</f>
        <v>986.562006151677</v>
      </c>
      <c r="E42" s="311">
        <f ca="1">+'Costos de falla actualizados'!J47</f>
        <v>980.81132080046052</v>
      </c>
      <c r="F42" s="311">
        <f ca="1">+'Costos de falla actualizados'!K47</f>
        <v>956.15879400334973</v>
      </c>
      <c r="AO42" s="208">
        <f t="shared" si="12"/>
        <v>2014</v>
      </c>
      <c r="AP42" s="59">
        <f t="shared" si="13"/>
        <v>41974</v>
      </c>
      <c r="AQ42" s="59">
        <v>41974</v>
      </c>
      <c r="AR42" s="149">
        <f>+IFERROR(VLOOKUP($AQ42,'Salario Nominal'!$C$7:$D$250,2,0),"")</f>
        <v>61.695413700294999</v>
      </c>
      <c r="AS42" s="49">
        <f>+IFERROR(VLOOKUP($AQ42,IPC!$C$7:$D$250,2,0),"")</f>
        <v>67.430000000000007</v>
      </c>
      <c r="AT42" s="49">
        <f>+IFERROR(VLOOKUP($AQ42,'IPP-Industria'!$C$7:$G$234,2,0),"")</f>
        <v>92.85</v>
      </c>
      <c r="AU42" s="49">
        <f>+IFERROR(VLOOKUP($AQ42,'IPP-Minería'!$C$7:$G$234,2,0),"")</f>
        <v>96.34</v>
      </c>
      <c r="AV42" s="49">
        <f t="shared" ca="1" si="25"/>
        <v>451441.57333333342</v>
      </c>
      <c r="AW42" s="49">
        <f ca="1">+VLOOKUP(AQ42,'Paridad Diesel'!$C$7:$F$234,2,0)</f>
        <v>451441.57333333342</v>
      </c>
      <c r="AX42" s="50">
        <f>+VLOOKUP(AQ42,'Tipo de Cambio Observado'!$C$7:$D$258,2,0)</f>
        <v>612.91899999999976</v>
      </c>
      <c r="AY42" s="53">
        <f t="shared" si="26"/>
        <v>119.16176514128551</v>
      </c>
      <c r="AZ42" s="54">
        <f t="shared" si="27"/>
        <v>109.30458745339602</v>
      </c>
      <c r="BA42" s="54">
        <f t="shared" si="28"/>
        <v>92.39725345805553</v>
      </c>
      <c r="BB42" s="54">
        <f t="shared" si="29"/>
        <v>80.992013451029848</v>
      </c>
      <c r="BC42" s="54">
        <f t="shared" ca="1" si="48"/>
        <v>134.38380279295163</v>
      </c>
      <c r="BD42" s="54">
        <f t="shared" ca="1" si="30"/>
        <v>134.38380279295163</v>
      </c>
      <c r="BE42" s="55">
        <f t="shared" si="31"/>
        <v>122.25626435359082</v>
      </c>
      <c r="BF42" s="54">
        <f t="shared" ca="1" si="4"/>
        <v>97.630730154178778</v>
      </c>
      <c r="BG42" s="54">
        <f t="shared" ca="1" si="5"/>
        <v>107.2592447082173</v>
      </c>
      <c r="BH42" s="54">
        <f t="shared" ca="1" si="6"/>
        <v>117.73848993932233</v>
      </c>
      <c r="BI42" s="54">
        <f t="shared" ca="1" si="7"/>
        <v>115.96963737595733</v>
      </c>
      <c r="BJ42" s="54">
        <f t="shared" ca="1" si="8"/>
        <v>117.40768214165374</v>
      </c>
      <c r="BK42" s="54">
        <f t="shared" ca="1" si="9"/>
        <v>114.92102430261161</v>
      </c>
      <c r="BL42" s="54">
        <f t="shared" ca="1" si="10"/>
        <v>117.33546071527937</v>
      </c>
      <c r="BM42" s="54">
        <f t="shared" ca="1" si="11"/>
        <v>113.14185005660667</v>
      </c>
      <c r="BN42" s="70">
        <f t="shared" si="44"/>
        <v>116.93990974232365</v>
      </c>
      <c r="BO42" s="218">
        <f t="shared" si="45"/>
        <v>108.74533960123198</v>
      </c>
      <c r="BP42" s="218">
        <f t="shared" si="46"/>
        <v>94.89169734965337</v>
      </c>
      <c r="BQ42" s="218">
        <f t="shared" si="47"/>
        <v>85.839988790808448</v>
      </c>
      <c r="BR42" s="218">
        <f t="shared" ca="1" si="33"/>
        <v>135.40423098186389</v>
      </c>
      <c r="BS42" s="218">
        <f t="shared" ca="1" si="34"/>
        <v>99.31958849626767</v>
      </c>
      <c r="BT42" s="218">
        <f t="shared" ca="1" si="35"/>
        <v>108.42125289786406</v>
      </c>
      <c r="BU42" s="218">
        <f t="shared" ca="1" si="36"/>
        <v>115.7576125416366</v>
      </c>
      <c r="BV42" s="218">
        <f t="shared" ca="1" si="37"/>
        <v>114.8257964165178</v>
      </c>
      <c r="BW42" s="218">
        <f t="shared" ca="1" si="38"/>
        <v>115.48770134928196</v>
      </c>
      <c r="BX42" s="218">
        <f t="shared" ca="1" si="39"/>
        <v>114.0639786089102</v>
      </c>
      <c r="BY42" s="218">
        <f t="shared" ca="1" si="40"/>
        <v>115.42992202412721</v>
      </c>
      <c r="BZ42" s="218">
        <f t="shared" ca="1" si="41"/>
        <v>112.81493423035182</v>
      </c>
    </row>
    <row r="43" spans="2:82" ht="15" x14ac:dyDescent="0.25">
      <c r="B43" s="274">
        <v>0.2</v>
      </c>
      <c r="C43" s="311">
        <f ca="1">+'Costos de falla actualizados'!G48</f>
        <v>921.60148930335413</v>
      </c>
      <c r="D43" s="311">
        <f ca="1">+'Costos de falla actualizados'!I48</f>
        <v>1149.6715743482239</v>
      </c>
      <c r="E43" s="311">
        <f ca="1">+'Costos de falla actualizados'!J48</f>
        <v>1142.9701207750181</v>
      </c>
      <c r="F43" s="311">
        <f ca="1">+'Costos de falla actualizados'!K48</f>
        <v>1114.2417599444077</v>
      </c>
      <c r="AO43" s="208">
        <f t="shared" si="12"/>
        <v>2015</v>
      </c>
      <c r="AP43" s="59">
        <f t="shared" si="13"/>
        <v>42005</v>
      </c>
      <c r="AQ43" s="59">
        <v>42005</v>
      </c>
      <c r="AR43" s="149">
        <f>+IFERROR(VLOOKUP($AQ43,'Salario Nominal'!$C$7:$D$250,2,0),"")</f>
        <v>62.207864797791302</v>
      </c>
      <c r="AS43" s="49">
        <f>+IFERROR(VLOOKUP($AQ43,IPC!$C$7:$D$250,2,0),"")</f>
        <v>67.489999999999995</v>
      </c>
      <c r="AT43" s="49">
        <f>+IFERROR(VLOOKUP($AQ43,'IPP-Industria'!$C$7:$G$234,2,0),"")</f>
        <v>89.35</v>
      </c>
      <c r="AU43" s="49">
        <f>+IFERROR(VLOOKUP($AQ43,'IPP-Minería'!$C$7:$G$234,2,0),"")</f>
        <v>88.29</v>
      </c>
      <c r="AV43" s="49">
        <f t="shared" ca="1" si="25"/>
        <v>451441.57333333342</v>
      </c>
      <c r="AW43" s="49">
        <f ca="1">+VLOOKUP(AQ43,'Paridad Diesel'!$C$7:$F$234,2,0)</f>
        <v>451441.57333333342</v>
      </c>
      <c r="AX43" s="50">
        <f>+VLOOKUP(AQ43,'Tipo de Cambio Observado'!$C$7:$D$258,2,0)</f>
        <v>620.90952380952388</v>
      </c>
      <c r="AY43" s="53">
        <f t="shared" si="26"/>
        <v>120.15154012882168</v>
      </c>
      <c r="AZ43" s="54">
        <f t="shared" si="27"/>
        <v>109.40184794942454</v>
      </c>
      <c r="BA43" s="54">
        <f t="shared" si="28"/>
        <v>88.914319832819189</v>
      </c>
      <c r="BB43" s="54">
        <f t="shared" si="29"/>
        <v>74.224464060529641</v>
      </c>
      <c r="BC43" s="54">
        <f t="shared" ca="1" si="48"/>
        <v>134.38380279295163</v>
      </c>
      <c r="BD43" s="54">
        <f t="shared" ca="1" si="30"/>
        <v>134.38380279295163</v>
      </c>
      <c r="BE43" s="55">
        <f t="shared" si="31"/>
        <v>123.85009908734985</v>
      </c>
      <c r="BF43" s="54">
        <f t="shared" ca="1" si="4"/>
        <v>94.583646410419348</v>
      </c>
      <c r="BG43" s="54">
        <f t="shared" ca="1" si="5"/>
        <v>105.39094420431223</v>
      </c>
      <c r="BH43" s="54">
        <f t="shared" ca="1" si="6"/>
        <v>118.59011379539865</v>
      </c>
      <c r="BI43" s="54">
        <f t="shared" ca="1" si="7"/>
        <v>116.42955696017994</v>
      </c>
      <c r="BJ43" s="54">
        <f t="shared" ca="1" si="8"/>
        <v>118.17760305681558</v>
      </c>
      <c r="BK43" s="54">
        <f t="shared" ca="1" si="9"/>
        <v>115.10095589113659</v>
      </c>
      <c r="BL43" s="54">
        <f t="shared" ca="1" si="10"/>
        <v>118.07590162063407</v>
      </c>
      <c r="BM43" s="54">
        <f t="shared" ca="1" si="11"/>
        <v>112.91520614391185</v>
      </c>
      <c r="BN43" s="70">
        <f t="shared" si="44"/>
        <v>117.70539492836798</v>
      </c>
      <c r="BO43" s="218">
        <f t="shared" si="45"/>
        <v>109.08575133733183</v>
      </c>
      <c r="BP43" s="218">
        <f t="shared" si="46"/>
        <v>93.61628022688825</v>
      </c>
      <c r="BQ43" s="218">
        <f t="shared" si="47"/>
        <v>83.295502311895746</v>
      </c>
      <c r="BR43" s="218">
        <f t="shared" ca="1" si="33"/>
        <v>134.92813312241285</v>
      </c>
      <c r="BS43" s="218">
        <f t="shared" ca="1" si="34"/>
        <v>98.323009132303142</v>
      </c>
      <c r="BT43" s="218">
        <f t="shared" ca="1" si="35"/>
        <v>107.76699565932624</v>
      </c>
      <c r="BU43" s="218">
        <f t="shared" ca="1" si="36"/>
        <v>116.45770557072281</v>
      </c>
      <c r="BV43" s="218">
        <f t="shared" ca="1" si="37"/>
        <v>115.26862911163715</v>
      </c>
      <c r="BW43" s="218">
        <f t="shared" ca="1" si="38"/>
        <v>116.151136958167</v>
      </c>
      <c r="BX43" s="218">
        <f t="shared" ca="1" si="39"/>
        <v>114.36716475272111</v>
      </c>
      <c r="BY43" s="218">
        <f t="shared" ca="1" si="40"/>
        <v>116.08031690039148</v>
      </c>
      <c r="BZ43" s="218">
        <f t="shared" ca="1" si="41"/>
        <v>112.902939305852</v>
      </c>
    </row>
    <row r="44" spans="2:82" ht="15" x14ac:dyDescent="0.25">
      <c r="B44" s="274">
        <v>0.3</v>
      </c>
      <c r="C44" s="311">
        <f ca="1">+'Costos de falla actualizados'!G49</f>
        <v>1163.6868088864289</v>
      </c>
      <c r="D44" s="311">
        <f ca="1">+'Costos de falla actualizados'!I49</f>
        <v>1451.6661063905385</v>
      </c>
      <c r="E44" s="311">
        <f ca="1">+'Costos de falla actualizados'!J49</f>
        <v>1443.2043219706809</v>
      </c>
      <c r="F44" s="311">
        <f ca="1">+'Costos de falla actualizados'!K49</f>
        <v>1406.9296252307904</v>
      </c>
      <c r="AO44" s="208">
        <f t="shared" si="12"/>
        <v>2015</v>
      </c>
      <c r="AP44" s="59">
        <f t="shared" si="13"/>
        <v>42036</v>
      </c>
      <c r="AQ44" s="59">
        <v>42036</v>
      </c>
      <c r="AR44" s="149">
        <f>+IFERROR(VLOOKUP($AQ44,'Salario Nominal'!$C$7:$D$250,2,0),"")</f>
        <v>62.304463648272701</v>
      </c>
      <c r="AS44" s="49">
        <f>+IFERROR(VLOOKUP($AQ44,IPC!$C$7:$D$250,2,0),"")</f>
        <v>67.72</v>
      </c>
      <c r="AT44" s="49">
        <f>+IFERROR(VLOOKUP($AQ44,'IPP-Industria'!$C$7:$G$234,2,0),"")</f>
        <v>88.36</v>
      </c>
      <c r="AU44" s="49">
        <f>+IFERROR(VLOOKUP($AQ44,'IPP-Minería'!$C$7:$G$234,2,0),"")</f>
        <v>86.45</v>
      </c>
      <c r="AV44" s="49">
        <f t="shared" ca="1" si="25"/>
        <v>451441.57333333342</v>
      </c>
      <c r="AW44" s="49">
        <f ca="1">+VLOOKUP(AQ44,'Paridad Diesel'!$C$7:$F$234,2,0)</f>
        <v>451441.57333333342</v>
      </c>
      <c r="AX44" s="50">
        <f>+VLOOKUP(AQ44,'Tipo de Cambio Observado'!$C$7:$D$258,2,0)</f>
        <v>623.61750000000006</v>
      </c>
      <c r="AY44" s="53">
        <f t="shared" si="26"/>
        <v>120.33811622651835</v>
      </c>
      <c r="AZ44" s="54">
        <f t="shared" si="27"/>
        <v>109.77467985086724</v>
      </c>
      <c r="BA44" s="54">
        <f t="shared" si="28"/>
        <v>87.929147178823769</v>
      </c>
      <c r="BB44" s="54">
        <f t="shared" si="29"/>
        <v>72.677595628415304</v>
      </c>
      <c r="BC44" s="54">
        <f t="shared" ca="1" si="48"/>
        <v>134.38380279295163</v>
      </c>
      <c r="BD44" s="54">
        <f t="shared" ca="1" si="30"/>
        <v>134.38380279295163</v>
      </c>
      <c r="BE44" s="55">
        <f t="shared" si="31"/>
        <v>124.3902472194947</v>
      </c>
      <c r="BF44" s="54">
        <f t="shared" ca="1" si="4"/>
        <v>93.844833438812842</v>
      </c>
      <c r="BG44" s="54">
        <f t="shared" ca="1" si="5"/>
        <v>105.00820695792726</v>
      </c>
      <c r="BH44" s="54">
        <f t="shared" ca="1" si="6"/>
        <v>118.79598618327447</v>
      </c>
      <c r="BI44" s="54">
        <f t="shared" ca="1" si="7"/>
        <v>116.66798584628398</v>
      </c>
      <c r="BJ44" s="54">
        <f t="shared" ca="1" si="8"/>
        <v>118.34736617133272</v>
      </c>
      <c r="BK44" s="54">
        <f t="shared" ca="1" si="9"/>
        <v>115.24126662792358</v>
      </c>
      <c r="BL44" s="54">
        <f t="shared" ca="1" si="10"/>
        <v>118.22825123625596</v>
      </c>
      <c r="BM44" s="54">
        <f t="shared" ca="1" si="11"/>
        <v>112.96347957214556</v>
      </c>
      <c r="BN44" s="70">
        <f t="shared" si="44"/>
        <v>118.45068168258221</v>
      </c>
      <c r="BO44" s="218">
        <f t="shared" si="45"/>
        <v>109.43156643432216</v>
      </c>
      <c r="BP44" s="218">
        <f t="shared" si="46"/>
        <v>92.199887219292137</v>
      </c>
      <c r="BQ44" s="218">
        <f t="shared" si="47"/>
        <v>80.652935407033766</v>
      </c>
      <c r="BR44" s="218">
        <f t="shared" ca="1" si="33"/>
        <v>134.4520352629618</v>
      </c>
      <c r="BS44" s="218">
        <f t="shared" ca="1" si="34"/>
        <v>97.246836147337703</v>
      </c>
      <c r="BT44" s="218">
        <f t="shared" ca="1" si="35"/>
        <v>107.06628910125566</v>
      </c>
      <c r="BU44" s="218">
        <f t="shared" ca="1" si="36"/>
        <v>117.14043498797309</v>
      </c>
      <c r="BV44" s="218">
        <f t="shared" ca="1" si="37"/>
        <v>115.70305955186417</v>
      </c>
      <c r="BW44" s="218">
        <f t="shared" ca="1" si="38"/>
        <v>116.7932628484247</v>
      </c>
      <c r="BX44" s="218">
        <f t="shared" ca="1" si="39"/>
        <v>114.65208771193183</v>
      </c>
      <c r="BY44" s="218">
        <f t="shared" ca="1" si="40"/>
        <v>116.70745945051868</v>
      </c>
      <c r="BZ44" s="218">
        <f t="shared" ca="1" si="41"/>
        <v>112.96482974905102</v>
      </c>
    </row>
    <row r="45" spans="2:82" x14ac:dyDescent="0.2">
      <c r="AO45" s="208">
        <f t="shared" si="12"/>
        <v>2015</v>
      </c>
      <c r="AP45" s="59">
        <f t="shared" si="13"/>
        <v>42064</v>
      </c>
      <c r="AQ45" s="59">
        <v>42064</v>
      </c>
      <c r="AR45" s="149">
        <f>+IFERROR(VLOOKUP($AQ45,'Salario Nominal'!$C$7:$D$250,2,0),"")</f>
        <v>62.805035904410303</v>
      </c>
      <c r="AS45" s="49">
        <f>+IFERROR(VLOOKUP($AQ45,IPC!$C$7:$D$250,2,0),"")</f>
        <v>68.150000000000006</v>
      </c>
      <c r="AT45" s="49">
        <f>+IFERROR(VLOOKUP($AQ45,'IPP-Industria'!$C$7:$G$234,2,0),"")</f>
        <v>90.25</v>
      </c>
      <c r="AU45" s="49">
        <f>+IFERROR(VLOOKUP($AQ45,'IPP-Minería'!$C$7:$G$234,2,0),"")</f>
        <v>89.26</v>
      </c>
      <c r="AV45" s="49">
        <f t="shared" ca="1" si="25"/>
        <v>430544.74838709686</v>
      </c>
      <c r="AW45" s="49">
        <f ca="1">+VLOOKUP(AQ45,'Paridad Diesel'!$C$7:$F$234,2,0)</f>
        <v>430544.74838709686</v>
      </c>
      <c r="AX45" s="50">
        <f>+VLOOKUP(AQ45,'Tipo de Cambio Observado'!$C$7:$D$258,2,0)</f>
        <v>628.50318181818193</v>
      </c>
      <c r="AY45" s="53">
        <f t="shared" si="26"/>
        <v>121.30494779542356</v>
      </c>
      <c r="AZ45" s="54">
        <f t="shared" si="27"/>
        <v>110.47171340573838</v>
      </c>
      <c r="BA45" s="54">
        <f t="shared" si="28"/>
        <v>89.809931336451385</v>
      </c>
      <c r="BB45" s="54">
        <f t="shared" si="29"/>
        <v>75.039932744850773</v>
      </c>
      <c r="BC45" s="54">
        <f t="shared" ca="1" si="48"/>
        <v>128.16329726476363</v>
      </c>
      <c r="BD45" s="54">
        <f t="shared" ca="1" si="30"/>
        <v>128.16329726476363</v>
      </c>
      <c r="BE45" s="55">
        <f t="shared" si="31"/>
        <v>125.36477274066662</v>
      </c>
      <c r="BF45" s="54">
        <f t="shared" ca="1" si="4"/>
        <v>95.540880646095829</v>
      </c>
      <c r="BG45" s="54">
        <f t="shared" ca="1" si="5"/>
        <v>104.88299542027983</v>
      </c>
      <c r="BH45" s="54">
        <f t="shared" ca="1" si="6"/>
        <v>119.73131861099772</v>
      </c>
      <c r="BI45" s="54">
        <f t="shared" ca="1" si="7"/>
        <v>116.86149650047311</v>
      </c>
      <c r="BJ45" s="54">
        <f t="shared" ca="1" si="8"/>
        <v>119.31522238405809</v>
      </c>
      <c r="BK45" s="54">
        <f t="shared" ca="1" si="9"/>
        <v>115.39843169595116</v>
      </c>
      <c r="BL45" s="54">
        <f t="shared" ca="1" si="10"/>
        <v>119.21256227919191</v>
      </c>
      <c r="BM45" s="54">
        <f t="shared" ca="1" si="11"/>
        <v>112.91825311445369</v>
      </c>
      <c r="BN45" s="70">
        <f t="shared" si="44"/>
        <v>119.24280639727169</v>
      </c>
      <c r="BO45" s="218">
        <f t="shared" si="45"/>
        <v>109.7422596855244</v>
      </c>
      <c r="BP45" s="218">
        <f t="shared" si="46"/>
        <v>91.2097389458321</v>
      </c>
      <c r="BQ45" s="218">
        <f t="shared" si="47"/>
        <v>78.659100462379158</v>
      </c>
      <c r="BR45" s="218">
        <f t="shared" ca="1" si="33"/>
        <v>133.38116810659204</v>
      </c>
      <c r="BS45" s="218">
        <f t="shared" ca="1" si="34"/>
        <v>96.530099224517798</v>
      </c>
      <c r="BT45" s="218">
        <f t="shared" ca="1" si="35"/>
        <v>106.45570388354747</v>
      </c>
      <c r="BU45" s="218">
        <f t="shared" ca="1" si="36"/>
        <v>117.86089437183989</v>
      </c>
      <c r="BV45" s="218">
        <f t="shared" ca="1" si="37"/>
        <v>116.09311516237659</v>
      </c>
      <c r="BW45" s="218">
        <f t="shared" ca="1" si="38"/>
        <v>117.48556862661393</v>
      </c>
      <c r="BX45" s="218">
        <f t="shared" ca="1" si="39"/>
        <v>114.91420103469893</v>
      </c>
      <c r="BY45" s="218">
        <f t="shared" ca="1" si="40"/>
        <v>117.39091975091823</v>
      </c>
      <c r="BZ45" s="218">
        <f t="shared" ca="1" si="41"/>
        <v>113.00718978587817</v>
      </c>
    </row>
    <row r="46" spans="2:82" x14ac:dyDescent="0.2">
      <c r="AO46" s="208">
        <f t="shared" si="12"/>
        <v>2015</v>
      </c>
      <c r="AP46" s="59">
        <f t="shared" si="13"/>
        <v>42095</v>
      </c>
      <c r="AQ46" s="59">
        <v>42095</v>
      </c>
      <c r="AR46" s="149">
        <f>+IFERROR(VLOOKUP($AQ46,'Salario Nominal'!$C$7:$D$250,2,0),"")</f>
        <v>62.678281490143497</v>
      </c>
      <c r="AS46" s="49">
        <f>+IFERROR(VLOOKUP($AQ46,IPC!$C$7:$D$250,2,0),"")</f>
        <v>68.540000000000006</v>
      </c>
      <c r="AT46" s="49">
        <f>+IFERROR(VLOOKUP($AQ46,'IPP-Industria'!$C$7:$G$234,2,0),"")</f>
        <v>91.7</v>
      </c>
      <c r="AU46" s="49">
        <f>+IFERROR(VLOOKUP($AQ46,'IPP-Minería'!$C$7:$G$234,2,0),"")</f>
        <v>90.32</v>
      </c>
      <c r="AV46" s="49">
        <f t="shared" ca="1" si="25"/>
        <v>397641.2100000002</v>
      </c>
      <c r="AW46" s="49">
        <f ca="1">+VLOOKUP(AQ46,'Paridad Diesel'!$C$7:$F$234,2,0)</f>
        <v>397641.2100000002</v>
      </c>
      <c r="AX46" s="50">
        <f>+VLOOKUP(AQ46,'Tipo de Cambio Observado'!$C$7:$D$258,2,0)</f>
        <v>614.7276190476191</v>
      </c>
      <c r="AY46" s="53">
        <f t="shared" si="26"/>
        <v>121.06012765665513</v>
      </c>
      <c r="AZ46" s="54">
        <f t="shared" si="27"/>
        <v>111.10390662992383</v>
      </c>
      <c r="BA46" s="54">
        <f t="shared" si="28"/>
        <v>91.252860981192157</v>
      </c>
      <c r="BB46" s="54">
        <f t="shared" si="29"/>
        <v>75.931063472047072</v>
      </c>
      <c r="BC46" s="54">
        <f t="shared" ca="1" si="48"/>
        <v>118.36866851324403</v>
      </c>
      <c r="BD46" s="54">
        <f t="shared" ca="1" si="30"/>
        <v>118.36866851324403</v>
      </c>
      <c r="BE46" s="55">
        <f t="shared" si="31"/>
        <v>122.61702166149074</v>
      </c>
      <c r="BF46" s="54">
        <f t="shared" ca="1" si="4"/>
        <v>96.221327804759198</v>
      </c>
      <c r="BG46" s="54">
        <f t="shared" ca="1" si="5"/>
        <v>103.38280966699509</v>
      </c>
      <c r="BH46" s="54">
        <f t="shared" ca="1" si="6"/>
        <v>119.60998919699641</v>
      </c>
      <c r="BI46" s="54">
        <f t="shared" ca="1" si="7"/>
        <v>116.13517027459785</v>
      </c>
      <c r="BJ46" s="54">
        <f t="shared" ca="1" si="8"/>
        <v>119.20581208307375</v>
      </c>
      <c r="BK46" s="54">
        <f t="shared" ca="1" si="9"/>
        <v>114.58120065502411</v>
      </c>
      <c r="BL46" s="54">
        <f t="shared" ca="1" si="10"/>
        <v>119.10181393616215</v>
      </c>
      <c r="BM46" s="54">
        <f t="shared" ca="1" si="11"/>
        <v>111.90329844442195</v>
      </c>
      <c r="BN46" s="70">
        <f t="shared" si="44"/>
        <v>119.93322156845483</v>
      </c>
      <c r="BO46" s="218">
        <f t="shared" si="45"/>
        <v>109.96920084292429</v>
      </c>
      <c r="BP46" s="218">
        <f t="shared" si="46"/>
        <v>90.708859919726663</v>
      </c>
      <c r="BQ46" s="218">
        <f t="shared" si="47"/>
        <v>77.155667647470935</v>
      </c>
      <c r="BR46" s="218">
        <f t="shared" ca="1" si="33"/>
        <v>130.67786282496903</v>
      </c>
      <c r="BS46" s="218">
        <f t="shared" ca="1" si="34"/>
        <v>96.0858792015228</v>
      </c>
      <c r="BT46" s="218">
        <f t="shared" ca="1" si="35"/>
        <v>105.65632471667942</v>
      </c>
      <c r="BU46" s="218">
        <f t="shared" ca="1" si="36"/>
        <v>118.48469274844705</v>
      </c>
      <c r="BV46" s="218">
        <f t="shared" ca="1" si="37"/>
        <v>116.25399375084498</v>
      </c>
      <c r="BW46" s="218">
        <f t="shared" ca="1" si="38"/>
        <v>118.09550832610292</v>
      </c>
      <c r="BX46" s="218">
        <f t="shared" ca="1" si="39"/>
        <v>114.96299110454879</v>
      </c>
      <c r="BY46" s="218">
        <f t="shared" ca="1" si="40"/>
        <v>117.99821531278253</v>
      </c>
      <c r="BZ46" s="218">
        <f t="shared" ca="1" si="41"/>
        <v>112.82580846535267</v>
      </c>
    </row>
    <row r="47" spans="2:82" ht="15" x14ac:dyDescent="0.2">
      <c r="B47" s="324" t="str">
        <f>"Costo de Falla corta duración en USD/kWh indexados a "&amp;0&amp;MONTH(C17)&amp;"-"&amp;YEAR(C17)</f>
        <v>Costo de Falla corta duración en USD/kWh indexados a 01-2026</v>
      </c>
      <c r="C47" s="324"/>
      <c r="D47" s="324"/>
      <c r="E47" s="324"/>
      <c r="F47" s="324"/>
      <c r="AO47" s="208">
        <f t="shared" si="12"/>
        <v>2015</v>
      </c>
      <c r="AP47" s="59">
        <f t="shared" si="13"/>
        <v>42125</v>
      </c>
      <c r="AQ47" s="59">
        <v>42125</v>
      </c>
      <c r="AR47" s="149">
        <f>+IFERROR(VLOOKUP($AQ47,'Salario Nominal'!$C$7:$D$250,2,0),"")</f>
        <v>62.725983903067402</v>
      </c>
      <c r="AS47" s="49">
        <f>+IFERROR(VLOOKUP($AQ47,IPC!$C$7:$D$250,2,0),"")</f>
        <v>68.66</v>
      </c>
      <c r="AT47" s="49">
        <f>+IFERROR(VLOOKUP($AQ47,'IPP-Industria'!$C$7:$G$234,2,0),"")</f>
        <v>93.71</v>
      </c>
      <c r="AU47" s="49">
        <f>+IFERROR(VLOOKUP($AQ47,'IPP-Minería'!$C$7:$G$234,2,0),"")</f>
        <v>94.19</v>
      </c>
      <c r="AV47" s="49">
        <f t="shared" ca="1" si="25"/>
        <v>354514.46129032242</v>
      </c>
      <c r="AW47" s="49">
        <f ca="1">+VLOOKUP(AQ47,'Paridad Diesel'!$C$7:$F$234,2,0)</f>
        <v>354514.46129032242</v>
      </c>
      <c r="AX47" s="50">
        <f>+VLOOKUP(AQ47,'Tipo de Cambio Observado'!$C$7:$D$258,2,0)</f>
        <v>607.59684210526325</v>
      </c>
      <c r="AY47" s="53">
        <f t="shared" si="26"/>
        <v>121.15226260453187</v>
      </c>
      <c r="AZ47" s="54">
        <f t="shared" si="27"/>
        <v>111.29842762198088</v>
      </c>
      <c r="BA47" s="54">
        <f t="shared" si="28"/>
        <v>93.253060005970738</v>
      </c>
      <c r="BB47" s="54">
        <f t="shared" si="29"/>
        <v>79.184531315678854</v>
      </c>
      <c r="BC47" s="54">
        <f t="shared" ca="1" si="48"/>
        <v>105.53082451294583</v>
      </c>
      <c r="BD47" s="54">
        <f t="shared" ca="1" si="30"/>
        <v>105.53082451294583</v>
      </c>
      <c r="BE47" s="55">
        <f t="shared" si="31"/>
        <v>121.194676864036</v>
      </c>
      <c r="BF47" s="54">
        <f t="shared" ca="1" si="4"/>
        <v>97.965673206333278</v>
      </c>
      <c r="BG47" s="54">
        <f t="shared" ca="1" si="5"/>
        <v>101.83390691868129</v>
      </c>
      <c r="BH47" s="54">
        <f t="shared" ca="1" si="6"/>
        <v>119.72429003940141</v>
      </c>
      <c r="BI47" s="54">
        <f t="shared" ca="1" si="7"/>
        <v>115.09626216033598</v>
      </c>
      <c r="BJ47" s="54">
        <f t="shared" ca="1" si="8"/>
        <v>119.36471173907438</v>
      </c>
      <c r="BK47" s="54">
        <f t="shared" ca="1" si="9"/>
        <v>113.45939233498285</v>
      </c>
      <c r="BL47" s="54">
        <f t="shared" ca="1" si="10"/>
        <v>119.27971114315513</v>
      </c>
      <c r="BM47" s="54">
        <f t="shared" ca="1" si="11"/>
        <v>110.45424005840155</v>
      </c>
      <c r="BN47" s="70">
        <f t="shared" si="44"/>
        <v>120.52812659220602</v>
      </c>
      <c r="BO47" s="218">
        <f t="shared" si="45"/>
        <v>110.22586048522182</v>
      </c>
      <c r="BP47" s="218">
        <f t="shared" si="46"/>
        <v>90.592762132218795</v>
      </c>
      <c r="BQ47" s="218">
        <f t="shared" si="47"/>
        <v>76.341600112091911</v>
      </c>
      <c r="BR47" s="218">
        <f t="shared" ca="1" si="33"/>
        <v>125.86903311163474</v>
      </c>
      <c r="BS47" s="218">
        <f t="shared" ca="1" si="34"/>
        <v>95.964515276766534</v>
      </c>
      <c r="BT47" s="218">
        <f t="shared" ca="1" si="35"/>
        <v>104.62635131273551</v>
      </c>
      <c r="BU47" s="218">
        <f t="shared" ca="1" si="36"/>
        <v>119.03169796089848</v>
      </c>
      <c r="BV47" s="218">
        <f t="shared" ca="1" si="37"/>
        <v>116.19335151963803</v>
      </c>
      <c r="BW47" s="218">
        <f t="shared" ca="1" si="38"/>
        <v>118.63639959600137</v>
      </c>
      <c r="BX47" s="218">
        <f t="shared" ca="1" si="39"/>
        <v>114.78371191793833</v>
      </c>
      <c r="BY47" s="218">
        <f t="shared" ca="1" si="40"/>
        <v>118.53895015511311</v>
      </c>
      <c r="BZ47" s="218">
        <f t="shared" ca="1" si="41"/>
        <v>112.38272123165687</v>
      </c>
    </row>
    <row r="48" spans="2:82" ht="15" x14ac:dyDescent="0.2">
      <c r="B48" s="276" t="s">
        <v>80</v>
      </c>
      <c r="C48" s="276" t="s">
        <v>62</v>
      </c>
      <c r="D48" s="276" t="s">
        <v>187</v>
      </c>
      <c r="E48" s="276" t="s">
        <v>188</v>
      </c>
      <c r="F48" s="276" t="s">
        <v>189</v>
      </c>
      <c r="AO48" s="208">
        <f t="shared" si="12"/>
        <v>2015</v>
      </c>
      <c r="AP48" s="59">
        <f t="shared" si="13"/>
        <v>42156</v>
      </c>
      <c r="AQ48" s="59">
        <v>42156</v>
      </c>
      <c r="AR48" s="149">
        <f>+IFERROR(VLOOKUP($AQ48,'Salario Nominal'!$C$7:$D$250,2,0),"")</f>
        <v>62.860953840328897</v>
      </c>
      <c r="AS48" s="49">
        <f>+IFERROR(VLOOKUP($AQ48,IPC!$C$7:$D$250,2,0),"")</f>
        <v>69</v>
      </c>
      <c r="AT48" s="49">
        <f>+IFERROR(VLOOKUP($AQ48,'IPP-Industria'!$C$7:$G$234,2,0),"")</f>
        <v>91.66</v>
      </c>
      <c r="AU48" s="49">
        <f>+IFERROR(VLOOKUP($AQ48,'IPP-Minería'!$C$7:$G$234,2,0),"")</f>
        <v>87.91</v>
      </c>
      <c r="AV48" s="49">
        <f t="shared" ca="1" si="25"/>
        <v>328747.5290322582</v>
      </c>
      <c r="AW48" s="49">
        <f ca="1">+VLOOKUP(AQ48,'Paridad Diesel'!$C$7:$F$234,2,0)</f>
        <v>328747.5290322582</v>
      </c>
      <c r="AX48" s="50">
        <f>+VLOOKUP(AQ48,'Tipo de Cambio Observado'!$C$7:$D$258,2,0)</f>
        <v>629.99476190476173</v>
      </c>
      <c r="AY48" s="53">
        <f t="shared" si="26"/>
        <v>121.41295063627469</v>
      </c>
      <c r="AZ48" s="54">
        <f t="shared" si="27"/>
        <v>111.8495704328092</v>
      </c>
      <c r="BA48" s="54">
        <f t="shared" si="28"/>
        <v>91.213056025475169</v>
      </c>
      <c r="BB48" s="54">
        <f t="shared" si="29"/>
        <v>73.905002101723412</v>
      </c>
      <c r="BC48" s="54">
        <f t="shared" ca="1" si="48"/>
        <v>97.860599731520338</v>
      </c>
      <c r="BD48" s="54">
        <f t="shared" ca="1" si="30"/>
        <v>97.860599731520338</v>
      </c>
      <c r="BE48" s="55">
        <f t="shared" si="31"/>
        <v>125.66229167770308</v>
      </c>
      <c r="BF48" s="54">
        <f t="shared" ca="1" si="4"/>
        <v>95.650318040282514</v>
      </c>
      <c r="BG48" s="54">
        <f t="shared" ca="1" si="5"/>
        <v>98.91099106738767</v>
      </c>
      <c r="BH48" s="54">
        <f t="shared" ca="1" si="6"/>
        <v>120.01292540567169</v>
      </c>
      <c r="BI48" s="54">
        <f t="shared" ca="1" si="7"/>
        <v>114.72602245291051</v>
      </c>
      <c r="BJ48" s="54">
        <f t="shared" ca="1" si="8"/>
        <v>119.58508193928421</v>
      </c>
      <c r="BK48" s="54">
        <f t="shared" ca="1" si="9"/>
        <v>112.77676886495715</v>
      </c>
      <c r="BL48" s="54">
        <f t="shared" ca="1" si="10"/>
        <v>119.46762643371898</v>
      </c>
      <c r="BM48" s="54">
        <f t="shared" ca="1" si="11"/>
        <v>109.30955408799841</v>
      </c>
      <c r="BN48" s="70">
        <f t="shared" si="44"/>
        <v>120.90332417470421</v>
      </c>
      <c r="BO48" s="218">
        <f t="shared" si="45"/>
        <v>110.65002431512401</v>
      </c>
      <c r="BP48" s="218">
        <f t="shared" si="46"/>
        <v>90.395395893455387</v>
      </c>
      <c r="BQ48" s="218">
        <f t="shared" si="47"/>
        <v>75.160431553874176</v>
      </c>
      <c r="BR48" s="218">
        <f t="shared" ca="1" si="33"/>
        <v>119.78183260139618</v>
      </c>
      <c r="BS48" s="218">
        <f t="shared" ca="1" si="34"/>
        <v>95.634446591117168</v>
      </c>
      <c r="BT48" s="218">
        <f t="shared" ca="1" si="35"/>
        <v>103.23497570593054</v>
      </c>
      <c r="BU48" s="218">
        <f t="shared" ca="1" si="36"/>
        <v>119.4107705386234</v>
      </c>
      <c r="BV48" s="218">
        <f t="shared" ca="1" si="37"/>
        <v>115.98608236579689</v>
      </c>
      <c r="BW48" s="218">
        <f t="shared" ca="1" si="38"/>
        <v>118.99929956227312</v>
      </c>
      <c r="BX48" s="218">
        <f t="shared" ca="1" si="39"/>
        <v>114.42633601166256</v>
      </c>
      <c r="BY48" s="218">
        <f t="shared" ca="1" si="40"/>
        <v>118.89431110818639</v>
      </c>
      <c r="BZ48" s="218">
        <f t="shared" ca="1" si="41"/>
        <v>111.74400523688884</v>
      </c>
    </row>
    <row r="49" spans="2:78" ht="15" x14ac:dyDescent="0.2">
      <c r="B49" s="276" t="s">
        <v>200</v>
      </c>
      <c r="C49" s="277">
        <f ca="1">+'Costos de falla actualizados'!G61</f>
        <v>11.755208457964482</v>
      </c>
      <c r="D49" s="277">
        <f ca="1">+'Costos de falla actualizados'!I61</f>
        <v>7.5046036158184446</v>
      </c>
      <c r="E49" s="277">
        <f ca="1">+'Costos de falla actualizados'!J61</f>
        <v>8.7421111807142893</v>
      </c>
      <c r="F49" s="277">
        <f ca="1">+'Costos de falla actualizados'!K61</f>
        <v>8.3224504322053328</v>
      </c>
      <c r="AO49" s="208">
        <f t="shared" si="12"/>
        <v>2015</v>
      </c>
      <c r="AP49" s="59">
        <f t="shared" si="13"/>
        <v>42186</v>
      </c>
      <c r="AQ49" s="59">
        <v>42186</v>
      </c>
      <c r="AR49" s="149">
        <f>+IFERROR(VLOOKUP($AQ49,'Salario Nominal'!$C$7:$D$250,2,0),"")</f>
        <v>63.514247774945098</v>
      </c>
      <c r="AS49" s="49">
        <f>+IFERROR(VLOOKUP($AQ49,IPC!$C$7:$D$250,2,0),"")</f>
        <v>69.290000000000006</v>
      </c>
      <c r="AT49" s="49">
        <f>+IFERROR(VLOOKUP($AQ49,'IPP-Industria'!$C$7:$G$234,2,0),"")</f>
        <v>89.13</v>
      </c>
      <c r="AU49" s="49">
        <f>+IFERROR(VLOOKUP($AQ49,'IPP-Minería'!$C$7:$G$234,2,0),"")</f>
        <v>82.52</v>
      </c>
      <c r="AV49" s="49">
        <f t="shared" ca="1" si="25"/>
        <v>328747.5290322582</v>
      </c>
      <c r="AW49" s="49">
        <f ca="1">+VLOOKUP(AQ49,'Paridad Diesel'!$C$7:$F$234,2,0)</f>
        <v>328747.5290322582</v>
      </c>
      <c r="AX49" s="50">
        <f>+VLOOKUP(AQ49,'Tipo de Cambio Observado'!$C$7:$D$258,2,0)</f>
        <v>650.13954545454544</v>
      </c>
      <c r="AY49" s="53">
        <f t="shared" si="26"/>
        <v>122.67475688305881</v>
      </c>
      <c r="AZ49" s="54">
        <f t="shared" si="27"/>
        <v>112.31966283028045</v>
      </c>
      <c r="BA49" s="54">
        <f t="shared" si="28"/>
        <v>88.695392576375752</v>
      </c>
      <c r="BB49" s="54">
        <f t="shared" si="29"/>
        <v>69.37368642286674</v>
      </c>
      <c r="BC49" s="54">
        <f t="shared" ca="1" si="48"/>
        <v>97.860599731520338</v>
      </c>
      <c r="BD49" s="54">
        <f t="shared" ca="1" si="30"/>
        <v>97.860599731520338</v>
      </c>
      <c r="BE49" s="55">
        <f t="shared" si="31"/>
        <v>129.68048328704825</v>
      </c>
      <c r="BF49" s="54">
        <f t="shared" ca="1" si="4"/>
        <v>93.767524025196309</v>
      </c>
      <c r="BG49" s="54">
        <f t="shared" ca="1" si="5"/>
        <v>97.833344071143699</v>
      </c>
      <c r="BH49" s="54">
        <f t="shared" ca="1" si="6"/>
        <v>121.15303516478181</v>
      </c>
      <c r="BI49" s="54">
        <f t="shared" ca="1" si="7"/>
        <v>115.4843060702857</v>
      </c>
      <c r="BJ49" s="54">
        <f t="shared" ca="1" si="8"/>
        <v>120.65746601030003</v>
      </c>
      <c r="BK49" s="54">
        <f t="shared" ca="1" si="9"/>
        <v>113.29378504857539</v>
      </c>
      <c r="BL49" s="54">
        <f t="shared" ca="1" si="10"/>
        <v>120.51596551344075</v>
      </c>
      <c r="BM49" s="54">
        <f t="shared" ca="1" si="11"/>
        <v>109.46625296706844</v>
      </c>
      <c r="BN49" s="70">
        <f t="shared" si="44"/>
        <v>121.32386030041039</v>
      </c>
      <c r="BO49" s="218">
        <f t="shared" si="45"/>
        <v>111.13632679526665</v>
      </c>
      <c r="BP49" s="218">
        <f t="shared" si="46"/>
        <v>90.358908017381495</v>
      </c>
      <c r="BQ49" s="218">
        <f t="shared" si="47"/>
        <v>74.351968614263697</v>
      </c>
      <c r="BR49" s="218">
        <f t="shared" ca="1" si="33"/>
        <v>113.69463209115763</v>
      </c>
      <c r="BS49" s="218">
        <f t="shared" ca="1" si="34"/>
        <v>95.498426193579988</v>
      </c>
      <c r="BT49" s="218">
        <f t="shared" ca="1" si="35"/>
        <v>101.97537568373582</v>
      </c>
      <c r="BU49" s="218">
        <f t="shared" ca="1" si="36"/>
        <v>119.83792410018725</v>
      </c>
      <c r="BV49" s="218">
        <f t="shared" ca="1" si="37"/>
        <v>115.82854055081452</v>
      </c>
      <c r="BW49" s="218">
        <f t="shared" ca="1" si="38"/>
        <v>119.41261005452053</v>
      </c>
      <c r="BX49" s="218">
        <f t="shared" ca="1" si="39"/>
        <v>114.12514087123571</v>
      </c>
      <c r="BY49" s="218">
        <f t="shared" ca="1" si="40"/>
        <v>119.30098842365415</v>
      </c>
      <c r="BZ49" s="218">
        <f t="shared" ca="1" si="41"/>
        <v>111.16917970741493</v>
      </c>
    </row>
    <row r="50" spans="2:78" x14ac:dyDescent="0.2">
      <c r="AO50" s="208">
        <f t="shared" si="12"/>
        <v>2015</v>
      </c>
      <c r="AP50" s="59">
        <f t="shared" si="13"/>
        <v>42217</v>
      </c>
      <c r="AQ50" s="59">
        <v>42217</v>
      </c>
      <c r="AR50" s="149">
        <f>+IFERROR(VLOOKUP($AQ50,'Salario Nominal'!$C$7:$D$250,2,0),"")</f>
        <v>63.483321194816497</v>
      </c>
      <c r="AS50" s="49">
        <f>+IFERROR(VLOOKUP($AQ50,IPC!$C$7:$D$250,2,0),"")</f>
        <v>69.760000000000005</v>
      </c>
      <c r="AT50" s="49">
        <f>+IFERROR(VLOOKUP($AQ50,'IPP-Industria'!$C$7:$G$234,2,0),"")</f>
        <v>86.69</v>
      </c>
      <c r="AU50" s="49">
        <f>+IFERROR(VLOOKUP($AQ50,'IPP-Minería'!$C$7:$G$234,2,0),"")</f>
        <v>78.069999999999993</v>
      </c>
      <c r="AV50" s="49">
        <f t="shared" ca="1" si="25"/>
        <v>328747.5290322582</v>
      </c>
      <c r="AW50" s="49">
        <f ca="1">+VLOOKUP(AQ50,'Paridad Diesel'!$C$7:$F$234,2,0)</f>
        <v>328747.5290322582</v>
      </c>
      <c r="AX50" s="50">
        <f>+VLOOKUP(AQ50,'Tipo de Cambio Observado'!$C$7:$D$258,2,0)</f>
        <v>688.11571428571426</v>
      </c>
      <c r="AY50" s="53">
        <f t="shared" si="26"/>
        <v>122.61502366049204</v>
      </c>
      <c r="AZ50" s="54">
        <f t="shared" si="27"/>
        <v>113.08153671583727</v>
      </c>
      <c r="BA50" s="54">
        <f t="shared" si="28"/>
        <v>86.26729027763956</v>
      </c>
      <c r="BB50" s="54">
        <f t="shared" si="29"/>
        <v>65.632618747372845</v>
      </c>
      <c r="BC50" s="54">
        <f t="shared" ca="1" si="48"/>
        <v>97.860599731520338</v>
      </c>
      <c r="BD50" s="54">
        <f t="shared" ca="1" si="30"/>
        <v>97.860599731520338</v>
      </c>
      <c r="BE50" s="55">
        <f t="shared" si="31"/>
        <v>137.25542310088983</v>
      </c>
      <c r="BF50" s="54">
        <f t="shared" ca="1" si="4"/>
        <v>91.802941795657802</v>
      </c>
      <c r="BG50" s="54">
        <f t="shared" ca="1" si="5"/>
        <v>96.775693136592025</v>
      </c>
      <c r="BH50" s="54">
        <f t="shared" ca="1" si="6"/>
        <v>121.19110411832501</v>
      </c>
      <c r="BI50" s="54">
        <f t="shared" ca="1" si="7"/>
        <v>115.76470271497305</v>
      </c>
      <c r="BJ50" s="54">
        <f t="shared" ca="1" si="8"/>
        <v>120.60696751020667</v>
      </c>
      <c r="BK50" s="54">
        <f t="shared" ca="1" si="9"/>
        <v>113.35553299345953</v>
      </c>
      <c r="BL50" s="54">
        <f t="shared" ca="1" si="10"/>
        <v>120.42000172877819</v>
      </c>
      <c r="BM50" s="54">
        <f t="shared" ca="1" si="11"/>
        <v>109.37059386350489</v>
      </c>
      <c r="BN50" s="70">
        <f t="shared" si="44"/>
        <v>121.70334487273935</v>
      </c>
      <c r="BO50" s="218">
        <f t="shared" si="45"/>
        <v>111.68746960609501</v>
      </c>
      <c r="BP50" s="218">
        <f t="shared" si="46"/>
        <v>90.08193186718411</v>
      </c>
      <c r="BQ50" s="218">
        <f t="shared" si="47"/>
        <v>73.177805800756616</v>
      </c>
      <c r="BR50" s="218">
        <f t="shared" ca="1" si="33"/>
        <v>107.60743158091907</v>
      </c>
      <c r="BS50" s="218">
        <f t="shared" ca="1" si="34"/>
        <v>95.158110919720841</v>
      </c>
      <c r="BT50" s="218">
        <f t="shared" ca="1" si="35"/>
        <v>100.60329004684661</v>
      </c>
      <c r="BU50" s="218">
        <f t="shared" ca="1" si="36"/>
        <v>120.23711042269569</v>
      </c>
      <c r="BV50" s="218">
        <f t="shared" ca="1" si="37"/>
        <v>115.67799336226271</v>
      </c>
      <c r="BW50" s="218">
        <f t="shared" ca="1" si="38"/>
        <v>119.7892102776662</v>
      </c>
      <c r="BX50" s="218">
        <f t="shared" ca="1" si="39"/>
        <v>113.81085193215836</v>
      </c>
      <c r="BY50" s="218">
        <f t="shared" ca="1" si="40"/>
        <v>119.66628017240784</v>
      </c>
      <c r="BZ50" s="218">
        <f t="shared" ca="1" si="41"/>
        <v>110.57036542264147</v>
      </c>
    </row>
    <row r="51" spans="2:78" x14ac:dyDescent="0.2">
      <c r="AO51" s="208">
        <f t="shared" si="12"/>
        <v>2015</v>
      </c>
      <c r="AP51" s="59">
        <f t="shared" si="13"/>
        <v>42248</v>
      </c>
      <c r="AQ51" s="59">
        <v>42248</v>
      </c>
      <c r="AR51" s="149">
        <f>+IFERROR(VLOOKUP($AQ51,'Salario Nominal'!$C$7:$D$250,2,0),"")</f>
        <v>63.912104834873098</v>
      </c>
      <c r="AS51" s="49">
        <f>+IFERROR(VLOOKUP($AQ51,IPC!$C$7:$D$250,2,0),"")</f>
        <v>70.11</v>
      </c>
      <c r="AT51" s="49">
        <f>+IFERROR(VLOOKUP($AQ51,'IPP-Industria'!$C$7:$G$234,2,0),"")</f>
        <v>88.03</v>
      </c>
      <c r="AU51" s="49">
        <f>+IFERROR(VLOOKUP($AQ51,'IPP-Minería'!$C$7:$G$234,2,0),"")</f>
        <v>79.64</v>
      </c>
      <c r="AV51" s="49">
        <f t="shared" ca="1" si="25"/>
        <v>328747.5290322582</v>
      </c>
      <c r="AW51" s="49">
        <f ca="1">+VLOOKUP(AQ51,'Paridad Diesel'!$C$7:$F$234,2,0)</f>
        <v>328747.5290322582</v>
      </c>
      <c r="AX51" s="50">
        <f>+VLOOKUP(AQ51,'Tipo de Cambio Observado'!$C$7:$D$258,2,0)</f>
        <v>691.72904761904749</v>
      </c>
      <c r="AY51" s="53">
        <f t="shared" si="26"/>
        <v>123.44319892261215</v>
      </c>
      <c r="AZ51" s="54">
        <f t="shared" si="27"/>
        <v>113.648889609337</v>
      </c>
      <c r="BA51" s="54">
        <f t="shared" si="28"/>
        <v>87.600756294158629</v>
      </c>
      <c r="BB51" s="54">
        <f t="shared" si="29"/>
        <v>66.952501050861699</v>
      </c>
      <c r="BC51" s="54">
        <f t="shared" ca="1" si="48"/>
        <v>97.860599731520338</v>
      </c>
      <c r="BD51" s="54">
        <f t="shared" ca="1" si="30"/>
        <v>97.860599731520338</v>
      </c>
      <c r="BE51" s="55">
        <f t="shared" si="31"/>
        <v>137.97615885096062</v>
      </c>
      <c r="BF51" s="54">
        <f t="shared" ca="1" si="4"/>
        <v>92.928396212209663</v>
      </c>
      <c r="BG51" s="54">
        <f t="shared" ca="1" si="5"/>
        <v>97.561913774473993</v>
      </c>
      <c r="BH51" s="54">
        <f t="shared" ca="1" si="6"/>
        <v>121.98711506486632</v>
      </c>
      <c r="BI51" s="54">
        <f t="shared" ca="1" si="7"/>
        <v>116.407425239226</v>
      </c>
      <c r="BJ51" s="54">
        <f t="shared" ca="1" si="8"/>
        <v>121.42486841671548</v>
      </c>
      <c r="BK51" s="54">
        <f t="shared" ca="1" si="9"/>
        <v>114.03678264759564</v>
      </c>
      <c r="BL51" s="54">
        <f t="shared" ca="1" si="10"/>
        <v>121.24957573362983</v>
      </c>
      <c r="BM51" s="54">
        <f t="shared" ca="1" si="11"/>
        <v>110.05292457198512</v>
      </c>
      <c r="BN51" s="70">
        <f t="shared" si="44"/>
        <v>122.05972006060411</v>
      </c>
      <c r="BO51" s="218">
        <f t="shared" si="45"/>
        <v>112.21699897336141</v>
      </c>
      <c r="BP51" s="218">
        <f t="shared" si="46"/>
        <v>89.713736026801996</v>
      </c>
      <c r="BQ51" s="218">
        <f t="shared" si="47"/>
        <v>71.829900518425106</v>
      </c>
      <c r="BR51" s="218">
        <f t="shared" ca="1" si="33"/>
        <v>102.55698199204521</v>
      </c>
      <c r="BS51" s="218">
        <f t="shared" ca="1" si="34"/>
        <v>94.722696847406482</v>
      </c>
      <c r="BT51" s="218">
        <f t="shared" ca="1" si="35"/>
        <v>99.383109772545609</v>
      </c>
      <c r="BU51" s="218">
        <f t="shared" ca="1" si="36"/>
        <v>120.61307649834045</v>
      </c>
      <c r="BV51" s="218">
        <f t="shared" ca="1" si="37"/>
        <v>115.60231481872152</v>
      </c>
      <c r="BW51" s="218">
        <f t="shared" ca="1" si="38"/>
        <v>120.14081794977575</v>
      </c>
      <c r="BX51" s="218">
        <f t="shared" ca="1" si="39"/>
        <v>113.5839104240991</v>
      </c>
      <c r="BY51" s="218">
        <f t="shared" ca="1" si="40"/>
        <v>120.00578241481418</v>
      </c>
      <c r="BZ51" s="218">
        <f t="shared" ca="1" si="41"/>
        <v>110.09281066556339</v>
      </c>
    </row>
    <row r="52" spans="2:78" x14ac:dyDescent="0.2">
      <c r="AO52" s="208">
        <f t="shared" si="12"/>
        <v>2015</v>
      </c>
      <c r="AP52" s="59">
        <f t="shared" si="13"/>
        <v>42278</v>
      </c>
      <c r="AQ52" s="59">
        <v>42278</v>
      </c>
      <c r="AR52" s="149">
        <f>+IFERROR(VLOOKUP($AQ52,'Salario Nominal'!$C$7:$D$250,2,0),"")</f>
        <v>63.9835181321397</v>
      </c>
      <c r="AS52" s="49">
        <f>+IFERROR(VLOOKUP($AQ52,IPC!$C$7:$D$250,2,0),"")</f>
        <v>70.400000000000006</v>
      </c>
      <c r="AT52" s="49">
        <f>+IFERROR(VLOOKUP($AQ52,'IPP-Industria'!$C$7:$G$234,2,0),"")</f>
        <v>87.91</v>
      </c>
      <c r="AU52" s="49">
        <f>+IFERROR(VLOOKUP($AQ52,'IPP-Minería'!$C$7:$G$234,2,0),"")</f>
        <v>79.61</v>
      </c>
      <c r="AV52" s="49">
        <f t="shared" ca="1" si="25"/>
        <v>328747.5290322582</v>
      </c>
      <c r="AW52" s="49">
        <f ca="1">+VLOOKUP(AQ52,'Paridad Diesel'!$C$7:$F$234,2,0)</f>
        <v>328747.5290322582</v>
      </c>
      <c r="AX52" s="50">
        <f>+VLOOKUP(AQ52,'Tipo de Cambio Observado'!$C$7:$D$258,2,0)</f>
        <v>685.3142857142858</v>
      </c>
      <c r="AY52" s="53">
        <f t="shared" si="26"/>
        <v>123.58113031890987</v>
      </c>
      <c r="AZ52" s="54">
        <f t="shared" si="27"/>
        <v>114.11898200680825</v>
      </c>
      <c r="BA52" s="54">
        <f t="shared" si="28"/>
        <v>87.481341427007663</v>
      </c>
      <c r="BB52" s="54">
        <f t="shared" si="29"/>
        <v>66.927280369903315</v>
      </c>
      <c r="BC52" s="54">
        <f t="shared" ca="1" si="48"/>
        <v>97.860599731520338</v>
      </c>
      <c r="BD52" s="54">
        <f t="shared" ca="1" si="30"/>
        <v>97.860599731520338</v>
      </c>
      <c r="BE52" s="55">
        <f t="shared" si="31"/>
        <v>136.69663443224641</v>
      </c>
      <c r="BF52" s="54">
        <f t="shared" ca="1" si="4"/>
        <v>92.958398801180067</v>
      </c>
      <c r="BG52" s="54">
        <f t="shared" ca="1" si="5"/>
        <v>97.671076888562112</v>
      </c>
      <c r="BH52" s="54">
        <f t="shared" ca="1" si="6"/>
        <v>122.167757006914</v>
      </c>
      <c r="BI52" s="54">
        <f t="shared" ca="1" si="7"/>
        <v>116.67530554207761</v>
      </c>
      <c r="BJ52" s="54">
        <f t="shared" ca="1" si="8"/>
        <v>121.58738430354202</v>
      </c>
      <c r="BK52" s="54">
        <f t="shared" ca="1" si="9"/>
        <v>114.26351802169235</v>
      </c>
      <c r="BL52" s="54">
        <f t="shared" ca="1" si="10"/>
        <v>121.40154842404863</v>
      </c>
      <c r="BM52" s="54">
        <f t="shared" ca="1" si="11"/>
        <v>110.26404295981168</v>
      </c>
      <c r="BN52" s="70">
        <f t="shared" ref="BN52:BN83" si="55">+AVERAGE(AY47:AY52)</f>
        <v>122.47988717097991</v>
      </c>
      <c r="BO52" s="218">
        <f t="shared" ref="BO52:BO83" si="56">+AVERAGE(AZ47:AZ52)</f>
        <v>112.7195115361755</v>
      </c>
      <c r="BP52" s="218">
        <f t="shared" ref="BP52:BP83" si="57">+AVERAGE(BA47:BA52)</f>
        <v>89.085149434437923</v>
      </c>
      <c r="BQ52" s="218">
        <f t="shared" ref="BQ52:BQ83" si="58">+AVERAGE(BB47:BB52)</f>
        <v>70.329270001401156</v>
      </c>
      <c r="BR52" s="218">
        <f t="shared" ca="1" si="33"/>
        <v>99.138970528424579</v>
      </c>
      <c r="BS52" s="218">
        <f t="shared" ca="1" si="34"/>
        <v>94.178875346809946</v>
      </c>
      <c r="BT52" s="218">
        <f t="shared" ca="1" si="35"/>
        <v>98.431154309473456</v>
      </c>
      <c r="BU52" s="218">
        <f t="shared" ca="1" si="36"/>
        <v>121.03937113332671</v>
      </c>
      <c r="BV52" s="218">
        <f t="shared" ca="1" si="37"/>
        <v>115.69233736330148</v>
      </c>
      <c r="BW52" s="218">
        <f t="shared" ca="1" si="38"/>
        <v>120.53774665318713</v>
      </c>
      <c r="BX52" s="218">
        <f t="shared" ca="1" si="39"/>
        <v>113.53096331854381</v>
      </c>
      <c r="BY52" s="218">
        <f t="shared" ca="1" si="40"/>
        <v>120.38907149612858</v>
      </c>
      <c r="BZ52" s="218">
        <f t="shared" ca="1" si="41"/>
        <v>109.81960141812836</v>
      </c>
    </row>
    <row r="53" spans="2:78" x14ac:dyDescent="0.2">
      <c r="AO53" s="208">
        <f t="shared" si="12"/>
        <v>2015</v>
      </c>
      <c r="AP53" s="59">
        <f t="shared" si="13"/>
        <v>42309</v>
      </c>
      <c r="AQ53" s="59">
        <v>42309</v>
      </c>
      <c r="AR53" s="149">
        <f>+IFERROR(VLOOKUP($AQ53,'Salario Nominal'!$C$7:$D$250,2,0),"")</f>
        <v>64.253791889096405</v>
      </c>
      <c r="AS53" s="49">
        <f>+IFERROR(VLOOKUP($AQ53,IPC!$C$7:$D$250,2,0),"")</f>
        <v>70.38</v>
      </c>
      <c r="AT53" s="49">
        <f>+IFERROR(VLOOKUP($AQ53,'IPP-Industria'!$C$7:$G$234,2,0),"")</f>
        <v>85.08</v>
      </c>
      <c r="AU53" s="49">
        <f>+IFERROR(VLOOKUP($AQ53,'IPP-Minería'!$C$7:$G$234,2,0),"")</f>
        <v>73.849999999999994</v>
      </c>
      <c r="AV53" s="49">
        <f t="shared" ca="1" si="25"/>
        <v>327017.24333333335</v>
      </c>
      <c r="AW53" s="49">
        <f ca="1">+VLOOKUP(AQ53,'Paridad Diesel'!$C$7:$F$234,2,0)</f>
        <v>327017.24333333335</v>
      </c>
      <c r="AX53" s="50">
        <f>+VLOOKUP(AQ53,'Tipo de Cambio Observado'!$C$7:$D$258,2,0)</f>
        <v>704.00238095238092</v>
      </c>
      <c r="AY53" s="53">
        <f t="shared" si="26"/>
        <v>124.10315126047904</v>
      </c>
      <c r="AZ53" s="54">
        <f t="shared" si="27"/>
        <v>114.0865618414654</v>
      </c>
      <c r="BA53" s="54">
        <f t="shared" si="28"/>
        <v>84.665140810030849</v>
      </c>
      <c r="BB53" s="54">
        <f t="shared" si="29"/>
        <v>62.084909625893225</v>
      </c>
      <c r="BC53" s="54">
        <f t="shared" ca="1" si="48"/>
        <v>97.345533362193976</v>
      </c>
      <c r="BD53" s="54">
        <f t="shared" ca="1" si="30"/>
        <v>97.345533362193976</v>
      </c>
      <c r="BE53" s="55">
        <f t="shared" si="31"/>
        <v>140.42426681383949</v>
      </c>
      <c r="BF53" s="54">
        <f t="shared" ca="1" si="4"/>
        <v>90.624739517952818</v>
      </c>
      <c r="BG53" s="54">
        <f t="shared" ca="1" si="5"/>
        <v>96.120164961197162</v>
      </c>
      <c r="BH53" s="54">
        <f t="shared" ca="1" si="6"/>
        <v>122.60142182973591</v>
      </c>
      <c r="BI53" s="54">
        <f t="shared" ca="1" si="7"/>
        <v>116.82317080547827</v>
      </c>
      <c r="BJ53" s="54">
        <f t="shared" ca="1" si="8"/>
        <v>121.95616007534893</v>
      </c>
      <c r="BK53" s="54">
        <f t="shared" ca="1" si="9"/>
        <v>114.19060411802904</v>
      </c>
      <c r="BL53" s="54">
        <f t="shared" ca="1" si="10"/>
        <v>121.74574518666732</v>
      </c>
      <c r="BM53" s="54">
        <f t="shared" ca="1" si="11"/>
        <v>109.87980144016461</v>
      </c>
      <c r="BN53" s="70">
        <f t="shared" si="55"/>
        <v>122.97170194697111</v>
      </c>
      <c r="BO53" s="218">
        <f t="shared" si="56"/>
        <v>113.18420057275625</v>
      </c>
      <c r="BP53" s="218">
        <f t="shared" si="57"/>
        <v>87.653829568447932</v>
      </c>
      <c r="BQ53" s="218">
        <f t="shared" si="58"/>
        <v>67.479333053103531</v>
      </c>
      <c r="BR53" s="218">
        <f t="shared" ca="1" si="33"/>
        <v>97.774755336632609</v>
      </c>
      <c r="BS53" s="218">
        <f t="shared" ca="1" si="34"/>
        <v>92.955386398746541</v>
      </c>
      <c r="BT53" s="218">
        <f t="shared" ca="1" si="35"/>
        <v>97.478863983226105</v>
      </c>
      <c r="BU53" s="218">
        <f t="shared" ca="1" si="36"/>
        <v>121.51889309838246</v>
      </c>
      <c r="BV53" s="218">
        <f t="shared" ca="1" si="37"/>
        <v>115.9801554708252</v>
      </c>
      <c r="BW53" s="218">
        <f t="shared" ca="1" si="38"/>
        <v>120.96965470923288</v>
      </c>
      <c r="BX53" s="218">
        <f t="shared" ca="1" si="39"/>
        <v>113.65283194905152</v>
      </c>
      <c r="BY53" s="218">
        <f t="shared" ca="1" si="40"/>
        <v>120.80007717004729</v>
      </c>
      <c r="BZ53" s="218">
        <f t="shared" ca="1" si="41"/>
        <v>109.72386164842219</v>
      </c>
    </row>
    <row r="54" spans="2:78" x14ac:dyDescent="0.2">
      <c r="AO54" s="208">
        <f t="shared" si="12"/>
        <v>2015</v>
      </c>
      <c r="AP54" s="59">
        <f t="shared" si="13"/>
        <v>42339</v>
      </c>
      <c r="AQ54" s="59">
        <v>42339</v>
      </c>
      <c r="AR54" s="149">
        <f>+IFERROR(VLOOKUP($AQ54,'Salario Nominal'!$C$7:$D$250,2,0),"")</f>
        <v>64.900550702800999</v>
      </c>
      <c r="AS54" s="49">
        <f>+IFERROR(VLOOKUP($AQ54,IPC!$C$7:$D$250,2,0),"")</f>
        <v>70.39</v>
      </c>
      <c r="AT54" s="49">
        <f>+IFERROR(VLOOKUP($AQ54,'IPP-Industria'!$C$7:$G$234,2,0),"")</f>
        <v>82.94</v>
      </c>
      <c r="AU54" s="49">
        <f>+IFERROR(VLOOKUP($AQ54,'IPP-Minería'!$C$7:$G$234,2,0),"")</f>
        <v>71.180000000000007</v>
      </c>
      <c r="AV54" s="49">
        <f t="shared" ca="1" si="25"/>
        <v>317333.4870967741</v>
      </c>
      <c r="AW54" s="49">
        <f ca="1">+VLOOKUP(AQ54,'Paridad Diesel'!$C$7:$F$234,2,0)</f>
        <v>317333.4870967741</v>
      </c>
      <c r="AX54" s="50">
        <f>+VLOOKUP(AQ54,'Tipo de Cambio Observado'!$C$7:$D$258,2,0)</f>
        <v>704.23800000000006</v>
      </c>
      <c r="AY54" s="53">
        <f t="shared" si="26"/>
        <v>125.35233523120515</v>
      </c>
      <c r="AZ54" s="54">
        <f t="shared" si="27"/>
        <v>114.10277192413683</v>
      </c>
      <c r="BA54" s="54">
        <f t="shared" si="28"/>
        <v>82.535575679172055</v>
      </c>
      <c r="BB54" s="54">
        <f t="shared" si="29"/>
        <v>59.840269020596892</v>
      </c>
      <c r="BC54" s="54">
        <f t="shared" ca="1" si="48"/>
        <v>94.462901222712404</v>
      </c>
      <c r="BD54" s="54">
        <f t="shared" ca="1" si="30"/>
        <v>94.462901222712404</v>
      </c>
      <c r="BE54" s="55">
        <f t="shared" si="31"/>
        <v>140.47126471172234</v>
      </c>
      <c r="BF54" s="54">
        <f t="shared" ca="1" si="4"/>
        <v>89.624229617781467</v>
      </c>
      <c r="BG54" s="54">
        <f t="shared" ca="1" si="5"/>
        <v>94.916515472403347</v>
      </c>
      <c r="BH54" s="54">
        <f t="shared" ca="1" si="6"/>
        <v>123.67243690977836</v>
      </c>
      <c r="BI54" s="54">
        <f t="shared" ca="1" si="7"/>
        <v>117.11437456096586</v>
      </c>
      <c r="BJ54" s="54">
        <f t="shared" ca="1" si="8"/>
        <v>122.98501511977572</v>
      </c>
      <c r="BK54" s="54">
        <f t="shared" ca="1" si="9"/>
        <v>114.24919108467256</v>
      </c>
      <c r="BL54" s="54">
        <f t="shared" ca="1" si="10"/>
        <v>122.76522013873704</v>
      </c>
      <c r="BM54" s="54">
        <f t="shared" ca="1" si="11"/>
        <v>109.49064950399017</v>
      </c>
      <c r="BN54" s="70">
        <f t="shared" si="55"/>
        <v>123.62826604612617</v>
      </c>
      <c r="BO54" s="218">
        <f t="shared" si="56"/>
        <v>113.5597341546442</v>
      </c>
      <c r="BP54" s="218">
        <f t="shared" si="57"/>
        <v>86.207582844064106</v>
      </c>
      <c r="BQ54" s="218">
        <f t="shared" si="58"/>
        <v>65.135210872915778</v>
      </c>
      <c r="BR54" s="218">
        <f t="shared" ca="1" si="33"/>
        <v>97.208472251831282</v>
      </c>
      <c r="BS54" s="218">
        <f t="shared" ca="1" si="34"/>
        <v>91.951038328329687</v>
      </c>
      <c r="BT54" s="218">
        <f t="shared" ca="1" si="35"/>
        <v>96.813118050728733</v>
      </c>
      <c r="BU54" s="218">
        <f t="shared" ca="1" si="36"/>
        <v>122.12881168240024</v>
      </c>
      <c r="BV54" s="218">
        <f t="shared" ca="1" si="37"/>
        <v>116.37821415550108</v>
      </c>
      <c r="BW54" s="218">
        <f t="shared" ca="1" si="38"/>
        <v>121.53631023931483</v>
      </c>
      <c r="BX54" s="218">
        <f t="shared" ca="1" si="39"/>
        <v>113.89823565233742</v>
      </c>
      <c r="BY54" s="218">
        <f t="shared" ca="1" si="40"/>
        <v>121.34967612088364</v>
      </c>
      <c r="BZ54" s="218">
        <f t="shared" ca="1" si="41"/>
        <v>109.75404421775416</v>
      </c>
    </row>
    <row r="55" spans="2:78" x14ac:dyDescent="0.2">
      <c r="AO55" s="208">
        <f t="shared" si="12"/>
        <v>2016</v>
      </c>
      <c r="AP55" s="59">
        <f t="shared" si="13"/>
        <v>42370</v>
      </c>
      <c r="AQ55" s="59">
        <v>42370</v>
      </c>
      <c r="AR55" s="149">
        <f>+IFERROR(VLOOKUP($AQ55,'Salario Nominal'!$C$7:$D$250,2,0),"")</f>
        <v>65.827296182977804</v>
      </c>
      <c r="AS55" s="49">
        <f>+IFERROR(VLOOKUP($AQ55,IPC!$C$7:$D$250,2,0),"")</f>
        <v>70.72</v>
      </c>
      <c r="AT55" s="49">
        <f>+IFERROR(VLOOKUP($AQ55,'IPP-Industria'!$C$7:$G$234,2,0),"")</f>
        <v>82.41</v>
      </c>
      <c r="AU55" s="49">
        <f>+IFERROR(VLOOKUP($AQ55,'IPP-Minería'!$C$7:$G$234,2,0),"")</f>
        <v>69.61</v>
      </c>
      <c r="AV55" s="49">
        <f t="shared" ca="1" si="25"/>
        <v>296444.1999999999</v>
      </c>
      <c r="AW55" s="49">
        <f ca="1">+VLOOKUP(AQ55,'Paridad Diesel'!$C$7:$F$234,2,0)</f>
        <v>296444.1999999999</v>
      </c>
      <c r="AX55" s="50">
        <f>+VLOOKUP(AQ55,'Tipo de Cambio Observado'!$C$7:$D$258,2,0)</f>
        <v>721.94799999999964</v>
      </c>
      <c r="AY55" s="53">
        <f t="shared" si="26"/>
        <v>127.14230016751367</v>
      </c>
      <c r="AZ55" s="54">
        <f t="shared" si="27"/>
        <v>114.63770465229372</v>
      </c>
      <c r="BA55" s="54">
        <f t="shared" si="28"/>
        <v>82.008160015921987</v>
      </c>
      <c r="BB55" s="54">
        <f t="shared" si="29"/>
        <v>58.520386717108032</v>
      </c>
      <c r="BC55" s="54">
        <f t="shared" ca="1" si="48"/>
        <v>88.244639539432512</v>
      </c>
      <c r="BD55" s="54">
        <f t="shared" ca="1" si="30"/>
        <v>88.244639539432512</v>
      </c>
      <c r="BE55" s="55">
        <f t="shared" si="31"/>
        <v>144.00380072659877</v>
      </c>
      <c r="BF55" s="54">
        <f t="shared" ca="1" si="4"/>
        <v>89.593288424268351</v>
      </c>
      <c r="BG55" s="54">
        <f t="shared" ca="1" si="5"/>
        <v>93.697814671744453</v>
      </c>
      <c r="BH55" s="54">
        <f t="shared" ca="1" si="6"/>
        <v>125.28612605207924</v>
      </c>
      <c r="BI55" s="54">
        <f t="shared" ca="1" si="7"/>
        <v>117.58936926409535</v>
      </c>
      <c r="BJ55" s="54">
        <f t="shared" ca="1" si="8"/>
        <v>124.58411832457094</v>
      </c>
      <c r="BK55" s="54">
        <f t="shared" ca="1" si="9"/>
        <v>114.50486227591531</v>
      </c>
      <c r="BL55" s="54">
        <f t="shared" ca="1" si="10"/>
        <v>124.36733336568004</v>
      </c>
      <c r="BM55" s="54">
        <f t="shared" ca="1" si="11"/>
        <v>109.23673397124722</v>
      </c>
      <c r="BN55" s="70">
        <f t="shared" si="55"/>
        <v>124.37285659353533</v>
      </c>
      <c r="BO55" s="218">
        <f t="shared" si="56"/>
        <v>113.94607445831308</v>
      </c>
      <c r="BP55" s="218">
        <f t="shared" si="57"/>
        <v>85.093044083988445</v>
      </c>
      <c r="BQ55" s="218">
        <f t="shared" si="58"/>
        <v>63.326327588622661</v>
      </c>
      <c r="BR55" s="218">
        <f t="shared" ca="1" si="33"/>
        <v>95.605812219816656</v>
      </c>
      <c r="BS55" s="218">
        <f t="shared" ca="1" si="34"/>
        <v>91.255332394841687</v>
      </c>
      <c r="BT55" s="218">
        <f t="shared" ca="1" si="35"/>
        <v>96.123863150828853</v>
      </c>
      <c r="BU55" s="218">
        <f t="shared" ca="1" si="36"/>
        <v>122.81766016361648</v>
      </c>
      <c r="BV55" s="218">
        <f t="shared" ca="1" si="37"/>
        <v>116.72905802113603</v>
      </c>
      <c r="BW55" s="218">
        <f t="shared" ca="1" si="38"/>
        <v>122.19075229169329</v>
      </c>
      <c r="BX55" s="218">
        <f t="shared" ca="1" si="39"/>
        <v>114.10008185689408</v>
      </c>
      <c r="BY55" s="218">
        <f t="shared" ca="1" si="40"/>
        <v>121.9915707629235</v>
      </c>
      <c r="BZ55" s="218">
        <f t="shared" ca="1" si="41"/>
        <v>109.71579105178394</v>
      </c>
    </row>
    <row r="56" spans="2:78" x14ac:dyDescent="0.2">
      <c r="AO56" s="208">
        <f t="shared" si="12"/>
        <v>2016</v>
      </c>
      <c r="AP56" s="59">
        <f t="shared" si="13"/>
        <v>42401</v>
      </c>
      <c r="AQ56" s="59">
        <v>42401</v>
      </c>
      <c r="AR56" s="149">
        <f>+IFERROR(VLOOKUP($AQ56,'Salario Nominal'!$C$7:$D$250,2,0),"")</f>
        <v>65.674225796190001</v>
      </c>
      <c r="AS56" s="49">
        <f>+IFERROR(VLOOKUP($AQ56,IPC!$C$7:$D$250,2,0),"")</f>
        <v>70.91</v>
      </c>
      <c r="AT56" s="49">
        <f>+IFERROR(VLOOKUP($AQ56,'IPP-Industria'!$C$7:$G$234,2,0),"")</f>
        <v>83.27</v>
      </c>
      <c r="AU56" s="49">
        <f>+IFERROR(VLOOKUP($AQ56,'IPP-Minería'!$C$7:$G$234,2,0),"")</f>
        <v>71.58</v>
      </c>
      <c r="AV56" s="49">
        <f t="shared" ca="1" si="25"/>
        <v>290773.88666666672</v>
      </c>
      <c r="AW56" s="49">
        <f ca="1">+VLOOKUP(AQ56,'Paridad Diesel'!$C$7:$F$234,2,0)</f>
        <v>290773.88666666672</v>
      </c>
      <c r="AX56" s="50">
        <f>+VLOOKUP(AQ56,'Tipo de Cambio Observado'!$C$7:$D$258,2,0)</f>
        <v>704.08476190476188</v>
      </c>
      <c r="AY56" s="53">
        <f t="shared" si="26"/>
        <v>126.84665197607595</v>
      </c>
      <c r="AZ56" s="54">
        <f t="shared" si="27"/>
        <v>114.94569622305073</v>
      </c>
      <c r="BA56" s="54">
        <f t="shared" si="28"/>
        <v>82.863966563837195</v>
      </c>
      <c r="BB56" s="54">
        <f t="shared" si="29"/>
        <v>60.176544766708695</v>
      </c>
      <c r="BC56" s="54">
        <f t="shared" ca="1" si="48"/>
        <v>86.556717305920699</v>
      </c>
      <c r="BD56" s="54">
        <f t="shared" ca="1" si="30"/>
        <v>86.556717305920699</v>
      </c>
      <c r="BE56" s="55">
        <f t="shared" si="31"/>
        <v>140.4406989810459</v>
      </c>
      <c r="BF56" s="54">
        <f t="shared" ca="1" si="4"/>
        <v>90.34467637593994</v>
      </c>
      <c r="BG56" s="54">
        <f t="shared" ca="1" si="5"/>
        <v>93.873084602031298</v>
      </c>
      <c r="BH56" s="54">
        <f t="shared" ca="1" si="6"/>
        <v>125.07542909801967</v>
      </c>
      <c r="BI56" s="54">
        <f t="shared" ca="1" si="7"/>
        <v>117.4414623482831</v>
      </c>
      <c r="BJ56" s="54">
        <f t="shared" ca="1" si="8"/>
        <v>124.38136743009805</v>
      </c>
      <c r="BK56" s="54">
        <f t="shared" ca="1" si="9"/>
        <v>114.37884516310793</v>
      </c>
      <c r="BL56" s="54">
        <f t="shared" ca="1" si="10"/>
        <v>124.163547249654</v>
      </c>
      <c r="BM56" s="54">
        <f t="shared" ca="1" si="11"/>
        <v>109.1650804141332</v>
      </c>
      <c r="BN56" s="70">
        <f t="shared" si="55"/>
        <v>125.07812797946595</v>
      </c>
      <c r="BO56" s="218">
        <f t="shared" si="56"/>
        <v>114.25676770951532</v>
      </c>
      <c r="BP56" s="218">
        <f t="shared" si="57"/>
        <v>84.525823465021389</v>
      </c>
      <c r="BQ56" s="218">
        <f t="shared" si="58"/>
        <v>62.416981925178639</v>
      </c>
      <c r="BR56" s="218">
        <f t="shared" ca="1" si="33"/>
        <v>93.721831815550047</v>
      </c>
      <c r="BS56" s="218">
        <f t="shared" ca="1" si="34"/>
        <v>91.012288158222034</v>
      </c>
      <c r="BT56" s="218">
        <f t="shared" ca="1" si="35"/>
        <v>95.640095061735408</v>
      </c>
      <c r="BU56" s="218">
        <f t="shared" ca="1" si="36"/>
        <v>123.46504766023224</v>
      </c>
      <c r="BV56" s="218">
        <f t="shared" ca="1" si="37"/>
        <v>117.00851796002102</v>
      </c>
      <c r="BW56" s="218">
        <f t="shared" ca="1" si="38"/>
        <v>122.81981894500852</v>
      </c>
      <c r="BX56" s="218">
        <f t="shared" ca="1" si="39"/>
        <v>114.27063388516882</v>
      </c>
      <c r="BY56" s="218">
        <f t="shared" ca="1" si="40"/>
        <v>122.6154950164028</v>
      </c>
      <c r="BZ56" s="218">
        <f t="shared" ca="1" si="41"/>
        <v>109.68153881022199</v>
      </c>
    </row>
    <row r="57" spans="2:78" x14ac:dyDescent="0.2">
      <c r="AO57" s="208">
        <f t="shared" si="12"/>
        <v>2016</v>
      </c>
      <c r="AP57" s="59">
        <f t="shared" si="13"/>
        <v>42430</v>
      </c>
      <c r="AQ57" s="59">
        <v>42430</v>
      </c>
      <c r="AR57" s="149">
        <f>+IFERROR(VLOOKUP($AQ57,'Salario Nominal'!$C$7:$D$250,2,0),"")</f>
        <v>66.195744580198394</v>
      </c>
      <c r="AS57" s="49">
        <f>+IFERROR(VLOOKUP($AQ57,IPC!$C$7:$D$250,2,0),"")</f>
        <v>71.180000000000007</v>
      </c>
      <c r="AT57" s="49">
        <f>+IFERROR(VLOOKUP($AQ57,'IPP-Industria'!$C$7:$G$234,2,0),"")</f>
        <v>85.29</v>
      </c>
      <c r="AU57" s="49">
        <f>+IFERROR(VLOOKUP($AQ57,'IPP-Minería'!$C$7:$G$234,2,0),"")</f>
        <v>76.349999999999994</v>
      </c>
      <c r="AV57" s="49">
        <f t="shared" ca="1" si="25"/>
        <v>284743.98064516124</v>
      </c>
      <c r="AW57" s="49">
        <f ca="1">+VLOOKUP(AQ57,'Paridad Diesel'!$C$7:$F$234,2,0)</f>
        <v>284743.98064516124</v>
      </c>
      <c r="AX57" s="50">
        <f>+VLOOKUP(AQ57,'Tipo de Cambio Observado'!$C$7:$D$258,2,0)</f>
        <v>682.06772727272732</v>
      </c>
      <c r="AY57" s="53">
        <f t="shared" si="26"/>
        <v>127.85394076999937</v>
      </c>
      <c r="AZ57" s="54">
        <f t="shared" si="27"/>
        <v>115.38336845517914</v>
      </c>
      <c r="BA57" s="54">
        <f t="shared" si="28"/>
        <v>84.874116827545038</v>
      </c>
      <c r="BB57" s="54">
        <f t="shared" si="29"/>
        <v>64.186633039092044</v>
      </c>
      <c r="BC57" s="54">
        <f t="shared" ca="1" si="48"/>
        <v>84.761752576219777</v>
      </c>
      <c r="BD57" s="54">
        <f t="shared" ca="1" si="30"/>
        <v>84.761752576219777</v>
      </c>
      <c r="BE57" s="55">
        <f t="shared" si="31"/>
        <v>136.04905766097556</v>
      </c>
      <c r="BF57" s="54">
        <f t="shared" ca="1" si="4"/>
        <v>92.654222537495556</v>
      </c>
      <c r="BG57" s="54">
        <f t="shared" ca="1" si="5"/>
        <v>95.0038524919336</v>
      </c>
      <c r="BH57" s="54">
        <f t="shared" ca="1" si="6"/>
        <v>126.01201756966026</v>
      </c>
      <c r="BI57" s="54">
        <f t="shared" ca="1" si="7"/>
        <v>117.95075263725776</v>
      </c>
      <c r="BJ57" s="54">
        <f t="shared" ca="1" si="8"/>
        <v>125.36322015444065</v>
      </c>
      <c r="BK57" s="54">
        <f t="shared" ca="1" si="9"/>
        <v>114.94876242111505</v>
      </c>
      <c r="BL57" s="54">
        <f t="shared" ca="1" si="10"/>
        <v>125.16976637849515</v>
      </c>
      <c r="BM57" s="54">
        <f t="shared" ca="1" si="11"/>
        <v>109.69291801351346</v>
      </c>
      <c r="BN57" s="70">
        <f t="shared" si="55"/>
        <v>125.81325162069716</v>
      </c>
      <c r="BO57" s="218">
        <f t="shared" si="56"/>
        <v>114.54584751715568</v>
      </c>
      <c r="BP57" s="218">
        <f t="shared" si="57"/>
        <v>84.071383553919134</v>
      </c>
      <c r="BQ57" s="218">
        <f t="shared" si="58"/>
        <v>61.956003923217033</v>
      </c>
      <c r="BR57" s="218">
        <f t="shared" ca="1" si="33"/>
        <v>91.538690622999937</v>
      </c>
      <c r="BS57" s="218">
        <f t="shared" ca="1" si="34"/>
        <v>90.9665925457697</v>
      </c>
      <c r="BT57" s="218">
        <f t="shared" ca="1" si="35"/>
        <v>95.213751514645324</v>
      </c>
      <c r="BU57" s="218">
        <f t="shared" ca="1" si="36"/>
        <v>124.13586474436458</v>
      </c>
      <c r="BV57" s="218">
        <f t="shared" ca="1" si="37"/>
        <v>117.26573919302633</v>
      </c>
      <c r="BW57" s="218">
        <f t="shared" ca="1" si="38"/>
        <v>123.47621090129606</v>
      </c>
      <c r="BX57" s="218">
        <f t="shared" ca="1" si="39"/>
        <v>114.42263051408871</v>
      </c>
      <c r="BY57" s="218">
        <f t="shared" ca="1" si="40"/>
        <v>123.26886012388037</v>
      </c>
      <c r="BZ57" s="218">
        <f t="shared" ca="1" si="41"/>
        <v>109.62153771714338</v>
      </c>
    </row>
    <row r="58" spans="2:78" x14ac:dyDescent="0.2">
      <c r="AO58" s="208">
        <f t="shared" si="12"/>
        <v>2016</v>
      </c>
      <c r="AP58" s="59">
        <f t="shared" si="13"/>
        <v>42461</v>
      </c>
      <c r="AQ58" s="59">
        <v>42461</v>
      </c>
      <c r="AR58" s="149">
        <f>+IFERROR(VLOOKUP($AQ58,'Salario Nominal'!$C$7:$D$250,2,0),"")</f>
        <v>66.005562713475697</v>
      </c>
      <c r="AS58" s="49">
        <f>+IFERROR(VLOOKUP($AQ58,IPC!$C$7:$D$250,2,0),"")</f>
        <v>71.42</v>
      </c>
      <c r="AT58" s="49">
        <f>+IFERROR(VLOOKUP($AQ58,'IPP-Industria'!$C$7:$G$234,2,0),"")</f>
        <v>85.38</v>
      </c>
      <c r="AU58" s="49">
        <f>+IFERROR(VLOOKUP($AQ58,'IPP-Minería'!$C$7:$G$234,2,0),"")</f>
        <v>75.430000000000007</v>
      </c>
      <c r="AV58" s="49">
        <f t="shared" ca="1" si="25"/>
        <v>277604.31666666653</v>
      </c>
      <c r="AW58" s="49">
        <f ca="1">+VLOOKUP(AQ58,'Paridad Diesel'!$C$7:$F$234,2,0)</f>
        <v>277604.31666666653</v>
      </c>
      <c r="AX58" s="50">
        <f>+VLOOKUP(AQ58,'Tipo de Cambio Observado'!$C$7:$D$258,2,0)</f>
        <v>669.93238095238098</v>
      </c>
      <c r="AY58" s="53">
        <f t="shared" si="26"/>
        <v>127.48661351538964</v>
      </c>
      <c r="AZ58" s="54">
        <f t="shared" si="27"/>
        <v>115.77241043929325</v>
      </c>
      <c r="BA58" s="54">
        <f t="shared" si="28"/>
        <v>84.963677977908247</v>
      </c>
      <c r="BB58" s="54">
        <f t="shared" si="29"/>
        <v>63.41319882303489</v>
      </c>
      <c r="BC58" s="54">
        <f t="shared" ca="1" si="48"/>
        <v>82.636438354471011</v>
      </c>
      <c r="BD58" s="54">
        <f t="shared" ca="1" si="30"/>
        <v>82.636438354471011</v>
      </c>
      <c r="BE58" s="55">
        <f t="shared" si="31"/>
        <v>133.62847336229558</v>
      </c>
      <c r="BF58" s="54">
        <f t="shared" ca="1" si="4"/>
        <v>92.318425877342179</v>
      </c>
      <c r="BG58" s="54">
        <f t="shared" ca="1" si="5"/>
        <v>94.426041170258543</v>
      </c>
      <c r="BH58" s="54">
        <f t="shared" ca="1" si="6"/>
        <v>125.74667037456078</v>
      </c>
      <c r="BI58" s="54">
        <f t="shared" ca="1" si="7"/>
        <v>117.75683465489328</v>
      </c>
      <c r="BJ58" s="54">
        <f t="shared" ca="1" si="8"/>
        <v>125.08293327954163</v>
      </c>
      <c r="BK58" s="54">
        <f t="shared" ca="1" si="9"/>
        <v>114.71176289578935</v>
      </c>
      <c r="BL58" s="54">
        <f t="shared" ca="1" si="10"/>
        <v>124.87714589663786</v>
      </c>
      <c r="BM58" s="54">
        <f t="shared" ca="1" si="11"/>
        <v>109.44749665606119</v>
      </c>
      <c r="BN58" s="70">
        <f t="shared" si="55"/>
        <v>126.46416548677712</v>
      </c>
      <c r="BO58" s="218">
        <f t="shared" si="56"/>
        <v>114.82141892256983</v>
      </c>
      <c r="BP58" s="218">
        <f t="shared" si="57"/>
        <v>83.651772979069221</v>
      </c>
      <c r="BQ58" s="218">
        <f t="shared" si="58"/>
        <v>61.370323665405635</v>
      </c>
      <c r="BR58" s="218">
        <f t="shared" ca="1" si="33"/>
        <v>89.001330393491727</v>
      </c>
      <c r="BS58" s="218">
        <f t="shared" ca="1" si="34"/>
        <v>90.859930391796709</v>
      </c>
      <c r="BT58" s="218">
        <f t="shared" ca="1" si="35"/>
        <v>94.67291222826141</v>
      </c>
      <c r="BU58" s="218">
        <f t="shared" ca="1" si="36"/>
        <v>124.73235030563903</v>
      </c>
      <c r="BV58" s="218">
        <f t="shared" ca="1" si="37"/>
        <v>117.44599404516227</v>
      </c>
      <c r="BW58" s="218">
        <f t="shared" ca="1" si="38"/>
        <v>124.05880239729599</v>
      </c>
      <c r="BX58" s="218">
        <f t="shared" ca="1" si="39"/>
        <v>114.49733799310486</v>
      </c>
      <c r="BY58" s="218">
        <f t="shared" ca="1" si="40"/>
        <v>123.84812636931191</v>
      </c>
      <c r="BZ58" s="218">
        <f t="shared" ca="1" si="41"/>
        <v>109.48544666651831</v>
      </c>
    </row>
    <row r="59" spans="2:78" x14ac:dyDescent="0.2">
      <c r="AO59" s="208">
        <f t="shared" si="12"/>
        <v>2016</v>
      </c>
      <c r="AP59" s="59">
        <f t="shared" si="13"/>
        <v>42491</v>
      </c>
      <c r="AQ59" s="59">
        <v>42491</v>
      </c>
      <c r="AR59" s="149">
        <f>+IFERROR(VLOOKUP($AQ59,'Salario Nominal'!$C$7:$D$250,2,0),"")</f>
        <v>66.040411084182495</v>
      </c>
      <c r="AS59" s="49">
        <f>+IFERROR(VLOOKUP($AQ59,IPC!$C$7:$D$250,2,0),"")</f>
        <v>71.58</v>
      </c>
      <c r="AT59" s="49">
        <f>+IFERROR(VLOOKUP($AQ59,'IPP-Industria'!$C$7:$G$234,2,0),"")</f>
        <v>85.03</v>
      </c>
      <c r="AU59" s="49">
        <f>+IFERROR(VLOOKUP($AQ59,'IPP-Minería'!$C$7:$G$234,2,0),"")</f>
        <v>74.14</v>
      </c>
      <c r="AV59" s="49">
        <f t="shared" ca="1" si="25"/>
        <v>253166.60645161293</v>
      </c>
      <c r="AW59" s="49">
        <f ca="1">+VLOOKUP(AQ59,'Paridad Diesel'!$C$7:$F$234,2,0)</f>
        <v>253166.60645161293</v>
      </c>
      <c r="AX59" s="50">
        <f>+VLOOKUP(AQ59,'Tipo de Cambio Observado'!$C$7:$D$258,2,0)</f>
        <v>681.87045454545466</v>
      </c>
      <c r="AY59" s="53">
        <f t="shared" si="26"/>
        <v>127.55392149043445</v>
      </c>
      <c r="AZ59" s="54">
        <f t="shared" si="27"/>
        <v>116.03177176203599</v>
      </c>
      <c r="BA59" s="54">
        <f t="shared" si="28"/>
        <v>84.615384615384627</v>
      </c>
      <c r="BB59" s="54">
        <f t="shared" si="29"/>
        <v>62.328709541824288</v>
      </c>
      <c r="BC59" s="54">
        <f t="shared" ca="1" si="48"/>
        <v>75.361892490202067</v>
      </c>
      <c r="BD59" s="54">
        <f t="shared" ca="1" si="30"/>
        <v>75.361892490202067</v>
      </c>
      <c r="BE59" s="55">
        <f t="shared" si="31"/>
        <v>136.00970853540565</v>
      </c>
      <c r="BF59" s="54">
        <f t="shared" ca="1" si="4"/>
        <v>91.875955236454431</v>
      </c>
      <c r="BG59" s="54">
        <f t="shared" ca="1" si="5"/>
        <v>92.69361118665131</v>
      </c>
      <c r="BH59" s="54">
        <f t="shared" ca="1" si="6"/>
        <v>125.83746497466866</v>
      </c>
      <c r="BI59" s="54">
        <f t="shared" ca="1" si="7"/>
        <v>117.22463801249789</v>
      </c>
      <c r="BJ59" s="54">
        <f t="shared" ca="1" si="8"/>
        <v>125.1565100772924</v>
      </c>
      <c r="BK59" s="54">
        <f t="shared" ca="1" si="9"/>
        <v>114.0173455010972</v>
      </c>
      <c r="BL59" s="54">
        <f t="shared" ca="1" si="10"/>
        <v>124.9416399893915</v>
      </c>
      <c r="BM59" s="54">
        <f t="shared" ca="1" si="11"/>
        <v>108.45539834425392</v>
      </c>
      <c r="BN59" s="70">
        <f t="shared" si="55"/>
        <v>127.03929385843635</v>
      </c>
      <c r="BO59" s="218">
        <f t="shared" si="56"/>
        <v>115.14562057599828</v>
      </c>
      <c r="BP59" s="218">
        <f t="shared" si="57"/>
        <v>83.643480279961523</v>
      </c>
      <c r="BQ59" s="218">
        <f t="shared" si="58"/>
        <v>61.410956984727477</v>
      </c>
      <c r="BR59" s="218">
        <f t="shared" ca="1" si="33"/>
        <v>85.33739024815975</v>
      </c>
      <c r="BS59" s="218">
        <f t="shared" ca="1" si="34"/>
        <v>91.068466344880321</v>
      </c>
      <c r="BT59" s="218">
        <f t="shared" ca="1" si="35"/>
        <v>94.101819932503759</v>
      </c>
      <c r="BU59" s="218">
        <f t="shared" ca="1" si="36"/>
        <v>125.27169082979451</v>
      </c>
      <c r="BV59" s="218">
        <f t="shared" ca="1" si="37"/>
        <v>117.5129052463322</v>
      </c>
      <c r="BW59" s="218">
        <f t="shared" ca="1" si="38"/>
        <v>124.59219406428657</v>
      </c>
      <c r="BX59" s="218">
        <f t="shared" ca="1" si="39"/>
        <v>114.46846155694958</v>
      </c>
      <c r="BY59" s="218">
        <f t="shared" ca="1" si="40"/>
        <v>124.38077550309929</v>
      </c>
      <c r="BZ59" s="218">
        <f t="shared" ca="1" si="41"/>
        <v>109.24804615053318</v>
      </c>
    </row>
    <row r="60" spans="2:78" x14ac:dyDescent="0.2">
      <c r="AO60" s="208">
        <f t="shared" si="12"/>
        <v>2016</v>
      </c>
      <c r="AP60" s="59">
        <f t="shared" si="13"/>
        <v>42522</v>
      </c>
      <c r="AQ60" s="59">
        <v>42522</v>
      </c>
      <c r="AR60" s="149">
        <f>+IFERROR(VLOOKUP($AQ60,'Salario Nominal'!$C$7:$D$250,2,0),"")</f>
        <v>66.299758479150796</v>
      </c>
      <c r="AS60" s="49">
        <f>+IFERROR(VLOOKUP($AQ60,IPC!$C$7:$D$250,2,0),"")</f>
        <v>71.900000000000006</v>
      </c>
      <c r="AT60" s="49">
        <f>+IFERROR(VLOOKUP($AQ60,'IPP-Industria'!$C$7:$G$234,2,0),"")</f>
        <v>84.16</v>
      </c>
      <c r="AU60" s="49">
        <f>+IFERROR(VLOOKUP($AQ60,'IPP-Minería'!$C$7:$G$234,2,0),"")</f>
        <v>72.97</v>
      </c>
      <c r="AV60" s="49">
        <f t="shared" ca="1" si="25"/>
        <v>284387.84333333321</v>
      </c>
      <c r="AW60" s="49">
        <f ca="1">+VLOOKUP(AQ60,'Paridad Diesel'!$C$7:$F$234,2,0)</f>
        <v>284387.84333333321</v>
      </c>
      <c r="AX60" s="50">
        <f>+VLOOKUP(AQ60,'Tipo de Cambio Observado'!$C$7:$D$258,2,0)</f>
        <v>681.07190476190476</v>
      </c>
      <c r="AY60" s="53">
        <f t="shared" si="26"/>
        <v>128.05483868209711</v>
      </c>
      <c r="AZ60" s="54">
        <f t="shared" si="27"/>
        <v>116.5504944075215</v>
      </c>
      <c r="BA60" s="54">
        <f t="shared" si="28"/>
        <v>83.749626828540158</v>
      </c>
      <c r="BB60" s="54">
        <f t="shared" si="29"/>
        <v>61.345102984447244</v>
      </c>
      <c r="BC60" s="54">
        <f t="shared" ca="1" si="48"/>
        <v>84.655738666321028</v>
      </c>
      <c r="BD60" s="54">
        <f t="shared" ca="1" si="30"/>
        <v>84.655738666321028</v>
      </c>
      <c r="BE60" s="55">
        <f t="shared" si="31"/>
        <v>135.85042531292896</v>
      </c>
      <c r="BF60" s="54">
        <f t="shared" ca="1" si="4"/>
        <v>91.474542459360109</v>
      </c>
      <c r="BG60" s="54">
        <f t="shared" ca="1" si="5"/>
        <v>94.470421743009197</v>
      </c>
      <c r="BH60" s="54">
        <f t="shared" ca="1" si="6"/>
        <v>126.33454459229529</v>
      </c>
      <c r="BI60" s="54">
        <f t="shared" ca="1" si="7"/>
        <v>118.53226160566069</v>
      </c>
      <c r="BJ60" s="54">
        <f t="shared" ca="1" si="8"/>
        <v>125.61845479785205</v>
      </c>
      <c r="BK60" s="54">
        <f t="shared" ca="1" si="9"/>
        <v>115.37101362069954</v>
      </c>
      <c r="BL60" s="54">
        <f t="shared" ca="1" si="10"/>
        <v>125.38787501261615</v>
      </c>
      <c r="BM60" s="54">
        <f t="shared" ca="1" si="11"/>
        <v>110.0287339193986</v>
      </c>
      <c r="BN60" s="70">
        <f t="shared" si="55"/>
        <v>127.48971110025168</v>
      </c>
      <c r="BO60" s="218">
        <f t="shared" si="56"/>
        <v>115.55357432322906</v>
      </c>
      <c r="BP60" s="218">
        <f t="shared" si="57"/>
        <v>83.845822138189547</v>
      </c>
      <c r="BQ60" s="218">
        <f t="shared" si="58"/>
        <v>61.661762645369201</v>
      </c>
      <c r="BR60" s="218">
        <f t="shared" ca="1" si="33"/>
        <v>83.702863155427863</v>
      </c>
      <c r="BS60" s="218">
        <f t="shared" ca="1" si="34"/>
        <v>91.376851818476766</v>
      </c>
      <c r="BT60" s="218">
        <f t="shared" ca="1" si="35"/>
        <v>94.02747097760475</v>
      </c>
      <c r="BU60" s="218">
        <f t="shared" ca="1" si="36"/>
        <v>125.71537544354732</v>
      </c>
      <c r="BV60" s="218">
        <f t="shared" ca="1" si="37"/>
        <v>117.74921975378135</v>
      </c>
      <c r="BW60" s="218">
        <f t="shared" ca="1" si="38"/>
        <v>125.03110067729931</v>
      </c>
      <c r="BX60" s="218">
        <f t="shared" ca="1" si="39"/>
        <v>114.65543197962073</v>
      </c>
      <c r="BY60" s="218">
        <f t="shared" ca="1" si="40"/>
        <v>124.81788464874579</v>
      </c>
      <c r="BZ60" s="218">
        <f t="shared" ca="1" si="41"/>
        <v>109.33772688643461</v>
      </c>
    </row>
    <row r="61" spans="2:78" x14ac:dyDescent="0.2">
      <c r="AO61" s="208">
        <f t="shared" si="12"/>
        <v>2016</v>
      </c>
      <c r="AP61" s="59">
        <f t="shared" si="13"/>
        <v>42552</v>
      </c>
      <c r="AQ61" s="59">
        <v>42552</v>
      </c>
      <c r="AR61" s="149">
        <f>+IFERROR(VLOOKUP($AQ61,'Salario Nominal'!$C$7:$D$250,2,0),"")</f>
        <v>66.614102588449796</v>
      </c>
      <c r="AS61" s="49">
        <f>+IFERROR(VLOOKUP($AQ61,IPC!$C$7:$D$250,2,0),"")</f>
        <v>72.069999999999993</v>
      </c>
      <c r="AT61" s="49">
        <f>+IFERROR(VLOOKUP($AQ61,'IPP-Industria'!$C$7:$G$234,2,0),"")</f>
        <v>85.4</v>
      </c>
      <c r="AU61" s="49">
        <f>+IFERROR(VLOOKUP($AQ61,'IPP-Minería'!$C$7:$G$234,2,0),"")</f>
        <v>75.95</v>
      </c>
      <c r="AV61" s="49">
        <f t="shared" ca="1" si="25"/>
        <v>284387.84333333321</v>
      </c>
      <c r="AW61" s="49">
        <f ca="1">+VLOOKUP(AQ61,'Paridad Diesel'!$C$7:$F$234,2,0)</f>
        <v>284387.84333333321</v>
      </c>
      <c r="AX61" s="50">
        <f>+VLOOKUP(AQ61,'Tipo de Cambio Observado'!$C$7:$D$258,2,0)</f>
        <v>657.56714285714281</v>
      </c>
      <c r="AY61" s="53">
        <f t="shared" si="26"/>
        <v>128.66197941881049</v>
      </c>
      <c r="AZ61" s="54">
        <f t="shared" si="27"/>
        <v>116.82606581293564</v>
      </c>
      <c r="BA61" s="54">
        <f t="shared" si="28"/>
        <v>84.983580455766756</v>
      </c>
      <c r="BB61" s="54">
        <f t="shared" si="29"/>
        <v>63.850357292980242</v>
      </c>
      <c r="BC61" s="54">
        <f t="shared" ca="1" si="48"/>
        <v>84.655738666321028</v>
      </c>
      <c r="BD61" s="54">
        <f t="shared" ca="1" si="30"/>
        <v>84.655738666321028</v>
      </c>
      <c r="BE61" s="55">
        <f t="shared" si="31"/>
        <v>131.16203355970092</v>
      </c>
      <c r="BF61" s="54">
        <f t="shared" ca="1" si="4"/>
        <v>92.904695906059828</v>
      </c>
      <c r="BG61" s="54">
        <f t="shared" ca="1" si="5"/>
        <v>95.401963646797185</v>
      </c>
      <c r="BH61" s="54">
        <f t="shared" ca="1" si="6"/>
        <v>126.90072621868839</v>
      </c>
      <c r="BI61" s="54">
        <f t="shared" ca="1" si="7"/>
        <v>118.94471002203223</v>
      </c>
      <c r="BJ61" s="54">
        <f t="shared" ca="1" si="8"/>
        <v>126.21207162832582</v>
      </c>
      <c r="BK61" s="54">
        <f t="shared" ca="1" si="9"/>
        <v>115.8386600073201</v>
      </c>
      <c r="BL61" s="54">
        <f t="shared" ca="1" si="10"/>
        <v>125.99615730720845</v>
      </c>
      <c r="BM61" s="54">
        <f t="shared" ca="1" si="11"/>
        <v>110.5130078249544</v>
      </c>
      <c r="BN61" s="70">
        <f t="shared" si="55"/>
        <v>127.74299097546782</v>
      </c>
      <c r="BO61" s="218">
        <f t="shared" si="56"/>
        <v>115.91830118333604</v>
      </c>
      <c r="BP61" s="218">
        <f t="shared" si="57"/>
        <v>84.341725544830339</v>
      </c>
      <c r="BQ61" s="218">
        <f t="shared" si="58"/>
        <v>62.550091074681234</v>
      </c>
      <c r="BR61" s="218">
        <f t="shared" ca="1" si="33"/>
        <v>83.104713009909275</v>
      </c>
      <c r="BS61" s="218">
        <f t="shared" ca="1" si="34"/>
        <v>91.928753065441995</v>
      </c>
      <c r="BT61" s="218">
        <f t="shared" ca="1" si="35"/>
        <v>94.311495806780201</v>
      </c>
      <c r="BU61" s="218">
        <f t="shared" ca="1" si="36"/>
        <v>125.98447547131549</v>
      </c>
      <c r="BV61" s="218">
        <f t="shared" ca="1" si="37"/>
        <v>117.97510988010417</v>
      </c>
      <c r="BW61" s="218">
        <f t="shared" ca="1" si="38"/>
        <v>125.3024262279251</v>
      </c>
      <c r="BX61" s="218">
        <f t="shared" ca="1" si="39"/>
        <v>114.87773160152152</v>
      </c>
      <c r="BY61" s="218">
        <f t="shared" ca="1" si="40"/>
        <v>125.08935530566718</v>
      </c>
      <c r="BZ61" s="218">
        <f t="shared" ca="1" si="41"/>
        <v>109.55043919538578</v>
      </c>
    </row>
    <row r="62" spans="2:78" x14ac:dyDescent="0.2">
      <c r="AO62" s="208">
        <f t="shared" si="12"/>
        <v>2016</v>
      </c>
      <c r="AP62" s="59">
        <f t="shared" si="13"/>
        <v>42583</v>
      </c>
      <c r="AQ62" s="59">
        <v>42583</v>
      </c>
      <c r="AR62" s="149">
        <f>+IFERROR(VLOOKUP($AQ62,'Salario Nominal'!$C$7:$D$250,2,0),"")</f>
        <v>66.977175669198203</v>
      </c>
      <c r="AS62" s="49">
        <f>+IFERROR(VLOOKUP($AQ62,IPC!$C$7:$D$250,2,0),"")</f>
        <v>72.11</v>
      </c>
      <c r="AT62" s="49">
        <f>+IFERROR(VLOOKUP($AQ62,'IPP-Industria'!$C$7:$G$234,2,0),"")</f>
        <v>84.67</v>
      </c>
      <c r="AU62" s="49">
        <f>+IFERROR(VLOOKUP($AQ62,'IPP-Minería'!$C$7:$G$234,2,0),"")</f>
        <v>75.09</v>
      </c>
      <c r="AV62" s="49">
        <f t="shared" ca="1" si="25"/>
        <v>284387.84333333321</v>
      </c>
      <c r="AW62" s="49">
        <f ca="1">+VLOOKUP(AQ62,'Paridad Diesel'!$C$7:$F$234,2,0)</f>
        <v>284387.84333333321</v>
      </c>
      <c r="AX62" s="50">
        <f>+VLOOKUP(AQ62,'Tipo de Cambio Observado'!$C$7:$D$258,2,0)</f>
        <v>658.89045454545442</v>
      </c>
      <c r="AY62" s="53">
        <f t="shared" si="26"/>
        <v>129.36323785249951</v>
      </c>
      <c r="AZ62" s="54">
        <f t="shared" si="27"/>
        <v>116.89090614362134</v>
      </c>
      <c r="BA62" s="54">
        <f t="shared" si="28"/>
        <v>84.257140013931746</v>
      </c>
      <c r="BB62" s="54">
        <f t="shared" si="29"/>
        <v>63.127364438839848</v>
      </c>
      <c r="BC62" s="54">
        <f t="shared" ca="1" si="48"/>
        <v>84.655738666321028</v>
      </c>
      <c r="BD62" s="54">
        <f t="shared" ca="1" si="30"/>
        <v>84.655738666321028</v>
      </c>
      <c r="BE62" s="55">
        <f t="shared" si="31"/>
        <v>131.42598873744612</v>
      </c>
      <c r="BF62" s="54">
        <f t="shared" ca="1" si="4"/>
        <v>92.6663890914879</v>
      </c>
      <c r="BG62" s="54">
        <f t="shared" ca="1" si="5"/>
        <v>95.26809562407054</v>
      </c>
      <c r="BH62" s="54">
        <f t="shared" ca="1" si="6"/>
        <v>127.5114525513662</v>
      </c>
      <c r="BI62" s="54">
        <f t="shared" ca="1" si="7"/>
        <v>119.28727164332184</v>
      </c>
      <c r="BJ62" s="54">
        <f t="shared" ca="1" si="8"/>
        <v>126.80902354219791</v>
      </c>
      <c r="BK62" s="54">
        <f t="shared" ca="1" si="9"/>
        <v>116.10723966244295</v>
      </c>
      <c r="BL62" s="54">
        <f t="shared" ca="1" si="10"/>
        <v>126.59180822610767</v>
      </c>
      <c r="BM62" s="54">
        <f t="shared" ca="1" si="11"/>
        <v>110.62771639587019</v>
      </c>
      <c r="BN62" s="70">
        <f t="shared" si="55"/>
        <v>128.16242195487177</v>
      </c>
      <c r="BO62" s="218">
        <f t="shared" si="56"/>
        <v>116.24250283676447</v>
      </c>
      <c r="BP62" s="218">
        <f t="shared" si="57"/>
        <v>84.573921119846091</v>
      </c>
      <c r="BQ62" s="218">
        <f t="shared" si="58"/>
        <v>63.041894353369749</v>
      </c>
      <c r="BR62" s="218">
        <f t="shared" ca="1" si="33"/>
        <v>82.787883236642656</v>
      </c>
      <c r="BS62" s="218">
        <f t="shared" ca="1" si="34"/>
        <v>92.315705184700008</v>
      </c>
      <c r="BT62" s="218">
        <f t="shared" ca="1" si="35"/>
        <v>94.543997643786724</v>
      </c>
      <c r="BU62" s="218">
        <f t="shared" ca="1" si="36"/>
        <v>126.3904793802066</v>
      </c>
      <c r="BV62" s="218">
        <f t="shared" ca="1" si="37"/>
        <v>118.28274476261065</v>
      </c>
      <c r="BW62" s="218">
        <f t="shared" ca="1" si="38"/>
        <v>125.70703557994175</v>
      </c>
      <c r="BX62" s="218">
        <f t="shared" ca="1" si="39"/>
        <v>115.16579735141069</v>
      </c>
      <c r="BY62" s="218">
        <f t="shared" ca="1" si="40"/>
        <v>125.49406546840947</v>
      </c>
      <c r="BZ62" s="218">
        <f t="shared" ca="1" si="41"/>
        <v>109.79421185900861</v>
      </c>
    </row>
    <row r="63" spans="2:78" x14ac:dyDescent="0.2">
      <c r="AO63" s="208">
        <f t="shared" si="12"/>
        <v>2016</v>
      </c>
      <c r="AP63" s="59">
        <f t="shared" si="13"/>
        <v>42614</v>
      </c>
      <c r="AQ63" s="59">
        <v>42614</v>
      </c>
      <c r="AR63" s="149">
        <f>+IFERROR(VLOOKUP($AQ63,'Salario Nominal'!$C$7:$D$250,2,0),"")</f>
        <v>67.1376014833006</v>
      </c>
      <c r="AS63" s="49">
        <f>+IFERROR(VLOOKUP($AQ63,IPC!$C$7:$D$250,2,0),"")</f>
        <v>72.28</v>
      </c>
      <c r="AT63" s="49">
        <f>+IFERROR(VLOOKUP($AQ63,'IPP-Industria'!$C$7:$G$234,2,0),"")</f>
        <v>84.33</v>
      </c>
      <c r="AU63" s="49">
        <f>+IFERROR(VLOOKUP($AQ63,'IPP-Minería'!$C$7:$G$234,2,0),"")</f>
        <v>73.900000000000006</v>
      </c>
      <c r="AV63" s="49">
        <f t="shared" ca="1" si="25"/>
        <v>284387.84333333321</v>
      </c>
      <c r="AW63" s="49">
        <f ca="1">+VLOOKUP(AQ63,'Paridad Diesel'!$C$7:$F$234,2,0)</f>
        <v>284387.84333333321</v>
      </c>
      <c r="AX63" s="50">
        <f>+VLOOKUP(AQ63,'Tipo de Cambio Observado'!$C$7:$D$258,2,0)</f>
        <v>668.6323809523808</v>
      </c>
      <c r="AY63" s="53">
        <f t="shared" si="26"/>
        <v>129.67309270290272</v>
      </c>
      <c r="AZ63" s="54">
        <f t="shared" si="27"/>
        <v>117.16647754903551</v>
      </c>
      <c r="BA63" s="54">
        <f t="shared" si="28"/>
        <v>83.918797890337345</v>
      </c>
      <c r="BB63" s="54">
        <f t="shared" si="29"/>
        <v>62.12694409415721</v>
      </c>
      <c r="BC63" s="54">
        <f t="shared" ca="1" si="48"/>
        <v>84.655738666321028</v>
      </c>
      <c r="BD63" s="54">
        <f t="shared" ca="1" si="30"/>
        <v>84.655738666321028</v>
      </c>
      <c r="BE63" s="55">
        <f t="shared" si="31"/>
        <v>133.36916806476086</v>
      </c>
      <c r="BF63" s="54">
        <f t="shared" ca="1" si="4"/>
        <v>92.331567663780532</v>
      </c>
      <c r="BG63" s="54">
        <f t="shared" ca="1" si="5"/>
        <v>95.109142979550512</v>
      </c>
      <c r="BH63" s="54">
        <f t="shared" ca="1" si="6"/>
        <v>127.81384318488536</v>
      </c>
      <c r="BI63" s="54">
        <f t="shared" ca="1" si="7"/>
        <v>119.54656798643542</v>
      </c>
      <c r="BJ63" s="54">
        <f t="shared" ca="1" si="8"/>
        <v>127.09624586053168</v>
      </c>
      <c r="BK63" s="54">
        <f t="shared" ca="1" si="9"/>
        <v>116.31734760721768</v>
      </c>
      <c r="BL63" s="54">
        <f t="shared" ca="1" si="10"/>
        <v>126.87256530021199</v>
      </c>
      <c r="BM63" s="54">
        <f t="shared" ca="1" si="11"/>
        <v>110.77542781254081</v>
      </c>
      <c r="BN63" s="70">
        <f t="shared" si="55"/>
        <v>128.46561394368899</v>
      </c>
      <c r="BO63" s="218">
        <f t="shared" si="56"/>
        <v>116.53968768574055</v>
      </c>
      <c r="BP63" s="218">
        <f t="shared" si="57"/>
        <v>84.414701296978137</v>
      </c>
      <c r="BQ63" s="218">
        <f t="shared" si="58"/>
        <v>62.698612862547293</v>
      </c>
      <c r="BR63" s="218">
        <f t="shared" ca="1" si="33"/>
        <v>82.770214251659539</v>
      </c>
      <c r="BS63" s="218">
        <f t="shared" ca="1" si="34"/>
        <v>92.261929372414173</v>
      </c>
      <c r="BT63" s="218">
        <f t="shared" ca="1" si="35"/>
        <v>94.561546058389538</v>
      </c>
      <c r="BU63" s="218">
        <f t="shared" ca="1" si="36"/>
        <v>126.69078364941079</v>
      </c>
      <c r="BV63" s="218">
        <f t="shared" ca="1" si="37"/>
        <v>118.54871398747356</v>
      </c>
      <c r="BW63" s="218">
        <f t="shared" ca="1" si="38"/>
        <v>125.9958731976236</v>
      </c>
      <c r="BX63" s="218">
        <f t="shared" ca="1" si="39"/>
        <v>115.3938948824278</v>
      </c>
      <c r="BY63" s="218">
        <f t="shared" ca="1" si="40"/>
        <v>125.77786528869562</v>
      </c>
      <c r="BZ63" s="218">
        <f t="shared" ca="1" si="41"/>
        <v>109.97463015884652</v>
      </c>
    </row>
    <row r="64" spans="2:78" x14ac:dyDescent="0.2">
      <c r="AO64" s="208">
        <f t="shared" si="12"/>
        <v>2016</v>
      </c>
      <c r="AP64" s="59">
        <f t="shared" si="13"/>
        <v>42644</v>
      </c>
      <c r="AQ64" s="59">
        <v>42644</v>
      </c>
      <c r="AR64" s="149">
        <f>+IFERROR(VLOOKUP($AQ64,'Salario Nominal'!$C$7:$D$250,2,0),"")</f>
        <v>67.271173953219503</v>
      </c>
      <c r="AS64" s="49">
        <f>+IFERROR(VLOOKUP($AQ64,IPC!$C$7:$D$250,2,0),"")</f>
        <v>72.400000000000006</v>
      </c>
      <c r="AT64" s="49">
        <f>+IFERROR(VLOOKUP($AQ64,'IPP-Industria'!$C$7:$G$234,2,0),"")</f>
        <v>84.46</v>
      </c>
      <c r="AU64" s="49">
        <f>+IFERROR(VLOOKUP($AQ64,'IPP-Minería'!$C$7:$G$234,2,0),"")</f>
        <v>74.84</v>
      </c>
      <c r="AV64" s="49">
        <f t="shared" ca="1" si="25"/>
        <v>284387.84333333321</v>
      </c>
      <c r="AW64" s="49">
        <f ca="1">+VLOOKUP(AQ64,'Paridad Diesel'!$C$7:$F$234,2,0)</f>
        <v>284387.84333333321</v>
      </c>
      <c r="AX64" s="50">
        <f>+VLOOKUP(AQ64,'Tipo de Cambio Observado'!$C$7:$D$258,2,0)</f>
        <v>663.92210526315785</v>
      </c>
      <c r="AY64" s="53">
        <f t="shared" si="26"/>
        <v>129.93108159275988</v>
      </c>
      <c r="AZ64" s="54">
        <f t="shared" si="27"/>
        <v>117.36099854109257</v>
      </c>
      <c r="BA64" s="54">
        <f t="shared" si="28"/>
        <v>84.048163996417557</v>
      </c>
      <c r="BB64" s="54">
        <f t="shared" si="29"/>
        <v>62.917192097519973</v>
      </c>
      <c r="BC64" s="54">
        <f t="shared" ca="1" si="48"/>
        <v>84.655738666321028</v>
      </c>
      <c r="BD64" s="54">
        <f t="shared" ca="1" si="30"/>
        <v>84.655738666321028</v>
      </c>
      <c r="BE64" s="55">
        <f t="shared" si="31"/>
        <v>132.42963003471132</v>
      </c>
      <c r="BF64" s="54">
        <f t="shared" ca="1" si="4"/>
        <v>92.737717719860882</v>
      </c>
      <c r="BG64" s="54">
        <f t="shared" ca="1" si="5"/>
        <v>95.399578564506086</v>
      </c>
      <c r="BH64" s="54">
        <f t="shared" ca="1" si="6"/>
        <v>128.06286590813659</v>
      </c>
      <c r="BI64" s="54">
        <f t="shared" ca="1" si="7"/>
        <v>119.75153460999539</v>
      </c>
      <c r="BJ64" s="54">
        <f t="shared" ca="1" si="8"/>
        <v>127.34424230008138</v>
      </c>
      <c r="BK64" s="54">
        <f t="shared" ca="1" si="9"/>
        <v>116.51282488867311</v>
      </c>
      <c r="BL64" s="54">
        <f t="shared" ca="1" si="10"/>
        <v>127.12058599518032</v>
      </c>
      <c r="BM64" s="54">
        <f t="shared" ca="1" si="11"/>
        <v>110.94967930054425</v>
      </c>
      <c r="BN64" s="70">
        <f t="shared" si="55"/>
        <v>128.87302528991736</v>
      </c>
      <c r="BO64" s="218">
        <f t="shared" si="56"/>
        <v>116.80445236937378</v>
      </c>
      <c r="BP64" s="218">
        <f t="shared" si="57"/>
        <v>84.262115633396363</v>
      </c>
      <c r="BQ64" s="218">
        <f t="shared" si="58"/>
        <v>62.615945074961473</v>
      </c>
      <c r="BR64" s="218">
        <f t="shared" ca="1" si="33"/>
        <v>83.106764303634534</v>
      </c>
      <c r="BS64" s="218">
        <f t="shared" ca="1" si="34"/>
        <v>92.331811346167271</v>
      </c>
      <c r="BT64" s="218">
        <f t="shared" ca="1" si="35"/>
        <v>94.723802290764141</v>
      </c>
      <c r="BU64" s="218">
        <f t="shared" ca="1" si="36"/>
        <v>127.07681623834009</v>
      </c>
      <c r="BV64" s="218">
        <f t="shared" ca="1" si="37"/>
        <v>118.88116397999056</v>
      </c>
      <c r="BW64" s="218">
        <f t="shared" ca="1" si="38"/>
        <v>126.37275803438023</v>
      </c>
      <c r="BX64" s="218">
        <f t="shared" ca="1" si="39"/>
        <v>115.69407188124175</v>
      </c>
      <c r="BY64" s="218">
        <f t="shared" ca="1" si="40"/>
        <v>126.151771971786</v>
      </c>
      <c r="BZ64" s="218">
        <f t="shared" ca="1" si="41"/>
        <v>110.22499393292703</v>
      </c>
    </row>
    <row r="65" spans="1:78" x14ac:dyDescent="0.2">
      <c r="AO65" s="208">
        <f t="shared" si="12"/>
        <v>2016</v>
      </c>
      <c r="AP65" s="59">
        <f t="shared" si="13"/>
        <v>42675</v>
      </c>
      <c r="AQ65" s="59">
        <v>42675</v>
      </c>
      <c r="AR65" s="149">
        <f>+IFERROR(VLOOKUP($AQ65,'Salario Nominal'!$C$7:$D$250,2,0),"")</f>
        <v>67.4142412873463</v>
      </c>
      <c r="AS65" s="49">
        <f>+IFERROR(VLOOKUP($AQ65,IPC!$C$7:$D$250,2,0),"")</f>
        <v>72.44</v>
      </c>
      <c r="AT65" s="49">
        <f>+IFERROR(VLOOKUP($AQ65,'IPP-Industria'!$C$7:$G$234,2,0),"")</f>
        <v>89.63</v>
      </c>
      <c r="AU65" s="49">
        <f>+IFERROR(VLOOKUP($AQ65,'IPP-Minería'!$C$7:$G$234,2,0),"")</f>
        <v>84.33</v>
      </c>
      <c r="AV65" s="49">
        <f t="shared" ca="1" si="25"/>
        <v>284387.84333333321</v>
      </c>
      <c r="AW65" s="49">
        <f ca="1">+VLOOKUP(AQ65,'Paridad Diesel'!$C$7:$F$234,2,0)</f>
        <v>284387.84333333321</v>
      </c>
      <c r="AX65" s="50">
        <f>+VLOOKUP(AQ65,'Tipo de Cambio Observado'!$C$7:$D$258,2,0)</f>
        <v>666.11761904761897</v>
      </c>
      <c r="AY65" s="53">
        <f t="shared" si="26"/>
        <v>130.20740936246128</v>
      </c>
      <c r="AZ65" s="54">
        <f t="shared" si="27"/>
        <v>117.42583887177824</v>
      </c>
      <c r="BA65" s="54">
        <f t="shared" si="28"/>
        <v>89.192954522838093</v>
      </c>
      <c r="BB65" s="54">
        <f t="shared" si="29"/>
        <v>70.895334174022693</v>
      </c>
      <c r="BC65" s="54">
        <f t="shared" ca="1" si="48"/>
        <v>84.655738666321028</v>
      </c>
      <c r="BD65" s="54">
        <f t="shared" ca="1" si="30"/>
        <v>84.655738666321028</v>
      </c>
      <c r="BE65" s="55">
        <f t="shared" si="31"/>
        <v>132.86755953865071</v>
      </c>
      <c r="BF65" s="54">
        <f t="shared" ca="1" si="4"/>
        <v>97.071015641226666</v>
      </c>
      <c r="BG65" s="54">
        <f t="shared" ca="1" si="5"/>
        <v>98.06635768216843</v>
      </c>
      <c r="BH65" s="54">
        <f t="shared" ca="1" si="6"/>
        <v>128.33330654844517</v>
      </c>
      <c r="BI65" s="54">
        <f t="shared" ca="1" si="7"/>
        <v>119.96139190958108</v>
      </c>
      <c r="BJ65" s="54">
        <f t="shared" ca="1" si="8"/>
        <v>127.74502577741166</v>
      </c>
      <c r="BK65" s="54">
        <f t="shared" ca="1" si="9"/>
        <v>117.07830133012162</v>
      </c>
      <c r="BL65" s="54">
        <f t="shared" ca="1" si="10"/>
        <v>127.58074711038272</v>
      </c>
      <c r="BM65" s="54">
        <f t="shared" ca="1" si="11"/>
        <v>111.87452928257105</v>
      </c>
      <c r="BN65" s="70">
        <f t="shared" si="55"/>
        <v>129.3152732685885</v>
      </c>
      <c r="BO65" s="218">
        <f t="shared" si="56"/>
        <v>117.03679688766412</v>
      </c>
      <c r="BP65" s="218">
        <f t="shared" si="57"/>
        <v>85.025043951305264</v>
      </c>
      <c r="BQ65" s="218">
        <f t="shared" si="58"/>
        <v>64.043715846994544</v>
      </c>
      <c r="BR65" s="218">
        <f t="shared" ca="1" si="33"/>
        <v>84.655738666321028</v>
      </c>
      <c r="BS65" s="218">
        <f t="shared" ca="1" si="34"/>
        <v>93.197654746962655</v>
      </c>
      <c r="BT65" s="218">
        <f t="shared" ca="1" si="35"/>
        <v>95.619260040017011</v>
      </c>
      <c r="BU65" s="218">
        <f t="shared" ca="1" si="36"/>
        <v>127.4927898339695</v>
      </c>
      <c r="BV65" s="218">
        <f t="shared" ca="1" si="37"/>
        <v>119.33728962950444</v>
      </c>
      <c r="BW65" s="218">
        <f t="shared" ca="1" si="38"/>
        <v>126.80417731773342</v>
      </c>
      <c r="BX65" s="218">
        <f t="shared" ca="1" si="39"/>
        <v>116.20423118607916</v>
      </c>
      <c r="BY65" s="218">
        <f t="shared" ca="1" si="40"/>
        <v>126.59162315861789</v>
      </c>
      <c r="BZ65" s="218">
        <f t="shared" ca="1" si="41"/>
        <v>110.79484908931323</v>
      </c>
    </row>
    <row r="66" spans="1:78" s="160" customFormat="1" x14ac:dyDescent="0.2">
      <c r="A66" s="207" t="s">
        <v>206</v>
      </c>
      <c r="AO66" s="160">
        <f t="shared" si="12"/>
        <v>2013</v>
      </c>
      <c r="AP66" s="59">
        <f t="shared" si="13"/>
        <v>41306</v>
      </c>
      <c r="AQ66" s="161">
        <v>41306</v>
      </c>
      <c r="AR66" s="162">
        <f>+IFERROR(VLOOKUP($AQ66,'Salario Nominal'!$C$7:$D$250,2,0),"")</f>
        <v>54.893111864250599</v>
      </c>
      <c r="AS66" s="163">
        <f>+IFERROR(VLOOKUP($AQ66,IPC!$C$7:$D$250,2,0),"")</f>
        <v>62.74</v>
      </c>
      <c r="AT66" s="163">
        <f>+IFERROR(VLOOKUP($AQ66,'IPP-Industria'!$C$7:$G$234,2,0),"")</f>
        <v>99.77</v>
      </c>
      <c r="AU66" s="163">
        <f>+IFERROR(VLOOKUP($AQ66,'IPP-Minería'!$C$7:$G$234,2,0),"")</f>
        <v>118.81</v>
      </c>
      <c r="AV66" s="49">
        <f t="shared" ca="1" si="25"/>
        <v>422788.03666666651</v>
      </c>
      <c r="AW66" s="163">
        <f ca="1">+VLOOKUP(AQ66,'Paridad Diesel'!$C$7:$F$234,2,0)</f>
        <v>422788.03666666651</v>
      </c>
      <c r="AX66" s="164">
        <f>+VLOOKUP(AQ66,'Tipo de Cambio Observado'!$C$7:$D$258,2,0)</f>
        <v>472.34450000000004</v>
      </c>
      <c r="AY66" s="165">
        <f t="shared" ref="AY66" si="59">+AR66/AR$7*100</f>
        <v>106.02344180100482</v>
      </c>
      <c r="AZ66" s="166">
        <f t="shared" ref="AZ66" si="60">+AS66/AS$7*100</f>
        <v>101.70205868049929</v>
      </c>
      <c r="BA66" s="166">
        <f t="shared" ref="BA66" si="61">+AT66/AT$7*100</f>
        <v>99.283510797094237</v>
      </c>
      <c r="BB66" s="166">
        <f t="shared" ref="BB66" si="62">+AU66/AU$7*100</f>
        <v>99.88230348886087</v>
      </c>
      <c r="BC66" s="166">
        <f t="shared" ref="BC66" ca="1" si="63">+AV66/AV$7*100</f>
        <v>125.85430208192427</v>
      </c>
      <c r="BD66" s="166">
        <f t="shared" ref="BD66" ca="1" si="64">+AW66/AW$7*100</f>
        <v>125.85430208192427</v>
      </c>
      <c r="BE66" s="167">
        <f t="shared" ref="BE66" si="65">+AX66/AX$7*100</f>
        <v>94.216485470290067</v>
      </c>
      <c r="BF66" s="184">
        <f t="shared" ca="1" si="4"/>
        <v>101.70986537683945</v>
      </c>
      <c r="BG66" s="184">
        <f t="shared" ca="1" si="5"/>
        <v>106.69733557527357</v>
      </c>
      <c r="BH66" s="166">
        <f t="shared" ca="1" si="6"/>
        <v>105.42209411733076</v>
      </c>
      <c r="BI66" s="166">
        <f t="shared" ca="1" si="7"/>
        <v>105.89422270422493</v>
      </c>
      <c r="BJ66" s="166">
        <f t="shared" ca="1" si="8"/>
        <v>105.40316822894879</v>
      </c>
      <c r="BK66" s="166">
        <f t="shared" ca="1" si="9"/>
        <v>106.00687235616533</v>
      </c>
      <c r="BL66" s="166">
        <f t="shared" ca="1" si="10"/>
        <v>105.42740642515822</v>
      </c>
      <c r="BM66" s="166">
        <f t="shared" ca="1" si="11"/>
        <v>106.09774214978421</v>
      </c>
      <c r="BN66" s="168">
        <f t="shared" si="55"/>
        <v>125.64337378840644</v>
      </c>
      <c r="BO66" s="219">
        <f t="shared" si="56"/>
        <v>114.56205759982709</v>
      </c>
      <c r="BP66" s="219">
        <f t="shared" si="57"/>
        <v>87.614024612730944</v>
      </c>
      <c r="BQ66" s="219">
        <f t="shared" si="58"/>
        <v>70.466582597730138</v>
      </c>
      <c r="BR66" s="219">
        <f t="shared" ca="1" si="33"/>
        <v>91.522165902254912</v>
      </c>
      <c r="BS66" s="220">
        <f t="shared" ca="1" si="34"/>
        <v>94.903541899875862</v>
      </c>
      <c r="BT66" s="220">
        <f t="shared" ca="1" si="35"/>
        <v>97.657079012061061</v>
      </c>
      <c r="BU66" s="220">
        <f t="shared" ref="BU66" ca="1" si="66">+IFERROR(AVERAGE(BH61:BH66),"")</f>
        <v>124.00738142147542</v>
      </c>
      <c r="BV66" s="220">
        <f t="shared" ref="BV66" ca="1" si="67">+IFERROR(AVERAGE(BI61:BI66),"")</f>
        <v>117.23094981259847</v>
      </c>
      <c r="BW66" s="220">
        <f t="shared" ca="1" si="38"/>
        <v>123.43496288958285</v>
      </c>
      <c r="BX66" s="220">
        <f t="shared" ca="1" si="39"/>
        <v>114.64354097532346</v>
      </c>
      <c r="BY66" s="220">
        <f t="shared" ca="1" si="40"/>
        <v>123.26487839404155</v>
      </c>
      <c r="BZ66" s="220">
        <f t="shared" ca="1" si="41"/>
        <v>110.13968379437749</v>
      </c>
    </row>
    <row r="67" spans="1:78" x14ac:dyDescent="0.2">
      <c r="R67" s="31"/>
      <c r="AO67" s="208">
        <f t="shared" si="12"/>
        <v>2017</v>
      </c>
      <c r="AP67" s="59">
        <f t="shared" si="13"/>
        <v>42736</v>
      </c>
      <c r="AQ67" s="59">
        <v>42736</v>
      </c>
      <c r="AR67" s="149">
        <f>+IFERROR(VLOOKUP($AQ67,'Salario Nominal'!$C$7:$D$250,2,0),"")</f>
        <v>68.702428999275199</v>
      </c>
      <c r="AS67" s="49">
        <f>+IFERROR(VLOOKUP($AQ67,IPC!$C$7:$D$250,2,0),"")</f>
        <v>72.680000000000007</v>
      </c>
      <c r="AT67" s="49">
        <f>+IFERROR(VLOOKUP($AQ67,'IPP-Industria'!$C$7:$G$234,2,0),"")</f>
        <v>92.3</v>
      </c>
      <c r="AU67" s="49">
        <f>+IFERROR(VLOOKUP($AQ67,'IPP-Minería'!$C$7:$G$234,2,0),"")</f>
        <v>88.93</v>
      </c>
      <c r="AV67" s="49">
        <f t="shared" ca="1" si="25"/>
        <v>309527.00322580663</v>
      </c>
      <c r="AW67" s="49">
        <f ca="1">+VLOOKUP(AQ67,'Paridad Diesel'!$C$7:$F$234,2,0)</f>
        <v>309527.00322580663</v>
      </c>
      <c r="AX67" s="50">
        <f>+VLOOKUP(AQ67,'Tipo de Cambio Observado'!$C$7:$D$258,2,0)</f>
        <v>661.19428571428602</v>
      </c>
      <c r="AY67" s="53">
        <f t="shared" si="26"/>
        <v>132.69548282497908</v>
      </c>
      <c r="AZ67" s="54">
        <f t="shared" si="27"/>
        <v>117.81488085589238</v>
      </c>
      <c r="BA67" s="54">
        <f t="shared" si="28"/>
        <v>91.849935316946969</v>
      </c>
      <c r="BB67" s="54">
        <f t="shared" si="29"/>
        <v>74.762505254308536</v>
      </c>
      <c r="BC67" s="54">
        <f t="shared" ca="1" si="48"/>
        <v>92.139090012157709</v>
      </c>
      <c r="BD67" s="54">
        <f t="shared" ca="1" si="30"/>
        <v>92.139090012157709</v>
      </c>
      <c r="BE67" s="55">
        <f t="shared" si="31"/>
        <v>131.8855238349104</v>
      </c>
      <c r="BF67" s="54">
        <f t="shared" ca="1" si="4"/>
        <v>99.959448859922588</v>
      </c>
      <c r="BG67" s="54">
        <f t="shared" ca="1" si="5"/>
        <v>101.44234720768308</v>
      </c>
      <c r="BH67" s="54">
        <f t="shared" ca="1" si="6"/>
        <v>130.54487824329314</v>
      </c>
      <c r="BI67" s="54">
        <f t="shared" ca="1" si="7"/>
        <v>121.99427492648795</v>
      </c>
      <c r="BJ67" s="54">
        <f t="shared" ca="1" si="8"/>
        <v>130.03434055422545</v>
      </c>
      <c r="BK67" s="54">
        <f t="shared" ca="1" si="9"/>
        <v>119.33509685350839</v>
      </c>
      <c r="BL67" s="54">
        <f t="shared" ca="1" si="10"/>
        <v>129.92037376074515</v>
      </c>
      <c r="BM67" s="54">
        <f t="shared" ca="1" si="11"/>
        <v>114.26982632664775</v>
      </c>
      <c r="BN67" s="70">
        <f t="shared" si="55"/>
        <v>126.3156243561012</v>
      </c>
      <c r="BO67" s="218">
        <f t="shared" si="56"/>
        <v>114.72686010698656</v>
      </c>
      <c r="BP67" s="218">
        <f t="shared" si="57"/>
        <v>88.758417089594317</v>
      </c>
      <c r="BQ67" s="218">
        <f t="shared" si="58"/>
        <v>72.285273924618195</v>
      </c>
      <c r="BR67" s="218">
        <f t="shared" ca="1" si="33"/>
        <v>92.769391126561018</v>
      </c>
      <c r="BS67" s="218">
        <f t="shared" ca="1" si="34"/>
        <v>96.079334058853007</v>
      </c>
      <c r="BT67" s="218">
        <f t="shared" ca="1" si="35"/>
        <v>98.663809605542028</v>
      </c>
      <c r="BU67" s="218">
        <f t="shared" ca="1" si="36"/>
        <v>124.61474009224287</v>
      </c>
      <c r="BV67" s="218">
        <f t="shared" ca="1" si="37"/>
        <v>117.73921063000778</v>
      </c>
      <c r="BW67" s="218">
        <f t="shared" ca="1" si="38"/>
        <v>124.07200771056613</v>
      </c>
      <c r="BX67" s="218">
        <f t="shared" ca="1" si="39"/>
        <v>115.22628044968819</v>
      </c>
      <c r="BY67" s="218">
        <f t="shared" ca="1" si="40"/>
        <v>123.91891446963102</v>
      </c>
      <c r="BZ67" s="218">
        <f t="shared" ca="1" si="41"/>
        <v>110.76582021132636</v>
      </c>
    </row>
    <row r="68" spans="1:78" ht="15" customHeight="1" x14ac:dyDescent="0.2">
      <c r="O68" s="73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O68" s="208">
        <f t="shared" si="12"/>
        <v>2017</v>
      </c>
      <c r="AP68" s="59">
        <f t="shared" si="13"/>
        <v>42767</v>
      </c>
      <c r="AQ68" s="59">
        <v>42767</v>
      </c>
      <c r="AR68" s="149">
        <f>+IFERROR(VLOOKUP($AQ68,'Salario Nominal'!$C$7:$D$250,2,0),"")</f>
        <v>68.449276985250904</v>
      </c>
      <c r="AS68" s="49">
        <f>+IFERROR(VLOOKUP($AQ68,IPC!$C$7:$D$250,2,0),"")</f>
        <v>72.86</v>
      </c>
      <c r="AT68" s="49">
        <f>+IFERROR(VLOOKUP($AQ68,'IPP-Industria'!$C$7:$G$234,2,0),"")</f>
        <v>92</v>
      </c>
      <c r="AU68" s="49">
        <f>+IFERROR(VLOOKUP($AQ68,'IPP-Minería'!$C$7:$G$234,2,0),"")</f>
        <v>88.51</v>
      </c>
      <c r="AV68" s="49">
        <f t="shared" ca="1" si="25"/>
        <v>309527.00322580663</v>
      </c>
      <c r="AW68" s="49">
        <f ca="1">+VLOOKUP(AQ68,'Paridad Diesel'!$C$7:$F$234,2,0)</f>
        <v>309527.00322580663</v>
      </c>
      <c r="AX68" s="50">
        <f>+VLOOKUP(AQ68,'Tipo de Cambio Observado'!$C$7:$D$258,2,0)</f>
        <v>643.20950000000005</v>
      </c>
      <c r="AY68" s="53">
        <f t="shared" si="26"/>
        <v>132.20653171774202</v>
      </c>
      <c r="AZ68" s="54">
        <f t="shared" si="27"/>
        <v>118.10666234397796</v>
      </c>
      <c r="BA68" s="54">
        <f t="shared" si="28"/>
        <v>91.55139814906957</v>
      </c>
      <c r="BB68" s="54">
        <f t="shared" si="29"/>
        <v>74.409415720891133</v>
      </c>
      <c r="BC68" s="54">
        <f t="shared" ca="1" si="48"/>
        <v>92.139090012157709</v>
      </c>
      <c r="BD68" s="54">
        <f t="shared" ca="1" si="30"/>
        <v>92.139090012157709</v>
      </c>
      <c r="BE68" s="55">
        <f t="shared" si="31"/>
        <v>128.29817751895604</v>
      </c>
      <c r="BF68" s="54">
        <f t="shared" ca="1" si="4"/>
        <v>99.620930707597509</v>
      </c>
      <c r="BG68" s="54">
        <f t="shared" ca="1" si="5"/>
        <v>101.29472501921619</v>
      </c>
      <c r="BH68" s="54">
        <f t="shared" ca="1" si="6"/>
        <v>130.15991857890506</v>
      </c>
      <c r="BI68" s="54">
        <f t="shared" ca="1" si="7"/>
        <v>121.89443258424134</v>
      </c>
      <c r="BJ68" s="54">
        <f t="shared" ca="1" si="8"/>
        <v>129.6268592792178</v>
      </c>
      <c r="BK68" s="54">
        <f t="shared" ca="1" si="9"/>
        <v>119.20861515761118</v>
      </c>
      <c r="BL68" s="54">
        <f t="shared" ca="1" si="10"/>
        <v>129.49701386528415</v>
      </c>
      <c r="BM68" s="54">
        <f t="shared" ca="1" si="11"/>
        <v>114.19799635503067</v>
      </c>
      <c r="BN68" s="70">
        <f t="shared" si="55"/>
        <v>126.78950666697496</v>
      </c>
      <c r="BO68" s="218">
        <f t="shared" si="56"/>
        <v>114.92948614037932</v>
      </c>
      <c r="BP68" s="218">
        <f t="shared" si="57"/>
        <v>89.974126778783969</v>
      </c>
      <c r="BQ68" s="218">
        <f t="shared" si="58"/>
        <v>74.165615804960069</v>
      </c>
      <c r="BR68" s="218">
        <f t="shared" ca="1" si="33"/>
        <v>94.016616350867125</v>
      </c>
      <c r="BS68" s="218">
        <f t="shared" ca="1" si="34"/>
        <v>97.238424328204601</v>
      </c>
      <c r="BT68" s="218">
        <f t="shared" ca="1" si="35"/>
        <v>99.668247838066307</v>
      </c>
      <c r="BU68" s="218">
        <f t="shared" ca="1" si="36"/>
        <v>125.05615109683266</v>
      </c>
      <c r="BV68" s="218">
        <f t="shared" ca="1" si="37"/>
        <v>118.17373745349435</v>
      </c>
      <c r="BW68" s="218">
        <f t="shared" ca="1" si="38"/>
        <v>124.54164700006946</v>
      </c>
      <c r="BX68" s="218">
        <f t="shared" ca="1" si="39"/>
        <v>115.74317636554956</v>
      </c>
      <c r="BY68" s="218">
        <f t="shared" ca="1" si="40"/>
        <v>124.40311540949376</v>
      </c>
      <c r="BZ68" s="218">
        <f t="shared" ca="1" si="41"/>
        <v>111.36086687118647</v>
      </c>
    </row>
    <row r="69" spans="1:78" x14ac:dyDescent="0.2">
      <c r="B69" s="38" t="s">
        <v>47</v>
      </c>
      <c r="X69" s="33"/>
      <c r="Y69" s="33"/>
      <c r="Z69" s="33"/>
      <c r="AA69" s="33"/>
      <c r="AB69" s="33"/>
      <c r="AO69" s="208">
        <f t="shared" si="12"/>
        <v>2017</v>
      </c>
      <c r="AP69" s="59">
        <f t="shared" si="13"/>
        <v>42795</v>
      </c>
      <c r="AQ69" s="59">
        <v>42795</v>
      </c>
      <c r="AR69" s="149">
        <f>+IFERROR(VLOOKUP($AQ69,'Salario Nominal'!$C$7:$D$250,2,0),"")</f>
        <v>69.015353262117799</v>
      </c>
      <c r="AS69" s="49">
        <f>+IFERROR(VLOOKUP($AQ69,IPC!$C$7:$D$250,2,0),"")</f>
        <v>73.14</v>
      </c>
      <c r="AT69" s="49">
        <f>+IFERROR(VLOOKUP($AQ69,'IPP-Industria'!$C$7:$G$234,2,0),"")</f>
        <v>92.65</v>
      </c>
      <c r="AU69" s="49">
        <f>+IFERROR(VLOOKUP($AQ69,'IPP-Minería'!$C$7:$G$234,2,0),"")</f>
        <v>89.08</v>
      </c>
      <c r="AV69" s="49">
        <f t="shared" ca="1" si="25"/>
        <v>309527.00322580663</v>
      </c>
      <c r="AW69" s="49">
        <f ca="1">+VLOOKUP(AQ69,'Paridad Diesel'!$C$7:$F$234,2,0)</f>
        <v>309527.00322580663</v>
      </c>
      <c r="AX69" s="50">
        <f>+VLOOKUP(AQ69,'Tipo de Cambio Observado'!$C$7:$D$258,2,0)</f>
        <v>661.2026086956522</v>
      </c>
      <c r="AY69" s="53">
        <f t="shared" si="26"/>
        <v>133.29988119561003</v>
      </c>
      <c r="AZ69" s="54">
        <f t="shared" si="27"/>
        <v>118.56054465877777</v>
      </c>
      <c r="BA69" s="54">
        <f t="shared" si="28"/>
        <v>92.198228679470603</v>
      </c>
      <c r="BB69" s="54">
        <f t="shared" si="29"/>
        <v>74.88860865910047</v>
      </c>
      <c r="BC69" s="54">
        <f t="shared" ca="1" si="48"/>
        <v>92.139090012157709</v>
      </c>
      <c r="BD69" s="54">
        <f t="shared" ca="1" si="30"/>
        <v>92.139090012157709</v>
      </c>
      <c r="BE69" s="55">
        <f t="shared" si="31"/>
        <v>131.88718398349465</v>
      </c>
      <c r="BF69" s="54">
        <f t="shared" ca="1" si="4"/>
        <v>100.3328796969052</v>
      </c>
      <c r="BG69" s="54">
        <f t="shared" ca="1" si="5"/>
        <v>101.80638251159058</v>
      </c>
      <c r="BH69" s="54">
        <f t="shared" ca="1" si="6"/>
        <v>131.16677687027229</v>
      </c>
      <c r="BI69" s="54">
        <f t="shared" ca="1" si="7"/>
        <v>122.60189686630656</v>
      </c>
      <c r="BJ69" s="54">
        <f t="shared" ca="1" si="8"/>
        <v>130.64482687864924</v>
      </c>
      <c r="BK69" s="54">
        <f t="shared" ca="1" si="9"/>
        <v>119.90579093336144</v>
      </c>
      <c r="BL69" s="54">
        <f t="shared" ca="1" si="10"/>
        <v>130.52473441890015</v>
      </c>
      <c r="BM69" s="54">
        <f t="shared" ca="1" si="11"/>
        <v>114.80242147091219</v>
      </c>
      <c r="BN69" s="70">
        <f t="shared" si="55"/>
        <v>127.39397141575954</v>
      </c>
      <c r="BO69" s="218">
        <f t="shared" si="56"/>
        <v>115.1618306586697</v>
      </c>
      <c r="BP69" s="218">
        <f t="shared" si="57"/>
        <v>91.354031910306176</v>
      </c>
      <c r="BQ69" s="218">
        <f t="shared" si="58"/>
        <v>76.292559899117279</v>
      </c>
      <c r="BR69" s="218">
        <f t="shared" ca="1" si="33"/>
        <v>95.263841575173231</v>
      </c>
      <c r="BS69" s="218">
        <f t="shared" ca="1" si="34"/>
        <v>98.571976333725388</v>
      </c>
      <c r="BT69" s="218">
        <f t="shared" ca="1" si="35"/>
        <v>100.78445442673967</v>
      </c>
      <c r="BU69" s="218">
        <f t="shared" ca="1" si="36"/>
        <v>125.61497337773051</v>
      </c>
      <c r="BV69" s="218">
        <f t="shared" ca="1" si="37"/>
        <v>118.68295893347288</v>
      </c>
      <c r="BW69" s="218">
        <f t="shared" ca="1" si="38"/>
        <v>125.13307716975572</v>
      </c>
      <c r="BX69" s="218">
        <f t="shared" ca="1" si="39"/>
        <v>116.34125025324018</v>
      </c>
      <c r="BY69" s="218">
        <f t="shared" ca="1" si="40"/>
        <v>125.01181026260845</v>
      </c>
      <c r="BZ69" s="218">
        <f t="shared" ca="1" si="41"/>
        <v>112.03203248091502</v>
      </c>
    </row>
    <row r="70" spans="1:78" ht="18" customHeight="1" thickBot="1" x14ac:dyDescent="0.25">
      <c r="B70" s="36" t="s">
        <v>13</v>
      </c>
      <c r="C70" s="37"/>
      <c r="D70" s="316" t="str">
        <f>+D22</f>
        <v>Residencial</v>
      </c>
      <c r="E70" s="316"/>
      <c r="F70" s="316" t="str">
        <f t="shared" ref="F70" si="68">+F22</f>
        <v>Comercial + Otros</v>
      </c>
      <c r="G70" s="316"/>
      <c r="H70" s="316" t="str">
        <f t="shared" ref="H70" si="69">+H22</f>
        <v>Industrial</v>
      </c>
      <c r="I70" s="316"/>
      <c r="J70" s="316" t="str">
        <f t="shared" ref="J70" si="70">+J22</f>
        <v>Minería</v>
      </c>
      <c r="K70" s="316"/>
      <c r="L70" s="316" t="str">
        <f t="shared" ref="L70" si="71">+L22</f>
        <v>Precio Combustible</v>
      </c>
      <c r="M70" s="316"/>
      <c r="N70" s="316" t="str">
        <f t="shared" ref="N70:V70" si="72">+N22</f>
        <v>Todos</v>
      </c>
      <c r="O70" s="316"/>
      <c r="P70" s="317" t="str">
        <f t="shared" si="72"/>
        <v>SEN CD</v>
      </c>
      <c r="Q70" s="317"/>
      <c r="R70" s="315" t="str">
        <f t="shared" si="72"/>
        <v>SSMM1 CD</v>
      </c>
      <c r="S70" s="315"/>
      <c r="T70" s="315" t="str">
        <f t="shared" si="72"/>
        <v>SSMM 2 CD</v>
      </c>
      <c r="U70" s="315"/>
      <c r="V70" s="315" t="str">
        <f t="shared" si="72"/>
        <v>SSMM 3 CD</v>
      </c>
      <c r="W70" s="315"/>
      <c r="X70" s="33"/>
      <c r="Y70" s="33"/>
      <c r="Z70" s="33"/>
      <c r="AA70" s="33"/>
      <c r="AB70" s="33"/>
      <c r="AO70" s="208">
        <f t="shared" si="12"/>
        <v>2017</v>
      </c>
      <c r="AP70" s="59">
        <f t="shared" si="13"/>
        <v>42826</v>
      </c>
      <c r="AQ70" s="59">
        <v>42826</v>
      </c>
      <c r="AR70" s="149">
        <f>+IFERROR(VLOOKUP($AQ70,'Salario Nominal'!$C$7:$D$250,2,0),"")</f>
        <v>68.830177302056995</v>
      </c>
      <c r="AS70" s="49">
        <f>+IFERROR(VLOOKUP($AQ70,IPC!$C$7:$D$250,2,0),"")</f>
        <v>73.31</v>
      </c>
      <c r="AT70" s="49">
        <f>+IFERROR(VLOOKUP($AQ70,'IPP-Industria'!$C$7:$G$234,2,0),"")</f>
        <v>91.63</v>
      </c>
      <c r="AU70" s="49">
        <f>+IFERROR(VLOOKUP($AQ70,'IPP-Minería'!$C$7:$G$234,2,0),"")</f>
        <v>86.64</v>
      </c>
      <c r="AV70" s="49">
        <f t="shared" ca="1" si="25"/>
        <v>309527.00322580663</v>
      </c>
      <c r="AW70" s="49">
        <f ca="1">+VLOOKUP(AQ70,'Paridad Diesel'!$C$7:$F$234,2,0)</f>
        <v>309527.00322580663</v>
      </c>
      <c r="AX70" s="50">
        <f>+VLOOKUP(AQ70,'Tipo de Cambio Observado'!$C$7:$D$258,2,0)</f>
        <v>655.74333333333334</v>
      </c>
      <c r="AY70" s="53">
        <f t="shared" si="26"/>
        <v>132.94222261227077</v>
      </c>
      <c r="AZ70" s="54">
        <f t="shared" si="27"/>
        <v>118.83611606419193</v>
      </c>
      <c r="BA70" s="54">
        <f t="shared" si="28"/>
        <v>91.183202308687427</v>
      </c>
      <c r="BB70" s="54">
        <f t="shared" si="29"/>
        <v>72.837326607818412</v>
      </c>
      <c r="BC70" s="54">
        <f t="shared" ca="1" si="48"/>
        <v>92.139090012157709</v>
      </c>
      <c r="BD70" s="54">
        <f t="shared" ca="1" si="30"/>
        <v>92.139090012157709</v>
      </c>
      <c r="BE70" s="55">
        <f t="shared" si="31"/>
        <v>130.79824627414857</v>
      </c>
      <c r="BF70" s="54">
        <f t="shared" ca="1" si="4"/>
        <v>99.235085178190431</v>
      </c>
      <c r="BG70" s="54">
        <f t="shared" ca="1" si="5"/>
        <v>101.1837392628114</v>
      </c>
      <c r="BH70" s="54">
        <f t="shared" ca="1" si="6"/>
        <v>130.88978618738884</v>
      </c>
      <c r="BI70" s="54">
        <f t="shared" ca="1" si="7"/>
        <v>122.54761324628453</v>
      </c>
      <c r="BJ70" s="54">
        <f t="shared" ca="1" si="8"/>
        <v>130.32906960880234</v>
      </c>
      <c r="BK70" s="54">
        <f t="shared" ca="1" si="9"/>
        <v>119.77138415665489</v>
      </c>
      <c r="BL70" s="54">
        <f t="shared" ca="1" si="10"/>
        <v>130.18701084773238</v>
      </c>
      <c r="BM70" s="54">
        <f t="shared" ca="1" si="11"/>
        <v>114.64828894626658</v>
      </c>
      <c r="BN70" s="70">
        <f t="shared" si="55"/>
        <v>127.89582825234466</v>
      </c>
      <c r="BO70" s="218">
        <f t="shared" si="56"/>
        <v>115.40768357918627</v>
      </c>
      <c r="BP70" s="218">
        <f t="shared" si="57"/>
        <v>92.543204962351169</v>
      </c>
      <c r="BQ70" s="218">
        <f t="shared" si="58"/>
        <v>77.945915650833669</v>
      </c>
      <c r="BR70" s="218">
        <f t="shared" ca="1" si="33"/>
        <v>96.511066799479352</v>
      </c>
      <c r="BS70" s="218">
        <f t="shared" ca="1" si="34"/>
        <v>99.65487091011363</v>
      </c>
      <c r="BT70" s="218">
        <f t="shared" ca="1" si="35"/>
        <v>101.74848120979054</v>
      </c>
      <c r="BU70" s="218">
        <f t="shared" ca="1" si="36"/>
        <v>126.08612675760588</v>
      </c>
      <c r="BV70" s="218">
        <f t="shared" ca="1" si="37"/>
        <v>119.14897203952107</v>
      </c>
      <c r="BW70" s="218">
        <f t="shared" ca="1" si="38"/>
        <v>125.63054838787588</v>
      </c>
      <c r="BX70" s="218">
        <f t="shared" ca="1" si="39"/>
        <v>116.88434346457048</v>
      </c>
      <c r="BY70" s="218">
        <f t="shared" ca="1" si="40"/>
        <v>125.52288107136712</v>
      </c>
      <c r="BZ70" s="218">
        <f t="shared" ca="1" si="41"/>
        <v>112.64846742186874</v>
      </c>
    </row>
    <row r="71" spans="1:78" ht="18" customHeight="1" x14ac:dyDescent="0.2">
      <c r="B71" s="32" t="s">
        <v>50</v>
      </c>
      <c r="D71" s="313" t="s">
        <v>51</v>
      </c>
      <c r="E71" s="313"/>
      <c r="F71" s="313" t="s">
        <v>51</v>
      </c>
      <c r="G71" s="313"/>
      <c r="H71" s="313" t="s">
        <v>52</v>
      </c>
      <c r="I71" s="313"/>
      <c r="J71" s="313" t="s">
        <v>42</v>
      </c>
      <c r="K71" s="313"/>
      <c r="L71" s="313" t="s">
        <v>53</v>
      </c>
      <c r="M71" s="313"/>
      <c r="N71" s="313" t="s">
        <v>29</v>
      </c>
      <c r="O71" s="313"/>
      <c r="P71" s="314" t="s">
        <v>54</v>
      </c>
      <c r="Q71" s="314"/>
      <c r="R71" s="312" t="s">
        <v>54</v>
      </c>
      <c r="S71" s="312"/>
      <c r="T71" s="312" t="s">
        <v>54</v>
      </c>
      <c r="U71" s="312"/>
      <c r="V71" s="312" t="s">
        <v>54</v>
      </c>
      <c r="W71" s="312"/>
      <c r="X71" s="33"/>
      <c r="Y71" s="33"/>
      <c r="Z71" s="33"/>
      <c r="AA71" s="33"/>
      <c r="AB71" s="33"/>
      <c r="AO71" s="208">
        <f t="shared" si="12"/>
        <v>2017</v>
      </c>
      <c r="AP71" s="59">
        <f t="shared" si="13"/>
        <v>42856</v>
      </c>
      <c r="AQ71" s="59">
        <v>42856</v>
      </c>
      <c r="AR71" s="149">
        <f>+IFERROR(VLOOKUP($AQ71,'Salario Nominal'!$C$7:$D$250,2,0),"")</f>
        <v>68.943197324732395</v>
      </c>
      <c r="AS71" s="49">
        <f>+IFERROR(VLOOKUP($AQ71,IPC!$C$7:$D$250,2,0),"")</f>
        <v>73.400000000000006</v>
      </c>
      <c r="AT71" s="49">
        <f>+IFERROR(VLOOKUP($AQ71,'IPP-Industria'!$C$7:$G$234,2,0),"")</f>
        <v>92.27</v>
      </c>
      <c r="AU71" s="49">
        <f>+IFERROR(VLOOKUP($AQ71,'IPP-Minería'!$C$7:$G$234,2,0),"")</f>
        <v>87</v>
      </c>
      <c r="AV71" s="49">
        <f t="shared" ca="1" si="25"/>
        <v>309527.00322580663</v>
      </c>
      <c r="AW71" s="49">
        <f ca="1">+VLOOKUP(AQ71,'Paridad Diesel'!$C$7:$F$234,2,0)</f>
        <v>309527.00322580663</v>
      </c>
      <c r="AX71" s="50">
        <f>+VLOOKUP(AQ71,'Tipo de Cambio Observado'!$C$7:$D$258,2,0)</f>
        <v>671.53954545454553</v>
      </c>
      <c r="AY71" s="53">
        <f t="shared" si="26"/>
        <v>133.16051542514876</v>
      </c>
      <c r="AZ71" s="54">
        <f t="shared" si="27"/>
        <v>118.98200680823474</v>
      </c>
      <c r="BA71" s="54">
        <f t="shared" si="28"/>
        <v>91.820081600159227</v>
      </c>
      <c r="BB71" s="54">
        <f t="shared" si="29"/>
        <v>73.139974779319033</v>
      </c>
      <c r="BC71" s="54">
        <f t="shared" ca="1" si="48"/>
        <v>92.139090012157709</v>
      </c>
      <c r="BD71" s="54">
        <f t="shared" ca="1" si="30"/>
        <v>92.139090012157709</v>
      </c>
      <c r="BE71" s="55">
        <f t="shared" si="31"/>
        <v>133.94904741569633</v>
      </c>
      <c r="BF71" s="54">
        <f t="shared" ref="BF71:BF134" ca="1" si="73">+($AY71*$D$7+$AZ71*$D$8+$BA71*$D$9+$BB71*$D$10+$BC71*$D$11)</f>
        <v>99.594756438111091</v>
      </c>
      <c r="BG71" s="54">
        <f t="shared" ref="BG71:BG134" ca="1" si="74">+($AY71*$E$7+$AZ71*$E$8+$BA71*$E$9+$BB71*$E$10+$BC71*$E$11)</f>
        <v>101.42412156752813</v>
      </c>
      <c r="BH71" s="54">
        <f t="shared" ref="BH71:BH134" ca="1" si="75">+($AY71*$F$7+$AZ71*$F$8+$BA71*$F$9+$BB71*$F$10+$BC71*$F$11)</f>
        <v>131.10041095499915</v>
      </c>
      <c r="BI71" s="54">
        <f t="shared" ref="BI71:BI134" ca="1" si="76">+($AY71*$G$7+$AZ71*$G$8+$BA71*$G$9+$BB71*$G$10+$BC71*$G$11)</f>
        <v>122.71845452212543</v>
      </c>
      <c r="BJ71" s="54">
        <f t="shared" ref="BJ71:BJ134" ca="1" si="77">+($AY71*$H$7+$AZ71*$H$8+$BA71*$H$9+$BB71*$H$10+$BC71*$H$11)</f>
        <v>130.55279909906412</v>
      </c>
      <c r="BK71" s="54">
        <f t="shared" ref="BK71:BK134" ca="1" si="78">+($AY71*$I$7+$AZ71*$I$8+$BA71*$I$9+$BB71*$I$10+$BC71*$I$11)</f>
        <v>119.97295364885575</v>
      </c>
      <c r="BL71" s="54">
        <f t="shared" ref="BL71:BL134" ca="1" si="79">+($AY71*$J$7+$AZ71*$J$8+$BA71*$J$9+$BB71*$J$10+$BC71*$J$11)</f>
        <v>130.41709630860956</v>
      </c>
      <c r="BM71" s="54">
        <f t="shared" ref="BM71:BM134" ca="1" si="80">+($AY71*$K$7+$AZ71*$K$8+$BA71*$K$9+$BB71*$K$10+$BC71*$K$11)</f>
        <v>114.87205411087938</v>
      </c>
      <c r="BN71" s="70">
        <f t="shared" si="55"/>
        <v>128.38801259612592</v>
      </c>
      <c r="BO71" s="218">
        <f t="shared" si="56"/>
        <v>115.667044901929</v>
      </c>
      <c r="BP71" s="218">
        <f t="shared" si="57"/>
        <v>92.981059475238013</v>
      </c>
      <c r="BQ71" s="218">
        <f t="shared" si="58"/>
        <v>78.320022418383076</v>
      </c>
      <c r="BR71" s="218">
        <f t="shared" ca="1" si="33"/>
        <v>97.758292023785444</v>
      </c>
      <c r="BS71" s="218">
        <f t="shared" ca="1" si="34"/>
        <v>100.07549437626103</v>
      </c>
      <c r="BT71" s="218">
        <f t="shared" ca="1" si="35"/>
        <v>102.30810852401714</v>
      </c>
      <c r="BU71" s="218">
        <f t="shared" ca="1" si="36"/>
        <v>126.54731082536487</v>
      </c>
      <c r="BV71" s="218">
        <f t="shared" ca="1" si="37"/>
        <v>119.60848247494512</v>
      </c>
      <c r="BW71" s="218">
        <f t="shared" ca="1" si="38"/>
        <v>126.09851060815129</v>
      </c>
      <c r="BX71" s="218">
        <f t="shared" ca="1" si="39"/>
        <v>117.36678551769283</v>
      </c>
      <c r="BY71" s="218">
        <f t="shared" ca="1" si="40"/>
        <v>125.99560593773828</v>
      </c>
      <c r="BZ71" s="218">
        <f t="shared" ca="1" si="41"/>
        <v>113.14805489325346</v>
      </c>
    </row>
    <row r="72" spans="1:78" x14ac:dyDescent="0.2">
      <c r="B72" s="38" t="s">
        <v>55</v>
      </c>
      <c r="C72" s="38"/>
      <c r="D72" s="39" t="s">
        <v>50</v>
      </c>
      <c r="E72" s="39" t="s">
        <v>56</v>
      </c>
      <c r="F72" s="39" t="s">
        <v>50</v>
      </c>
      <c r="G72" s="39" t="s">
        <v>56</v>
      </c>
      <c r="H72" s="39" t="s">
        <v>50</v>
      </c>
      <c r="I72" s="39" t="s">
        <v>56</v>
      </c>
      <c r="J72" s="39" t="s">
        <v>50</v>
      </c>
      <c r="K72" s="39" t="s">
        <v>56</v>
      </c>
      <c r="L72" s="39" t="s">
        <v>50</v>
      </c>
      <c r="M72" s="39" t="s">
        <v>56</v>
      </c>
      <c r="N72" s="39" t="s">
        <v>29</v>
      </c>
      <c r="O72" s="39" t="s">
        <v>56</v>
      </c>
      <c r="P72" s="210"/>
      <c r="Q72" s="210" t="s">
        <v>56</v>
      </c>
      <c r="R72" s="214"/>
      <c r="S72" s="214" t="s">
        <v>56</v>
      </c>
      <c r="T72" s="214"/>
      <c r="U72" s="214" t="s">
        <v>56</v>
      </c>
      <c r="V72" s="214"/>
      <c r="W72" s="214" t="s">
        <v>56</v>
      </c>
      <c r="X72" s="33"/>
      <c r="Y72" s="33"/>
      <c r="Z72" s="33"/>
      <c r="AA72" s="33"/>
      <c r="AB72" s="33"/>
      <c r="AO72" s="208">
        <f t="shared" ref="AO72:AO135" si="81">+YEAR(AQ72)</f>
        <v>2017</v>
      </c>
      <c r="AP72" s="59">
        <f t="shared" ref="AP72:AP135" si="82">+AQ72</f>
        <v>42887</v>
      </c>
      <c r="AQ72" s="59">
        <v>42887</v>
      </c>
      <c r="AR72" s="149">
        <f>+IFERROR(VLOOKUP($AQ72,'Salario Nominal'!$C$7:$D$250,2,0),"")</f>
        <v>69.204434300278805</v>
      </c>
      <c r="AS72" s="49">
        <f>+IFERROR(VLOOKUP($AQ72,IPC!$C$7:$D$250,2,0),"")</f>
        <v>73.12</v>
      </c>
      <c r="AT72" s="49">
        <f>+IFERROR(VLOOKUP($AQ72,'IPP-Industria'!$C$7:$G$234,2,0),"")</f>
        <v>92.26</v>
      </c>
      <c r="AU72" s="49">
        <f>+IFERROR(VLOOKUP($AQ72,'IPP-Minería'!$C$7:$G$234,2,0),"")</f>
        <v>87.21</v>
      </c>
      <c r="AV72" s="49">
        <f t="shared" ref="AV72:AV135" ca="1" si="83">+AW72</f>
        <v>309527.00322580663</v>
      </c>
      <c r="AW72" s="49">
        <f ca="1">+VLOOKUP(AQ72,'Paridad Diesel'!$C$7:$F$234,2,0)</f>
        <v>309527.00322580663</v>
      </c>
      <c r="AX72" s="50">
        <f>+VLOOKUP(AQ72,'Tipo de Cambio Observado'!$C$7:$D$258,2,0)</f>
        <v>665.15333333333342</v>
      </c>
      <c r="AY72" s="53">
        <f t="shared" si="26"/>
        <v>133.66508225206886</v>
      </c>
      <c r="AZ72" s="54">
        <f t="shared" si="27"/>
        <v>118.52812449343493</v>
      </c>
      <c r="BA72" s="54">
        <f t="shared" si="28"/>
        <v>91.81013036122998</v>
      </c>
      <c r="BB72" s="54">
        <f t="shared" si="29"/>
        <v>73.316519546027735</v>
      </c>
      <c r="BC72" s="54">
        <f t="shared" ca="1" si="48"/>
        <v>92.139090012157709</v>
      </c>
      <c r="BD72" s="54">
        <f t="shared" ca="1" si="30"/>
        <v>92.139090012157709</v>
      </c>
      <c r="BE72" s="55">
        <f t="shared" si="31"/>
        <v>132.67521769707281</v>
      </c>
      <c r="BF72" s="54">
        <f t="shared" ca="1" si="73"/>
        <v>99.779788687453831</v>
      </c>
      <c r="BG72" s="54">
        <f t="shared" ca="1" si="74"/>
        <v>101.44948811036427</v>
      </c>
      <c r="BH72" s="54">
        <f t="shared" ca="1" si="75"/>
        <v>131.47604344320115</v>
      </c>
      <c r="BI72" s="54">
        <f t="shared" ca="1" si="76"/>
        <v>122.75121087343271</v>
      </c>
      <c r="BJ72" s="54">
        <f t="shared" ca="1" si="77"/>
        <v>130.94898991110918</v>
      </c>
      <c r="BK72" s="54">
        <f t="shared" ca="1" si="78"/>
        <v>120.01997001411142</v>
      </c>
      <c r="BL72" s="54">
        <f t="shared" ca="1" si="79"/>
        <v>130.82963724316019</v>
      </c>
      <c r="BM72" s="54">
        <f t="shared" ca="1" si="80"/>
        <v>114.83385512138952</v>
      </c>
      <c r="BN72" s="70">
        <f t="shared" si="55"/>
        <v>132.99495267130325</v>
      </c>
      <c r="BO72" s="218">
        <f t="shared" si="56"/>
        <v>118.47138920408496</v>
      </c>
      <c r="BP72" s="218">
        <f t="shared" si="57"/>
        <v>91.735496069260634</v>
      </c>
      <c r="BQ72" s="218">
        <f t="shared" si="58"/>
        <v>73.892391761244212</v>
      </c>
      <c r="BR72" s="218">
        <f t="shared" ca="1" si="33"/>
        <v>92.139090012157695</v>
      </c>
      <c r="BS72" s="218">
        <f t="shared" ca="1" si="34"/>
        <v>99.75381492803011</v>
      </c>
      <c r="BT72" s="218">
        <f t="shared" ca="1" si="35"/>
        <v>101.43346727986561</v>
      </c>
      <c r="BU72" s="218">
        <f t="shared" ca="1" si="36"/>
        <v>130.88963571300994</v>
      </c>
      <c r="BV72" s="218">
        <f t="shared" ca="1" si="37"/>
        <v>122.41798050314641</v>
      </c>
      <c r="BW72" s="218">
        <f t="shared" ca="1" si="38"/>
        <v>130.35614755517801</v>
      </c>
      <c r="BX72" s="218">
        <f t="shared" ca="1" si="39"/>
        <v>119.70230179401717</v>
      </c>
      <c r="BY72" s="218">
        <f t="shared" ca="1" si="40"/>
        <v>130.22931107407192</v>
      </c>
      <c r="BZ72" s="218">
        <f t="shared" ca="1" si="41"/>
        <v>114.60407372185433</v>
      </c>
    </row>
    <row r="73" spans="1:78" x14ac:dyDescent="0.2">
      <c r="B73" s="40" t="s">
        <v>60</v>
      </c>
      <c r="C73" s="209">
        <v>2023</v>
      </c>
      <c r="D73" s="150">
        <f>+F73</f>
        <v>99.674166666666665</v>
      </c>
      <c r="E73" s="150"/>
      <c r="F73" s="150">
        <f>+AVERAGEIF($AO$7:$AO$234,$C$73,$AS$7:$AS$234)</f>
        <v>99.674166666666665</v>
      </c>
      <c r="G73" s="150"/>
      <c r="H73" s="150">
        <f>+AVERAGEIF($AO$7:$AO$234,$C$73,$AT$7:$AT$234)</f>
        <v>155.63416666666669</v>
      </c>
      <c r="I73" s="150"/>
      <c r="J73" s="150">
        <f>+AVERAGEIF($AO$7:$AO$234,$C$73,$AU$7:$AU$234)</f>
        <v>170.55583333333334</v>
      </c>
      <c r="K73" s="150"/>
      <c r="L73" s="150">
        <f ca="1">+AVERAGEIF($AO$7:$AO$234,$C$73,$AV$7:$AV$234)</f>
        <v>825657.10501984099</v>
      </c>
      <c r="M73" s="151"/>
      <c r="N73" s="150">
        <f>+AVERAGEIF($AO$7:$AO$234,$C$73,$AX$7:$AX$234)</f>
        <v>839.79411430750781</v>
      </c>
      <c r="O73" s="150"/>
      <c r="P73" s="211"/>
      <c r="Q73" s="211"/>
      <c r="R73" s="215"/>
      <c r="S73" s="215"/>
      <c r="T73" s="215"/>
      <c r="U73" s="215"/>
      <c r="V73" s="215"/>
      <c r="W73" s="215"/>
      <c r="X73" s="42"/>
      <c r="Y73" s="42"/>
      <c r="Z73" s="42"/>
      <c r="AA73" s="42"/>
      <c r="AB73" s="42"/>
      <c r="AC73" s="42"/>
      <c r="AD73" s="42"/>
      <c r="AE73" s="42"/>
      <c r="AO73" s="208">
        <f t="shared" si="81"/>
        <v>2017</v>
      </c>
      <c r="AP73" s="59">
        <f t="shared" si="82"/>
        <v>42917</v>
      </c>
      <c r="AQ73" s="59">
        <v>42917</v>
      </c>
      <c r="AR73" s="149">
        <f>+IFERROR(VLOOKUP($AQ73,'Salario Nominal'!$C$7:$D$250,2,0),"")</f>
        <v>69.885907668776198</v>
      </c>
      <c r="AS73" s="49">
        <f>+IFERROR(VLOOKUP($AQ73,IPC!$C$7:$D$250,2,0),"")</f>
        <v>73.290000000000006</v>
      </c>
      <c r="AT73" s="49">
        <f>+IFERROR(VLOOKUP($AQ73,'IPP-Industria'!$C$7:$G$234,2,0),"")</f>
        <v>93.8</v>
      </c>
      <c r="AU73" s="49">
        <f>+IFERROR(VLOOKUP($AQ73,'IPP-Minería'!$C$7:$G$234,2,0),"")</f>
        <v>90.32</v>
      </c>
      <c r="AV73" s="49">
        <f t="shared" ca="1" si="83"/>
        <v>294837.48571428563</v>
      </c>
      <c r="AW73" s="49">
        <f ca="1">+VLOOKUP(AQ73,'Paridad Diesel'!$C$7:$F$234,2,0)</f>
        <v>294837.48571428563</v>
      </c>
      <c r="AX73" s="50">
        <f>+VLOOKUP(AQ73,'Tipo de Cambio Observado'!$C$7:$D$258,2,0)</f>
        <v>658.17142857142846</v>
      </c>
      <c r="AY73" s="53">
        <f t="shared" si="26"/>
        <v>134.9813157387492</v>
      </c>
      <c r="AZ73" s="54">
        <f t="shared" si="27"/>
        <v>118.8036958988491</v>
      </c>
      <c r="BA73" s="54">
        <f t="shared" si="28"/>
        <v>93.342621156333962</v>
      </c>
      <c r="BB73" s="54">
        <f t="shared" si="29"/>
        <v>75.931063472047072</v>
      </c>
      <c r="BC73" s="54">
        <f t="shared" ca="1" si="48"/>
        <v>87.766357545769921</v>
      </c>
      <c r="BD73" s="54">
        <f t="shared" ca="1" si="30"/>
        <v>87.766357545769921</v>
      </c>
      <c r="BE73" s="55">
        <f t="shared" si="31"/>
        <v>131.28256778042305</v>
      </c>
      <c r="BF73" s="54">
        <f t="shared" ca="1" si="73"/>
        <v>101.54826057800778</v>
      </c>
      <c r="BG73" s="54">
        <f t="shared" ca="1" si="74"/>
        <v>101.67595604998985</v>
      </c>
      <c r="BH73" s="54">
        <f t="shared" ca="1" si="75"/>
        <v>132.65579247611839</v>
      </c>
      <c r="BI73" s="54">
        <f t="shared" ca="1" si="76"/>
        <v>123.08779373662169</v>
      </c>
      <c r="BJ73" s="54">
        <f t="shared" ca="1" si="77"/>
        <v>132.1706288951201</v>
      </c>
      <c r="BK73" s="54">
        <f t="shared" ca="1" si="78"/>
        <v>120.34274784633058</v>
      </c>
      <c r="BL73" s="54">
        <f t="shared" ca="1" si="79"/>
        <v>132.07770337334168</v>
      </c>
      <c r="BM73" s="54">
        <f t="shared" ca="1" si="80"/>
        <v>114.93409922736819</v>
      </c>
      <c r="BN73" s="70">
        <f t="shared" si="55"/>
        <v>133.37592482359827</v>
      </c>
      <c r="BO73" s="218">
        <f t="shared" si="56"/>
        <v>118.63619171124441</v>
      </c>
      <c r="BP73" s="218">
        <f t="shared" si="57"/>
        <v>91.984277042491797</v>
      </c>
      <c r="BQ73" s="218">
        <f t="shared" si="58"/>
        <v>74.087151464200645</v>
      </c>
      <c r="BR73" s="218">
        <f t="shared" ca="1" si="33"/>
        <v>91.410301267759735</v>
      </c>
      <c r="BS73" s="218">
        <f t="shared" ca="1" si="34"/>
        <v>100.0186168810443</v>
      </c>
      <c r="BT73" s="218">
        <f t="shared" ca="1" si="35"/>
        <v>101.47240208691672</v>
      </c>
      <c r="BU73" s="218">
        <f t="shared" ca="1" si="36"/>
        <v>131.24145475181413</v>
      </c>
      <c r="BV73" s="218">
        <f t="shared" ca="1" si="37"/>
        <v>122.60023363816872</v>
      </c>
      <c r="BW73" s="218">
        <f t="shared" ca="1" si="38"/>
        <v>130.71219561199379</v>
      </c>
      <c r="BX73" s="218">
        <f t="shared" ca="1" si="39"/>
        <v>119.87024362615421</v>
      </c>
      <c r="BY73" s="218">
        <f t="shared" ca="1" si="40"/>
        <v>130.5888660095047</v>
      </c>
      <c r="BZ73" s="218">
        <f t="shared" ca="1" si="41"/>
        <v>114.71478587197441</v>
      </c>
    </row>
    <row r="74" spans="1:78" ht="18" customHeight="1" thickBot="1" x14ac:dyDescent="0.25">
      <c r="B74" s="41" t="s">
        <v>61</v>
      </c>
      <c r="C74" s="269">
        <f>+C25</f>
        <v>45200</v>
      </c>
      <c r="D74" s="154">
        <f>+F74</f>
        <v>100.84</v>
      </c>
      <c r="E74" s="155">
        <f>+D74/D73</f>
        <v>1.0116964442475065</v>
      </c>
      <c r="F74" s="154">
        <f>+VLOOKUP($C74,$AP$7:$AU$234,4,0)</f>
        <v>100.84</v>
      </c>
      <c r="G74" s="155">
        <f>+F74/F73</f>
        <v>1.0116964442475065</v>
      </c>
      <c r="H74" s="154">
        <f>+VLOOKUP($C74,$AP$7:$AU$234,5,0)</f>
        <v>159.88</v>
      </c>
      <c r="I74" s="155">
        <f>+H74/H73</f>
        <v>1.0272808562815576</v>
      </c>
      <c r="J74" s="154">
        <f>+VLOOKUP($C74,$AP$7:$AU$234,6,0)</f>
        <v>176.1</v>
      </c>
      <c r="K74" s="155">
        <f>+J74/J73</f>
        <v>1.0325064617158604</v>
      </c>
      <c r="L74" s="156">
        <f ca="1">+VLOOKUP($C74,$AP$7:$BT$234,7,0)</f>
        <v>798069.09354838682</v>
      </c>
      <c r="M74" s="157">
        <f ca="1">+L74/L73</f>
        <v>0.96658659956569837</v>
      </c>
      <c r="N74" s="154">
        <f>+VLOOKUP($C74,$AP$7:$AX$234,9,0)</f>
        <v>926.34699999999998</v>
      </c>
      <c r="O74" s="155">
        <f>+N74/N73</f>
        <v>1.1030644109286993</v>
      </c>
      <c r="P74" s="212"/>
      <c r="Q74" s="213">
        <f ca="1">+($E$74*D$7+$G$74*D$8+$I$74*D$9+$K$74*D$10+$M$74*D$11)</f>
        <v>1.0233691099165951</v>
      </c>
      <c r="R74" s="216"/>
      <c r="S74" s="216">
        <f ca="1">+($E$74*F$7+$G$74*F$8+$I$74*F$9+$K$74*F$10+$M$74*F$11)</f>
        <v>1.0117670246072388</v>
      </c>
      <c r="T74" s="216"/>
      <c r="U74" s="216">
        <f ca="1">+($E$74*H$7+$G$74*H$8+$I$74*H$9+$K$74*H$10+$M$74*H$11)</f>
        <v>1.0121605659481068</v>
      </c>
      <c r="V74" s="216"/>
      <c r="W74" s="216">
        <f ca="1">+($E$74*J$7+$G$74*J$8+$I$74*J$9+$K$74*J$10+$M$74*J$11)</f>
        <v>1.0123350223740788</v>
      </c>
      <c r="AO74" s="208">
        <f t="shared" si="81"/>
        <v>2017</v>
      </c>
      <c r="AP74" s="59">
        <f t="shared" si="82"/>
        <v>42948</v>
      </c>
      <c r="AQ74" s="59">
        <v>42948</v>
      </c>
      <c r="AR74" s="149">
        <f>+IFERROR(VLOOKUP($AQ74,'Salario Nominal'!$C$7:$D$250,2,0),"")</f>
        <v>70.234940851430196</v>
      </c>
      <c r="AS74" s="49">
        <f>+IFERROR(VLOOKUP($AQ74,IPC!$C$7:$D$250,2,0),"")</f>
        <v>73.44</v>
      </c>
      <c r="AT74" s="49">
        <f>+IFERROR(VLOOKUP($AQ74,'IPP-Industria'!$C$7:$G$234,2,0),"")</f>
        <v>95.84</v>
      </c>
      <c r="AU74" s="49">
        <f>+IFERROR(VLOOKUP($AQ74,'IPP-Minería'!$C$7:$G$234,2,0),"")</f>
        <v>94.97</v>
      </c>
      <c r="AV74" s="49">
        <f t="shared" ca="1" si="83"/>
        <v>289584.08999999997</v>
      </c>
      <c r="AW74" s="49">
        <f ca="1">+VLOOKUP(AQ74,'Paridad Diesel'!$C$7:$F$234,2,0)</f>
        <v>289584.08999999997</v>
      </c>
      <c r="AX74" s="50">
        <f>+VLOOKUP(AQ74,'Tipo de Cambio Observado'!$C$7:$D$258,2,0)</f>
        <v>644.24181818181808</v>
      </c>
      <c r="AY74" s="53">
        <f t="shared" si="26"/>
        <v>135.65545677522843</v>
      </c>
      <c r="AZ74" s="54">
        <f t="shared" si="27"/>
        <v>119.04684713892041</v>
      </c>
      <c r="BA74" s="54">
        <f t="shared" si="28"/>
        <v>95.372673897900299</v>
      </c>
      <c r="BB74" s="54">
        <f t="shared" si="29"/>
        <v>79.840269020596892</v>
      </c>
      <c r="BC74" s="54">
        <f t="shared" ca="1" si="48"/>
        <v>86.202542125649913</v>
      </c>
      <c r="BD74" s="54">
        <f t="shared" ca="1" si="30"/>
        <v>86.202542125649913</v>
      </c>
      <c r="BE74" s="55">
        <f t="shared" si="31"/>
        <v>128.50408949840744</v>
      </c>
      <c r="BF74" s="54">
        <f t="shared" ca="1" si="73"/>
        <v>103.71346994781476</v>
      </c>
      <c r="BG74" s="54">
        <f t="shared" ca="1" si="74"/>
        <v>102.72952167514627</v>
      </c>
      <c r="BH74" s="54">
        <f t="shared" ca="1" si="75"/>
        <v>133.2791437057534</v>
      </c>
      <c r="BI74" s="54">
        <f t="shared" ca="1" si="76"/>
        <v>123.38058709268421</v>
      </c>
      <c r="BJ74" s="54">
        <f t="shared" ca="1" si="77"/>
        <v>132.8433069784347</v>
      </c>
      <c r="BK74" s="54">
        <f t="shared" ca="1" si="78"/>
        <v>120.72204906490116</v>
      </c>
      <c r="BL74" s="54">
        <f t="shared" ca="1" si="79"/>
        <v>132.7755021248087</v>
      </c>
      <c r="BM74" s="54">
        <f t="shared" ca="1" si="80"/>
        <v>115.32327373178225</v>
      </c>
      <c r="BN74" s="70">
        <f t="shared" si="55"/>
        <v>133.95074566651269</v>
      </c>
      <c r="BO74" s="218">
        <f t="shared" si="56"/>
        <v>118.79288917706815</v>
      </c>
      <c r="BP74" s="218">
        <f t="shared" si="57"/>
        <v>92.621156333963583</v>
      </c>
      <c r="BQ74" s="218">
        <f t="shared" si="58"/>
        <v>74.992293680818264</v>
      </c>
      <c r="BR74" s="218">
        <f t="shared" ca="1" si="33"/>
        <v>90.420876620008428</v>
      </c>
      <c r="BS74" s="218">
        <f t="shared" ca="1" si="34"/>
        <v>100.70070675441384</v>
      </c>
      <c r="BT74" s="218">
        <f t="shared" ca="1" si="35"/>
        <v>101.71153486290508</v>
      </c>
      <c r="BU74" s="218">
        <f t="shared" ca="1" si="36"/>
        <v>131.76132560628886</v>
      </c>
      <c r="BV74" s="218">
        <f t="shared" ca="1" si="37"/>
        <v>122.84792605624251</v>
      </c>
      <c r="BW74" s="218">
        <f t="shared" ca="1" si="38"/>
        <v>131.24827022852995</v>
      </c>
      <c r="BX74" s="218">
        <f t="shared" ca="1" si="39"/>
        <v>120.12248261070255</v>
      </c>
      <c r="BY74" s="218">
        <f t="shared" ca="1" si="40"/>
        <v>131.13528071942542</v>
      </c>
      <c r="BZ74" s="218">
        <f t="shared" ca="1" si="41"/>
        <v>114.902332101433</v>
      </c>
    </row>
    <row r="75" spans="1:78" x14ac:dyDescent="0.2">
      <c r="AO75" s="208">
        <f t="shared" si="81"/>
        <v>2017</v>
      </c>
      <c r="AP75" s="59">
        <f t="shared" si="82"/>
        <v>42979</v>
      </c>
      <c r="AQ75" s="59">
        <v>42979</v>
      </c>
      <c r="AR75" s="149">
        <f>+IFERROR(VLOOKUP($AQ75,'Salario Nominal'!$C$7:$D$250,2,0),"")</f>
        <v>70.331638521566205</v>
      </c>
      <c r="AS75" s="49">
        <f>+IFERROR(VLOOKUP($AQ75,IPC!$C$7:$D$250,2,0),"")</f>
        <v>73.33</v>
      </c>
      <c r="AT75" s="49">
        <f>+IFERROR(VLOOKUP($AQ75,'IPP-Industria'!$C$7:$G$234,2,0),"")</f>
        <v>95.28</v>
      </c>
      <c r="AU75" s="49">
        <f>+IFERROR(VLOOKUP($AQ75,'IPP-Minería'!$C$7:$G$234,2,0),"")</f>
        <v>93.93</v>
      </c>
      <c r="AV75" s="49">
        <f t="shared" ca="1" si="83"/>
        <v>302413.13999999984</v>
      </c>
      <c r="AW75" s="49">
        <f ca="1">+VLOOKUP(AQ75,'Paridad Diesel'!$C$7:$F$234,2,0)</f>
        <v>302413.13999999984</v>
      </c>
      <c r="AX75" s="50">
        <f>+VLOOKUP(AQ75,'Tipo de Cambio Observado'!$C$7:$D$258,2,0)</f>
        <v>625.54157894736852</v>
      </c>
      <c r="AY75" s="53">
        <f t="shared" si="26"/>
        <v>135.84222373840063</v>
      </c>
      <c r="AZ75" s="54">
        <f t="shared" si="27"/>
        <v>118.86853622953477</v>
      </c>
      <c r="BA75" s="54">
        <f t="shared" si="28"/>
        <v>94.815404517862476</v>
      </c>
      <c r="BB75" s="54">
        <f t="shared" si="29"/>
        <v>78.965952080706188</v>
      </c>
      <c r="BC75" s="54">
        <f t="shared" ca="1" si="48"/>
        <v>90.021456082756671</v>
      </c>
      <c r="BD75" s="54">
        <f t="shared" ca="1" si="30"/>
        <v>90.021456082756671</v>
      </c>
      <c r="BE75" s="55">
        <f t="shared" si="31"/>
        <v>124.77403480713134</v>
      </c>
      <c r="BF75" s="54">
        <f t="shared" ca="1" si="73"/>
        <v>103.29590564154373</v>
      </c>
      <c r="BG75" s="54">
        <f t="shared" ca="1" si="74"/>
        <v>103.22838919520271</v>
      </c>
      <c r="BH75" s="54">
        <f t="shared" ca="1" si="75"/>
        <v>133.4143168756452</v>
      </c>
      <c r="BI75" s="54">
        <f t="shared" ca="1" si="76"/>
        <v>123.7356041319139</v>
      </c>
      <c r="BJ75" s="54">
        <f t="shared" ca="1" si="77"/>
        <v>132.97247132168101</v>
      </c>
      <c r="BK75" s="54">
        <f t="shared" ca="1" si="78"/>
        <v>121.10630784935185</v>
      </c>
      <c r="BL75" s="54">
        <f t="shared" ca="1" si="79"/>
        <v>132.90475923335649</v>
      </c>
      <c r="BM75" s="54">
        <f t="shared" ca="1" si="80"/>
        <v>115.77397262166207</v>
      </c>
      <c r="BN75" s="70">
        <f t="shared" si="55"/>
        <v>134.37446942364446</v>
      </c>
      <c r="BO75" s="218">
        <f t="shared" si="56"/>
        <v>118.84422110552765</v>
      </c>
      <c r="BP75" s="218">
        <f t="shared" si="57"/>
        <v>93.057352307028893</v>
      </c>
      <c r="BQ75" s="218">
        <f t="shared" si="58"/>
        <v>75.671850917752565</v>
      </c>
      <c r="BR75" s="218">
        <f t="shared" ca="1" si="33"/>
        <v>90.067937631774939</v>
      </c>
      <c r="BS75" s="218">
        <f t="shared" ca="1" si="34"/>
        <v>101.1945444118536</v>
      </c>
      <c r="BT75" s="218">
        <f t="shared" ca="1" si="35"/>
        <v>101.94853597684043</v>
      </c>
      <c r="BU75" s="218">
        <f t="shared" ca="1" si="36"/>
        <v>132.13591560718436</v>
      </c>
      <c r="BV75" s="218">
        <f t="shared" ca="1" si="37"/>
        <v>123.03687726717708</v>
      </c>
      <c r="BW75" s="218">
        <f t="shared" ca="1" si="38"/>
        <v>131.63621096903526</v>
      </c>
      <c r="BX75" s="218">
        <f t="shared" ca="1" si="39"/>
        <v>120.32256876336761</v>
      </c>
      <c r="BY75" s="218">
        <f t="shared" ca="1" si="40"/>
        <v>131.53195152183483</v>
      </c>
      <c r="BZ75" s="218">
        <f t="shared" ca="1" si="41"/>
        <v>115.06425729322467</v>
      </c>
    </row>
    <row r="76" spans="1:78" x14ac:dyDescent="0.2">
      <c r="AO76" s="208">
        <f t="shared" si="81"/>
        <v>2017</v>
      </c>
      <c r="AP76" s="59">
        <f t="shared" si="82"/>
        <v>43009</v>
      </c>
      <c r="AQ76" s="59">
        <v>43009</v>
      </c>
      <c r="AR76" s="149">
        <f>+IFERROR(VLOOKUP($AQ76,'Salario Nominal'!$C$7:$D$250,2,0),"")</f>
        <v>70.536057104560498</v>
      </c>
      <c r="AS76" s="49">
        <f>+IFERROR(VLOOKUP($AQ76,IPC!$C$7:$D$250,2,0),"")</f>
        <v>73.760000000000005</v>
      </c>
      <c r="AT76" s="49">
        <f>+IFERROR(VLOOKUP($AQ76,'IPP-Industria'!$C$7:$G$234,2,0),"")</f>
        <v>97.64</v>
      </c>
      <c r="AU76" s="49">
        <f>+IFERROR(VLOOKUP($AQ76,'IPP-Minería'!$C$7:$G$234,2,0),"")</f>
        <v>97.43</v>
      </c>
      <c r="AV76" s="49">
        <f t="shared" ca="1" si="83"/>
        <v>308700.96451612888</v>
      </c>
      <c r="AW76" s="49">
        <f ca="1">+VLOOKUP(AQ76,'Paridad Diesel'!$C$7:$F$234,2,0)</f>
        <v>308700.96451612888</v>
      </c>
      <c r="AX76" s="50">
        <f>+VLOOKUP(AQ76,'Tipo de Cambio Observado'!$C$7:$D$258,2,0)</f>
        <v>629.54649999999992</v>
      </c>
      <c r="AY76" s="53">
        <f t="shared" si="26"/>
        <v>136.23704853519365</v>
      </c>
      <c r="AZ76" s="54">
        <f t="shared" si="27"/>
        <v>119.56556978440591</v>
      </c>
      <c r="BA76" s="54">
        <f t="shared" si="28"/>
        <v>97.163896905164705</v>
      </c>
      <c r="BB76" s="54">
        <f t="shared" si="29"/>
        <v>81.90836485918453</v>
      </c>
      <c r="BC76" s="54">
        <f t="shared" ca="1" si="48"/>
        <v>91.893197233074389</v>
      </c>
      <c r="BD76" s="54">
        <f t="shared" ca="1" si="30"/>
        <v>91.893197233074389</v>
      </c>
      <c r="BE76" s="55">
        <f t="shared" si="31"/>
        <v>125.57287884186637</v>
      </c>
      <c r="BF76" s="54">
        <f t="shared" ca="1" si="73"/>
        <v>105.15163179487979</v>
      </c>
      <c r="BG76" s="54">
        <f t="shared" ca="1" si="74"/>
        <v>104.87738302322177</v>
      </c>
      <c r="BH76" s="54">
        <f t="shared" ca="1" si="75"/>
        <v>133.85790922266617</v>
      </c>
      <c r="BI76" s="54">
        <f t="shared" ca="1" si="76"/>
        <v>124.4201274711195</v>
      </c>
      <c r="BJ76" s="54">
        <f t="shared" ca="1" si="77"/>
        <v>133.4548191652662</v>
      </c>
      <c r="BK76" s="54">
        <f t="shared" ca="1" si="78"/>
        <v>121.93572183351969</v>
      </c>
      <c r="BL76" s="54">
        <f t="shared" ca="1" si="79"/>
        <v>133.40200555771051</v>
      </c>
      <c r="BM76" s="54">
        <f t="shared" ca="1" si="80"/>
        <v>116.81707730393194</v>
      </c>
      <c r="BN76" s="70">
        <f t="shared" si="55"/>
        <v>134.92360707746494</v>
      </c>
      <c r="BO76" s="218">
        <f t="shared" si="56"/>
        <v>118.96579672556329</v>
      </c>
      <c r="BP76" s="218">
        <f t="shared" si="57"/>
        <v>94.054134739775108</v>
      </c>
      <c r="BQ76" s="218">
        <f t="shared" si="58"/>
        <v>77.183690626313577</v>
      </c>
      <c r="BR76" s="218">
        <f t="shared" ca="1" si="33"/>
        <v>90.026955501927731</v>
      </c>
      <c r="BS76" s="218">
        <f t="shared" ca="1" si="34"/>
        <v>102.18063551463517</v>
      </c>
      <c r="BT76" s="218">
        <f t="shared" ca="1" si="35"/>
        <v>102.56414327024218</v>
      </c>
      <c r="BU76" s="218">
        <f t="shared" ca="1" si="36"/>
        <v>132.63060277973059</v>
      </c>
      <c r="BV76" s="218">
        <f t="shared" ca="1" si="37"/>
        <v>123.34896297131623</v>
      </c>
      <c r="BW76" s="218">
        <f t="shared" ca="1" si="38"/>
        <v>132.15716922844589</v>
      </c>
      <c r="BX76" s="218">
        <f t="shared" ca="1" si="39"/>
        <v>120.68329170951175</v>
      </c>
      <c r="BY76" s="218">
        <f t="shared" ca="1" si="40"/>
        <v>132.06778397349782</v>
      </c>
      <c r="BZ76" s="218">
        <f t="shared" ca="1" si="41"/>
        <v>115.42572201950223</v>
      </c>
    </row>
    <row r="77" spans="1:78" x14ac:dyDescent="0.2">
      <c r="B77" s="38" t="s">
        <v>59</v>
      </c>
      <c r="AO77" s="208">
        <f t="shared" si="81"/>
        <v>2017</v>
      </c>
      <c r="AP77" s="59">
        <f t="shared" si="82"/>
        <v>43040</v>
      </c>
      <c r="AQ77" s="59">
        <v>43040</v>
      </c>
      <c r="AR77" s="149">
        <f>+IFERROR(VLOOKUP($AQ77,'Salario Nominal'!$C$7:$D$250,2,0),"")</f>
        <v>70.947485445127896</v>
      </c>
      <c r="AS77" s="49">
        <f>+IFERROR(VLOOKUP($AQ77,IPC!$C$7:$D$250,2,0),"")</f>
        <v>73.83</v>
      </c>
      <c r="AT77" s="49">
        <f>+IFERROR(VLOOKUP($AQ77,'IPP-Industria'!$C$7:$G$234,2,0),"")</f>
        <v>98.67</v>
      </c>
      <c r="AU77" s="49">
        <f>+IFERROR(VLOOKUP($AQ77,'IPP-Minería'!$C$7:$G$234,2,0),"")</f>
        <v>98.85</v>
      </c>
      <c r="AV77" s="49">
        <f t="shared" ca="1" si="83"/>
        <v>322392.11666666681</v>
      </c>
      <c r="AW77" s="49">
        <f ca="1">+VLOOKUP(AQ77,'Paridad Diesel'!$C$7:$F$234,2,0)</f>
        <v>322392.11666666681</v>
      </c>
      <c r="AX77" s="50">
        <f>+VLOOKUP(AQ77,'Tipo de Cambio Observado'!$C$7:$D$258,2,0)</f>
        <v>633.76761904761895</v>
      </c>
      <c r="AY77" s="53">
        <f t="shared" ref="AY77:AY140" si="84">+AR77/AR$7*100</f>
        <v>137.03170285957057</v>
      </c>
      <c r="AZ77" s="54">
        <f t="shared" ref="AZ77:AZ140" si="85">+AS77/AS$7*100</f>
        <v>119.67904036310586</v>
      </c>
      <c r="BA77" s="54">
        <f t="shared" ref="BA77:BA140" si="86">+AT77/AT$7*100</f>
        <v>98.188874514877114</v>
      </c>
      <c r="BB77" s="54">
        <f t="shared" ref="BB77:BB140" si="87">+AU77/AU$7*100</f>
        <v>83.10214375788145</v>
      </c>
      <c r="BC77" s="54">
        <f t="shared" ref="BC77:BC140" ca="1" si="88">+AV77/AV$7*100</f>
        <v>95.968739228511453</v>
      </c>
      <c r="BD77" s="54">
        <f t="shared" ref="BD77:BD140" ca="1" si="89">+AW77/AW$7*100</f>
        <v>95.968739228511453</v>
      </c>
      <c r="BE77" s="55">
        <f t="shared" ref="BE77:BE140" si="90">+AX77/AX$7*100</f>
        <v>126.41484694230654</v>
      </c>
      <c r="BF77" s="54">
        <f t="shared" ca="1" si="73"/>
        <v>106.10783853570354</v>
      </c>
      <c r="BG77" s="54">
        <f t="shared" ca="1" si="74"/>
        <v>106.31985753316981</v>
      </c>
      <c r="BH77" s="54">
        <f t="shared" ca="1" si="75"/>
        <v>134.5636272603802</v>
      </c>
      <c r="BI77" s="54">
        <f t="shared" ca="1" si="76"/>
        <v>125.22247205029349</v>
      </c>
      <c r="BJ77" s="54">
        <f t="shared" ca="1" si="77"/>
        <v>134.19019860751158</v>
      </c>
      <c r="BK77" s="54">
        <f t="shared" ca="1" si="78"/>
        <v>122.85053573923234</v>
      </c>
      <c r="BL77" s="54">
        <f t="shared" ca="1" si="79"/>
        <v>134.15567705270513</v>
      </c>
      <c r="BM77" s="54">
        <f t="shared" ca="1" si="80"/>
        <v>117.85164518158408</v>
      </c>
      <c r="BN77" s="70">
        <f t="shared" si="55"/>
        <v>135.56880498320191</v>
      </c>
      <c r="BO77" s="218">
        <f t="shared" si="56"/>
        <v>119.0819689847085</v>
      </c>
      <c r="BP77" s="218">
        <f t="shared" si="57"/>
        <v>95.115600225561437</v>
      </c>
      <c r="BQ77" s="218">
        <f t="shared" si="58"/>
        <v>78.844052122740649</v>
      </c>
      <c r="BR77" s="218">
        <f t="shared" ref="BR77:BR140" ca="1" si="91">+AVERAGE(BC72:BC77)</f>
        <v>90.665230371320021</v>
      </c>
      <c r="BS77" s="218">
        <f t="shared" ref="BS77:BS140" ca="1" si="92">+IFERROR(AVERAGE(BF72:BF77),"")</f>
        <v>103.26614919756724</v>
      </c>
      <c r="BT77" s="218">
        <f t="shared" ref="BT77:BT140" ca="1" si="93">+IFERROR(AVERAGE(BG72:BG77),"")</f>
        <v>103.38009926451578</v>
      </c>
      <c r="BU77" s="218">
        <f t="shared" ref="BU77:BU140" ca="1" si="94">+IFERROR(AVERAGE(BH72:BH77),"")</f>
        <v>133.20780549729409</v>
      </c>
      <c r="BV77" s="218">
        <f t="shared" ref="BV77:BV140" ca="1" si="95">+IFERROR(AVERAGE(BI72:BI77),"")</f>
        <v>123.76629922601091</v>
      </c>
      <c r="BW77" s="218">
        <f t="shared" ref="BW77:BW140" ca="1" si="96">+IFERROR(AVERAGE(BJ72:BJ77),"")</f>
        <v>132.7634024798538</v>
      </c>
      <c r="BX77" s="218">
        <f t="shared" ref="BX77:BX140" ca="1" si="97">+IFERROR(AVERAGE(BK72:BK77),"")</f>
        <v>121.1628887245745</v>
      </c>
      <c r="BY77" s="218">
        <f t="shared" ref="BY77:BY140" ca="1" si="98">+IFERROR(AVERAGE(BL72:BL77),"")</f>
        <v>132.69088076418043</v>
      </c>
      <c r="BZ77" s="218">
        <f t="shared" ref="BZ77:BZ140" ca="1" si="99">+IFERROR(AVERAGE(BM72:BM77),"")</f>
        <v>115.92232053128635</v>
      </c>
    </row>
    <row r="78" spans="1:78" ht="13.5" thickBot="1" x14ac:dyDescent="0.25">
      <c r="B78" s="36" t="s">
        <v>13</v>
      </c>
      <c r="C78" s="37"/>
      <c r="D78" s="316" t="str">
        <f>+D70</f>
        <v>Residencial</v>
      </c>
      <c r="E78" s="316"/>
      <c r="F78" s="316" t="str">
        <f t="shared" ref="F78" si="100">+F70</f>
        <v>Comercial + Otros</v>
      </c>
      <c r="G78" s="316"/>
      <c r="H78" s="316" t="str">
        <f t="shared" ref="H78" si="101">+H70</f>
        <v>Industrial</v>
      </c>
      <c r="I78" s="316"/>
      <c r="J78" s="316" t="str">
        <f t="shared" ref="J78" si="102">+J70</f>
        <v>Minería</v>
      </c>
      <c r="K78" s="316"/>
      <c r="L78" s="316" t="str">
        <f t="shared" ref="L78" si="103">+L70</f>
        <v>Precio Combustible</v>
      </c>
      <c r="M78" s="316"/>
      <c r="N78" s="316" t="str">
        <f t="shared" ref="N78" si="104">+N70</f>
        <v>Todos</v>
      </c>
      <c r="O78" s="316"/>
      <c r="P78" s="317" t="s">
        <v>21</v>
      </c>
      <c r="Q78" s="317"/>
      <c r="R78" s="315" t="s">
        <v>198</v>
      </c>
      <c r="S78" s="315"/>
      <c r="T78" s="315" t="s">
        <v>194</v>
      </c>
      <c r="U78" s="315"/>
      <c r="V78" s="315" t="s">
        <v>196</v>
      </c>
      <c r="W78" s="315"/>
      <c r="AO78" s="208">
        <f t="shared" si="81"/>
        <v>2017</v>
      </c>
      <c r="AP78" s="59">
        <f t="shared" si="82"/>
        <v>43070</v>
      </c>
      <c r="AQ78" s="59">
        <v>43070</v>
      </c>
      <c r="AR78" s="149">
        <f>+IFERROR(VLOOKUP($AQ78,'Salario Nominal'!$C$7:$D$250,2,0),"")</f>
        <v>71.465337791409198</v>
      </c>
      <c r="AS78" s="49">
        <f>+IFERROR(VLOOKUP($AQ78,IPC!$C$7:$D$250,2,0),"")</f>
        <v>73.930000000000007</v>
      </c>
      <c r="AT78" s="49">
        <f>+IFERROR(VLOOKUP($AQ78,'IPP-Industria'!$C$7:$G$234,2,0),"")</f>
        <v>99.08</v>
      </c>
      <c r="AU78" s="49">
        <f>+IFERROR(VLOOKUP($AQ78,'IPP-Minería'!$C$7:$G$234,2,0),"")</f>
        <v>99.01</v>
      </c>
      <c r="AV78" s="49">
        <f t="shared" ca="1" si="83"/>
        <v>334978.9548387095</v>
      </c>
      <c r="AW78" s="49">
        <f ca="1">+VLOOKUP(AQ78,'Paridad Diesel'!$C$7:$F$234,2,0)</f>
        <v>334978.9548387095</v>
      </c>
      <c r="AX78" s="50">
        <f>+VLOOKUP(AQ78,'Tipo de Cambio Observado'!$C$7:$D$258,2,0)</f>
        <v>636.9236842105264</v>
      </c>
      <c r="AY78" s="53">
        <f t="shared" si="84"/>
        <v>138.03191010293557</v>
      </c>
      <c r="AZ78" s="54">
        <f t="shared" si="85"/>
        <v>119.84114118982008</v>
      </c>
      <c r="BA78" s="54">
        <f t="shared" si="86"/>
        <v>98.596875310976216</v>
      </c>
      <c r="BB78" s="54">
        <f t="shared" si="87"/>
        <v>83.236654056326188</v>
      </c>
      <c r="BC78" s="54">
        <f t="shared" ca="1" si="88"/>
        <v>99.715552279443401</v>
      </c>
      <c r="BD78" s="54">
        <f t="shared" ca="1" si="89"/>
        <v>99.715552279443401</v>
      </c>
      <c r="BE78" s="55">
        <f t="shared" si="90"/>
        <v>127.04437341623472</v>
      </c>
      <c r="BF78" s="54">
        <f t="shared" ca="1" si="73"/>
        <v>106.58478017006686</v>
      </c>
      <c r="BG78" s="54">
        <f t="shared" ca="1" si="74"/>
        <v>107.40764503590606</v>
      </c>
      <c r="BH78" s="54">
        <f t="shared" ca="1" si="75"/>
        <v>135.4504447169015</v>
      </c>
      <c r="BI78" s="54">
        <f t="shared" ca="1" si="76"/>
        <v>126.1034991807301</v>
      </c>
      <c r="BJ78" s="54">
        <f t="shared" ca="1" si="77"/>
        <v>135.09139991640686</v>
      </c>
      <c r="BK78" s="54">
        <f t="shared" ca="1" si="78"/>
        <v>123.78630464656193</v>
      </c>
      <c r="BL78" s="54">
        <f t="shared" ca="1" si="79"/>
        <v>135.06958271644351</v>
      </c>
      <c r="BM78" s="54">
        <f t="shared" ca="1" si="80"/>
        <v>118.81959798474549</v>
      </c>
      <c r="BN78" s="70">
        <f t="shared" si="55"/>
        <v>136.29660962501302</v>
      </c>
      <c r="BO78" s="218">
        <f t="shared" si="56"/>
        <v>119.30080510077268</v>
      </c>
      <c r="BP78" s="218">
        <f t="shared" si="57"/>
        <v>96.246724383852481</v>
      </c>
      <c r="BQ78" s="218">
        <f t="shared" si="58"/>
        <v>80.497407874457053</v>
      </c>
      <c r="BR78" s="218">
        <f t="shared" ca="1" si="91"/>
        <v>91.927974082534277</v>
      </c>
      <c r="BS78" s="218">
        <f t="shared" ca="1" si="92"/>
        <v>104.40031444466941</v>
      </c>
      <c r="BT78" s="218">
        <f t="shared" ca="1" si="93"/>
        <v>104.37312541877276</v>
      </c>
      <c r="BU78" s="218">
        <f t="shared" ca="1" si="94"/>
        <v>133.87020570957748</v>
      </c>
      <c r="BV78" s="218">
        <f t="shared" ca="1" si="95"/>
        <v>124.32501394389381</v>
      </c>
      <c r="BW78" s="218">
        <f t="shared" ca="1" si="96"/>
        <v>133.45380414740342</v>
      </c>
      <c r="BX78" s="218">
        <f t="shared" ca="1" si="97"/>
        <v>121.79061116331626</v>
      </c>
      <c r="BY78" s="218">
        <f t="shared" ca="1" si="98"/>
        <v>133.39753834306097</v>
      </c>
      <c r="BZ78" s="218">
        <f t="shared" ca="1" si="99"/>
        <v>116.58661100851232</v>
      </c>
    </row>
    <row r="79" spans="1:78" x14ac:dyDescent="0.2">
      <c r="B79" s="32" t="s">
        <v>50</v>
      </c>
      <c r="D79" s="313" t="s">
        <v>51</v>
      </c>
      <c r="E79" s="313"/>
      <c r="F79" s="313" t="s">
        <v>51</v>
      </c>
      <c r="G79" s="313"/>
      <c r="H79" s="313" t="s">
        <v>52</v>
      </c>
      <c r="I79" s="313"/>
      <c r="J79" s="313" t="s">
        <v>42</v>
      </c>
      <c r="K79" s="313"/>
      <c r="L79" s="313" t="s">
        <v>53</v>
      </c>
      <c r="M79" s="313"/>
      <c r="N79" s="313" t="s">
        <v>29</v>
      </c>
      <c r="O79" s="313"/>
      <c r="P79" s="314" t="s">
        <v>54</v>
      </c>
      <c r="Q79" s="314"/>
      <c r="R79" s="312" t="s">
        <v>54</v>
      </c>
      <c r="S79" s="312"/>
      <c r="T79" s="312" t="s">
        <v>54</v>
      </c>
      <c r="U79" s="312"/>
      <c r="V79" s="312" t="s">
        <v>54</v>
      </c>
      <c r="W79" s="312"/>
      <c r="AO79" s="208">
        <f t="shared" si="81"/>
        <v>2018</v>
      </c>
      <c r="AP79" s="59">
        <f t="shared" si="82"/>
        <v>43101</v>
      </c>
      <c r="AQ79" s="59">
        <v>43101</v>
      </c>
      <c r="AR79" s="149">
        <f>+IFERROR(VLOOKUP($AQ79,'Salario Nominal'!$C$7:$D$250,2,0),"")</f>
        <v>72.026617865733598</v>
      </c>
      <c r="AS79" s="49">
        <f>+IFERROR(VLOOKUP($AQ79,IPC!$C$7:$D$250,2,0),"")</f>
        <v>74.27</v>
      </c>
      <c r="AT79" s="49">
        <f>+IFERROR(VLOOKUP($AQ79,'IPP-Industria'!$C$7:$G$234,2,0),"")</f>
        <v>98.44</v>
      </c>
      <c r="AU79" s="49">
        <f>+IFERROR(VLOOKUP($AQ79,'IPP-Minería'!$C$7:$G$234,2,0),"")</f>
        <v>98.11</v>
      </c>
      <c r="AV79" s="49">
        <f t="shared" ca="1" si="83"/>
        <v>337180.6419354839</v>
      </c>
      <c r="AW79" s="49">
        <f ca="1">+VLOOKUP(AQ79,'Paridad Diesel'!$C$7:$F$234,2,0)</f>
        <v>337180.6419354839</v>
      </c>
      <c r="AX79" s="50">
        <f>+VLOOKUP(AQ79,'Tipo de Cambio Observado'!$C$7:$D$258,2,0)</f>
        <v>605.52863636363645</v>
      </c>
      <c r="AY79" s="53">
        <f t="shared" si="84"/>
        <v>139.11599594309271</v>
      </c>
      <c r="AZ79" s="54">
        <f t="shared" si="85"/>
        <v>120.3922840006484</v>
      </c>
      <c r="BA79" s="54">
        <f t="shared" si="86"/>
        <v>97.95999601950443</v>
      </c>
      <c r="BB79" s="54">
        <f t="shared" si="87"/>
        <v>82.480033627574613</v>
      </c>
      <c r="BC79" s="54">
        <f t="shared" ca="1" si="88"/>
        <v>100.37094403355252</v>
      </c>
      <c r="BD79" s="54">
        <f t="shared" ca="1" si="89"/>
        <v>100.37094403355252</v>
      </c>
      <c r="BE79" s="55">
        <f t="shared" si="90"/>
        <v>120.78214093696253</v>
      </c>
      <c r="BF79" s="54">
        <f t="shared" ca="1" si="73"/>
        <v>106.5074468291764</v>
      </c>
      <c r="BG79" s="54">
        <f t="shared" ca="1" si="74"/>
        <v>107.59721132270451</v>
      </c>
      <c r="BH79" s="54">
        <f t="shared" ca="1" si="75"/>
        <v>136.45633858208046</v>
      </c>
      <c r="BI79" s="54">
        <f t="shared" ca="1" si="76"/>
        <v>126.89629677293296</v>
      </c>
      <c r="BJ79" s="54">
        <f t="shared" ca="1" si="77"/>
        <v>136.07249152844474</v>
      </c>
      <c r="BK79" s="54">
        <f t="shared" ca="1" si="78"/>
        <v>124.48229847686045</v>
      </c>
      <c r="BL79" s="54">
        <f t="shared" ca="1" si="79"/>
        <v>136.04370343257111</v>
      </c>
      <c r="BM79" s="54">
        <f t="shared" ca="1" si="80"/>
        <v>119.35206677656114</v>
      </c>
      <c r="BN79" s="70">
        <f t="shared" si="55"/>
        <v>136.98572299240359</v>
      </c>
      <c r="BO79" s="218">
        <f t="shared" si="56"/>
        <v>119.56556978440591</v>
      </c>
      <c r="BP79" s="218">
        <f t="shared" si="57"/>
        <v>97.016286861047547</v>
      </c>
      <c r="BQ79" s="218">
        <f t="shared" si="58"/>
        <v>81.588902900378301</v>
      </c>
      <c r="BR79" s="218">
        <f t="shared" ca="1" si="91"/>
        <v>94.028738497164724</v>
      </c>
      <c r="BS79" s="218">
        <f t="shared" ca="1" si="92"/>
        <v>105.22684548653085</v>
      </c>
      <c r="BT79" s="218">
        <f t="shared" ca="1" si="93"/>
        <v>105.36000129755854</v>
      </c>
      <c r="BU79" s="218">
        <f t="shared" ca="1" si="94"/>
        <v>134.50363006057114</v>
      </c>
      <c r="BV79" s="218">
        <f t="shared" ca="1" si="95"/>
        <v>124.95976444994569</v>
      </c>
      <c r="BW79" s="218">
        <f t="shared" ca="1" si="96"/>
        <v>134.10411458629085</v>
      </c>
      <c r="BX79" s="218">
        <f t="shared" ca="1" si="97"/>
        <v>122.48053626840458</v>
      </c>
      <c r="BY79" s="218">
        <f t="shared" ca="1" si="98"/>
        <v>134.05853835293257</v>
      </c>
      <c r="BZ79" s="218">
        <f t="shared" ca="1" si="99"/>
        <v>117.32293893337784</v>
      </c>
    </row>
    <row r="80" spans="1:78" x14ac:dyDescent="0.2">
      <c r="B80" s="38" t="s">
        <v>55</v>
      </c>
      <c r="C80" s="38"/>
      <c r="D80" s="39" t="s">
        <v>50</v>
      </c>
      <c r="E80" s="39" t="s">
        <v>56</v>
      </c>
      <c r="F80" s="39" t="s">
        <v>50</v>
      </c>
      <c r="G80" s="39" t="s">
        <v>56</v>
      </c>
      <c r="H80" s="39" t="s">
        <v>50</v>
      </c>
      <c r="I80" s="39" t="s">
        <v>56</v>
      </c>
      <c r="J80" s="39" t="s">
        <v>50</v>
      </c>
      <c r="K80" s="39" t="s">
        <v>56</v>
      </c>
      <c r="L80" s="39" t="s">
        <v>50</v>
      </c>
      <c r="M80" s="39" t="s">
        <v>56</v>
      </c>
      <c r="N80" s="39" t="s">
        <v>29</v>
      </c>
      <c r="O80" s="39" t="s">
        <v>56</v>
      </c>
      <c r="P80" s="210"/>
      <c r="Q80" s="210" t="s">
        <v>56</v>
      </c>
      <c r="R80" s="214"/>
      <c r="S80" s="214" t="s">
        <v>56</v>
      </c>
      <c r="T80" s="214"/>
      <c r="U80" s="214" t="s">
        <v>56</v>
      </c>
      <c r="V80" s="214"/>
      <c r="W80" s="214" t="s">
        <v>56</v>
      </c>
      <c r="AO80" s="208">
        <f t="shared" si="81"/>
        <v>2018</v>
      </c>
      <c r="AP80" s="59">
        <f t="shared" si="82"/>
        <v>43132</v>
      </c>
      <c r="AQ80" s="59">
        <v>43132</v>
      </c>
      <c r="AR80" s="149">
        <f>+IFERROR(VLOOKUP($AQ80,'Salario Nominal'!$C$7:$D$250,2,0),"")</f>
        <v>71.755591918808094</v>
      </c>
      <c r="AS80" s="49">
        <f>+IFERROR(VLOOKUP($AQ80,IPC!$C$7:$D$250,2,0),"")</f>
        <v>74.31</v>
      </c>
      <c r="AT80" s="49">
        <f>+IFERROR(VLOOKUP($AQ80,'IPP-Industria'!$C$7:$G$234,2,0),"")</f>
        <v>97.66</v>
      </c>
      <c r="AU80" s="49">
        <f>+IFERROR(VLOOKUP($AQ80,'IPP-Minería'!$C$7:$G$234,2,0),"")</f>
        <v>96.34</v>
      </c>
      <c r="AV80" s="49">
        <f t="shared" ca="1" si="83"/>
        <v>337180.6419354839</v>
      </c>
      <c r="AW80" s="49">
        <f ca="1">+VLOOKUP(AQ80,'Paridad Diesel'!$C$7:$F$234,2,0)</f>
        <v>337180.6419354839</v>
      </c>
      <c r="AX80" s="50">
        <f>+VLOOKUP(AQ80,'Tipo de Cambio Observado'!$C$7:$D$258,2,0)</f>
        <v>596.83899999999994</v>
      </c>
      <c r="AY80" s="53">
        <f t="shared" si="84"/>
        <v>138.59252218227772</v>
      </c>
      <c r="AZ80" s="54">
        <f t="shared" si="85"/>
        <v>120.45712433133411</v>
      </c>
      <c r="BA80" s="54">
        <f t="shared" si="86"/>
        <v>97.183799383023185</v>
      </c>
      <c r="BB80" s="54">
        <f t="shared" si="87"/>
        <v>80.992013451029848</v>
      </c>
      <c r="BC80" s="54">
        <f t="shared" ca="1" si="88"/>
        <v>100.37094403355252</v>
      </c>
      <c r="BD80" s="54">
        <f t="shared" ca="1" si="89"/>
        <v>100.37094403355252</v>
      </c>
      <c r="BE80" s="55">
        <f t="shared" si="90"/>
        <v>119.04885728870018</v>
      </c>
      <c r="BF80" s="54">
        <f t="shared" ca="1" si="73"/>
        <v>105.61069391499807</v>
      </c>
      <c r="BG80" s="54">
        <f t="shared" ca="1" si="74"/>
        <v>107.06031220465653</v>
      </c>
      <c r="BH80" s="54">
        <f t="shared" ca="1" si="75"/>
        <v>136.00943225897828</v>
      </c>
      <c r="BI80" s="54">
        <f t="shared" ca="1" si="76"/>
        <v>126.67616691225567</v>
      </c>
      <c r="BJ80" s="54">
        <f t="shared" ca="1" si="77"/>
        <v>135.59860911611315</v>
      </c>
      <c r="BK80" s="54">
        <f t="shared" ca="1" si="78"/>
        <v>124.21639671900905</v>
      </c>
      <c r="BL80" s="54">
        <f t="shared" ca="1" si="79"/>
        <v>135.55342056449805</v>
      </c>
      <c r="BM80" s="54">
        <f t="shared" ca="1" si="80"/>
        <v>119.10251008081917</v>
      </c>
      <c r="BN80" s="70">
        <f t="shared" si="55"/>
        <v>137.47523389357846</v>
      </c>
      <c r="BO80" s="218">
        <f t="shared" si="56"/>
        <v>119.80061598314153</v>
      </c>
      <c r="BP80" s="218">
        <f t="shared" si="57"/>
        <v>97.318141108568014</v>
      </c>
      <c r="BQ80" s="218">
        <f t="shared" si="58"/>
        <v>81.78086030545046</v>
      </c>
      <c r="BR80" s="218">
        <f t="shared" ca="1" si="91"/>
        <v>96.390138815148489</v>
      </c>
      <c r="BS80" s="218">
        <f t="shared" ca="1" si="92"/>
        <v>105.5430494810614</v>
      </c>
      <c r="BT80" s="218">
        <f t="shared" ca="1" si="93"/>
        <v>106.08179971914355</v>
      </c>
      <c r="BU80" s="218">
        <f t="shared" ca="1" si="94"/>
        <v>134.95867815277529</v>
      </c>
      <c r="BV80" s="218">
        <f t="shared" ca="1" si="95"/>
        <v>125.5090277532076</v>
      </c>
      <c r="BW80" s="218">
        <f t="shared" ca="1" si="96"/>
        <v>134.56333160923725</v>
      </c>
      <c r="BX80" s="218">
        <f t="shared" ca="1" si="97"/>
        <v>123.06292754408922</v>
      </c>
      <c r="BY80" s="218">
        <f t="shared" ca="1" si="98"/>
        <v>134.52152475954748</v>
      </c>
      <c r="BZ80" s="218">
        <f t="shared" ca="1" si="99"/>
        <v>117.9528116582173</v>
      </c>
    </row>
    <row r="81" spans="2:78" x14ac:dyDescent="0.2">
      <c r="B81" s="40" t="s">
        <v>60</v>
      </c>
      <c r="C81" s="209">
        <f>+C73</f>
        <v>2023</v>
      </c>
      <c r="D81" s="150">
        <f>+F81</f>
        <v>99.674166666666665</v>
      </c>
      <c r="E81" s="150"/>
      <c r="F81" s="150">
        <f>+AVERAGEIF($AO$7:$AO$234,$C$81,$AS$7:$AS$234)</f>
        <v>99.674166666666665</v>
      </c>
      <c r="G81" s="150"/>
      <c r="H81" s="150">
        <f>+AVERAGEIF($AO$7:$AO$234,$C$81,$AT$7:$AT$234)</f>
        <v>155.63416666666669</v>
      </c>
      <c r="I81" s="150"/>
      <c r="J81" s="150">
        <f>+AVERAGEIF($AO$7:$AO$234,$C$81,$AU$7:$AU$234)</f>
        <v>170.55583333333334</v>
      </c>
      <c r="K81" s="150"/>
      <c r="L81" s="150">
        <f ca="1">+AVERAGEIF($AO$7:$AO$234,$C$81,$AV$7:$AV$234)</f>
        <v>825657.10501984099</v>
      </c>
      <c r="M81" s="151"/>
      <c r="N81" s="150">
        <f>+AVERAGEIF($AO$7:$AO$234,$C$81,$AX$7:$AX$234)</f>
        <v>839.79411430750781</v>
      </c>
      <c r="O81" s="150"/>
      <c r="P81" s="211"/>
      <c r="Q81" s="211"/>
      <c r="R81" s="215"/>
      <c r="S81" s="215"/>
      <c r="T81" s="215"/>
      <c r="U81" s="215"/>
      <c r="V81" s="215"/>
      <c r="W81" s="215"/>
      <c r="AO81" s="208">
        <f t="shared" si="81"/>
        <v>2018</v>
      </c>
      <c r="AP81" s="59">
        <f t="shared" si="82"/>
        <v>43160</v>
      </c>
      <c r="AQ81" s="59">
        <v>43160</v>
      </c>
      <c r="AR81" s="149">
        <f>+IFERROR(VLOOKUP($AQ81,'Salario Nominal'!$C$7:$D$250,2,0),"")</f>
        <v>72.123500308469801</v>
      </c>
      <c r="AS81" s="49">
        <f>+IFERROR(VLOOKUP($AQ81,IPC!$C$7:$D$250,2,0),"")</f>
        <v>74.459999999999994</v>
      </c>
      <c r="AT81" s="49">
        <f>+IFERROR(VLOOKUP($AQ81,'IPP-Industria'!$C$7:$G$234,2,0),"")</f>
        <v>97.1</v>
      </c>
      <c r="AU81" s="49">
        <f>+IFERROR(VLOOKUP($AQ81,'IPP-Minería'!$C$7:$G$234,2,0),"")</f>
        <v>94.85</v>
      </c>
      <c r="AV81" s="49">
        <f t="shared" ca="1" si="83"/>
        <v>337180.6419354839</v>
      </c>
      <c r="AW81" s="49">
        <f ca="1">+VLOOKUP(AQ81,'Paridad Diesel'!$C$7:$F$234,2,0)</f>
        <v>337180.6419354839</v>
      </c>
      <c r="AX81" s="50">
        <f>+VLOOKUP(AQ81,'Tipo de Cambio Observado'!$C$7:$D$258,2,0)</f>
        <v>603.4452380952381</v>
      </c>
      <c r="AY81" s="53">
        <f t="shared" si="84"/>
        <v>139.3031197857778</v>
      </c>
      <c r="AZ81" s="54">
        <f t="shared" si="85"/>
        <v>120.70027557140541</v>
      </c>
      <c r="BA81" s="54">
        <f t="shared" si="86"/>
        <v>96.626530002985362</v>
      </c>
      <c r="BB81" s="54">
        <f t="shared" si="87"/>
        <v>79.739386296763342</v>
      </c>
      <c r="BC81" s="54">
        <f t="shared" ca="1" si="88"/>
        <v>100.37094403355252</v>
      </c>
      <c r="BD81" s="54">
        <f t="shared" ca="1" si="89"/>
        <v>100.37094403355252</v>
      </c>
      <c r="BE81" s="55">
        <f t="shared" si="90"/>
        <v>120.36657462321617</v>
      </c>
      <c r="BF81" s="54">
        <f t="shared" ca="1" si="73"/>
        <v>105.24656267965055</v>
      </c>
      <c r="BG81" s="54">
        <f t="shared" ca="1" si="74"/>
        <v>106.87565598618494</v>
      </c>
      <c r="BH81" s="54">
        <f t="shared" ca="1" si="75"/>
        <v>136.65254155845423</v>
      </c>
      <c r="BI81" s="54">
        <f t="shared" ca="1" si="76"/>
        <v>127.10288753767566</v>
      </c>
      <c r="BJ81" s="54">
        <f t="shared" ca="1" si="77"/>
        <v>136.22606515832115</v>
      </c>
      <c r="BK81" s="54">
        <f t="shared" ca="1" si="78"/>
        <v>124.56993327683527</v>
      </c>
      <c r="BL81" s="54">
        <f t="shared" ca="1" si="79"/>
        <v>136.17746692644567</v>
      </c>
      <c r="BM81" s="54">
        <f t="shared" ca="1" si="80"/>
        <v>119.3189020114479</v>
      </c>
      <c r="BN81" s="70">
        <f t="shared" si="55"/>
        <v>138.05204990147465</v>
      </c>
      <c r="BO81" s="218">
        <f t="shared" si="56"/>
        <v>120.1059058734533</v>
      </c>
      <c r="BP81" s="218">
        <f t="shared" si="57"/>
        <v>97.619995356088509</v>
      </c>
      <c r="BQ81" s="218">
        <f t="shared" si="58"/>
        <v>81.909766008126653</v>
      </c>
      <c r="BR81" s="218">
        <f t="shared" ca="1" si="91"/>
        <v>98.115053473614466</v>
      </c>
      <c r="BS81" s="218">
        <f t="shared" ca="1" si="92"/>
        <v>105.86815898741253</v>
      </c>
      <c r="BT81" s="218">
        <f t="shared" ca="1" si="93"/>
        <v>106.68967751764059</v>
      </c>
      <c r="BU81" s="218">
        <f t="shared" ca="1" si="94"/>
        <v>135.49838226657678</v>
      </c>
      <c r="BV81" s="218">
        <f t="shared" ca="1" si="95"/>
        <v>126.07024165416789</v>
      </c>
      <c r="BW81" s="218">
        <f t="shared" ca="1" si="96"/>
        <v>135.1055972486773</v>
      </c>
      <c r="BX81" s="218">
        <f t="shared" ca="1" si="97"/>
        <v>123.64019844866978</v>
      </c>
      <c r="BY81" s="218">
        <f t="shared" ca="1" si="98"/>
        <v>135.06697604172902</v>
      </c>
      <c r="BZ81" s="218">
        <f t="shared" ca="1" si="99"/>
        <v>118.5436332231816</v>
      </c>
    </row>
    <row r="82" spans="2:78" ht="19.899999999999999" customHeight="1" thickBot="1" x14ac:dyDescent="0.25">
      <c r="B82" s="41" t="s">
        <v>61</v>
      </c>
      <c r="C82" s="269">
        <f>+C74</f>
        <v>45200</v>
      </c>
      <c r="D82" s="154">
        <f>+F82</f>
        <v>100.84</v>
      </c>
      <c r="E82" s="155">
        <f>+D82/D81</f>
        <v>1.0116964442475065</v>
      </c>
      <c r="F82" s="154">
        <f>+VLOOKUP($C82,$AP$7:$AU$234,4,0)</f>
        <v>100.84</v>
      </c>
      <c r="G82" s="155">
        <f>+F82/F81</f>
        <v>1.0116964442475065</v>
      </c>
      <c r="H82" s="154">
        <f>+VLOOKUP($C82,$AP$7:$AU$234,5,0)</f>
        <v>159.88</v>
      </c>
      <c r="I82" s="155">
        <f>+H82/H81</f>
        <v>1.0272808562815576</v>
      </c>
      <c r="J82" s="154">
        <f>+VLOOKUP($C82,$AP$7:$AU$234,6,0)</f>
        <v>176.1</v>
      </c>
      <c r="K82" s="155">
        <f>+J82/J81</f>
        <v>1.0325064617158604</v>
      </c>
      <c r="L82" s="156">
        <f ca="1">+VLOOKUP($C82,$AP$7:$BT$234,7,0)</f>
        <v>798069.09354838682</v>
      </c>
      <c r="M82" s="157">
        <f ca="1">+L82/L81</f>
        <v>0.96658659956569837</v>
      </c>
      <c r="N82" s="154">
        <f>+VLOOKUP($C82,$AP$7:$AX$234,9,0)</f>
        <v>926.34699999999998</v>
      </c>
      <c r="O82" s="155">
        <f>+N82/N81</f>
        <v>1.1030644109286993</v>
      </c>
      <c r="P82" s="212"/>
      <c r="Q82" s="213">
        <f ca="1">+($E$82*E$7+$G$82*E$8+$I$82*E$9+$K$82*E$10+$M$82*E$11)</f>
        <v>1.0094844806126824</v>
      </c>
      <c r="R82" s="216"/>
      <c r="S82" s="216">
        <f ca="1">+($E$82*G$7+$G$82*G$8+$I$82*G$9+$K$82*G$10+$M$82*G$11)</f>
        <v>1.0076888746523101</v>
      </c>
      <c r="T82" s="216"/>
      <c r="U82" s="216">
        <f ca="1">+($E$82*I$7+$G$82*I$8+$I$82*I$9+$K$82*I$10+$M$82*I$11)</f>
        <v>1.0080582143204508</v>
      </c>
      <c r="V82" s="216"/>
      <c r="W82" s="216">
        <f ca="1">+($E$82*K$7+$G$82*K$8+$I$82*K$9+$K$82*K$10+$M$82*K$11)</f>
        <v>1.0075950805646599</v>
      </c>
      <c r="AO82" s="208">
        <f t="shared" si="81"/>
        <v>2018</v>
      </c>
      <c r="AP82" s="59">
        <f t="shared" si="82"/>
        <v>43191</v>
      </c>
      <c r="AQ82" s="59">
        <v>43191</v>
      </c>
      <c r="AR82" s="149">
        <f>+IFERROR(VLOOKUP($AQ82,'Salario Nominal'!$C$7:$D$250,2,0),"")</f>
        <v>72.327097334223296</v>
      </c>
      <c r="AS82" s="49">
        <f>+IFERROR(VLOOKUP($AQ82,IPC!$C$7:$D$250,2,0),"")</f>
        <v>74.7</v>
      </c>
      <c r="AT82" s="49">
        <f>+IFERROR(VLOOKUP($AQ82,'IPP-Industria'!$C$7:$G$234,2,0),"")</f>
        <v>97.31</v>
      </c>
      <c r="AU82" s="49">
        <f>+IFERROR(VLOOKUP($AQ82,'IPP-Minería'!$C$7:$G$234,2,0),"")</f>
        <v>95.22</v>
      </c>
      <c r="AV82" s="49">
        <f t="shared" ca="1" si="83"/>
        <v>337180.6419354839</v>
      </c>
      <c r="AW82" s="49">
        <f ca="1">+VLOOKUP(AQ82,'Paridad Diesel'!$C$7:$F$234,2,0)</f>
        <v>337180.6419354839</v>
      </c>
      <c r="AX82" s="50">
        <f>+VLOOKUP(AQ82,'Tipo de Cambio Observado'!$C$7:$D$258,2,0)</f>
        <v>600.54761904761904</v>
      </c>
      <c r="AY82" s="53">
        <f t="shared" si="84"/>
        <v>139.69635778372944</v>
      </c>
      <c r="AZ82" s="54">
        <f t="shared" si="85"/>
        <v>121.08931755551954</v>
      </c>
      <c r="BA82" s="54">
        <f t="shared" si="86"/>
        <v>96.835506020499565</v>
      </c>
      <c r="BB82" s="54">
        <f t="shared" si="87"/>
        <v>80.050441361916768</v>
      </c>
      <c r="BC82" s="54">
        <f t="shared" ca="1" si="88"/>
        <v>100.37094403355252</v>
      </c>
      <c r="BD82" s="54">
        <f t="shared" ca="1" si="89"/>
        <v>100.37094403355252</v>
      </c>
      <c r="BE82" s="55">
        <f t="shared" si="90"/>
        <v>119.78859926222765</v>
      </c>
      <c r="BF82" s="54">
        <f t="shared" ca="1" si="73"/>
        <v>105.55937031987614</v>
      </c>
      <c r="BG82" s="54">
        <f t="shared" ca="1" si="74"/>
        <v>107.13942248951057</v>
      </c>
      <c r="BH82" s="54">
        <f t="shared" ca="1" si="75"/>
        <v>137.04439078815733</v>
      </c>
      <c r="BI82" s="54">
        <f t="shared" ca="1" si="76"/>
        <v>127.45595378694595</v>
      </c>
      <c r="BJ82" s="54">
        <f t="shared" ca="1" si="77"/>
        <v>136.61340824379698</v>
      </c>
      <c r="BK82" s="54">
        <f t="shared" ca="1" si="78"/>
        <v>124.90365618138836</v>
      </c>
      <c r="BL82" s="54">
        <f t="shared" ca="1" si="79"/>
        <v>136.56284412478013</v>
      </c>
      <c r="BM82" s="54">
        <f t="shared" ca="1" si="80"/>
        <v>119.62377884592743</v>
      </c>
      <c r="BN82" s="70">
        <f t="shared" si="55"/>
        <v>138.62860144289729</v>
      </c>
      <c r="BO82" s="218">
        <f t="shared" si="56"/>
        <v>120.35986383530555</v>
      </c>
      <c r="BP82" s="218">
        <f t="shared" si="57"/>
        <v>97.565263541977643</v>
      </c>
      <c r="BQ82" s="218">
        <f t="shared" si="58"/>
        <v>81.600112091915378</v>
      </c>
      <c r="BR82" s="218">
        <f t="shared" ca="1" si="91"/>
        <v>99.528011273694162</v>
      </c>
      <c r="BS82" s="218">
        <f t="shared" ca="1" si="92"/>
        <v>105.93611540824527</v>
      </c>
      <c r="BT82" s="218">
        <f t="shared" ca="1" si="93"/>
        <v>107.0666840953554</v>
      </c>
      <c r="BU82" s="218">
        <f t="shared" ca="1" si="94"/>
        <v>136.02946252749197</v>
      </c>
      <c r="BV82" s="218">
        <f t="shared" ca="1" si="95"/>
        <v>126.57621270680563</v>
      </c>
      <c r="BW82" s="218">
        <f t="shared" ca="1" si="96"/>
        <v>135.63202876176572</v>
      </c>
      <c r="BX82" s="218">
        <f t="shared" ca="1" si="97"/>
        <v>124.13485417331457</v>
      </c>
      <c r="BY82" s="218">
        <f t="shared" ca="1" si="98"/>
        <v>135.59378246957394</v>
      </c>
      <c r="BZ82" s="218">
        <f t="shared" ca="1" si="99"/>
        <v>119.0114168135142</v>
      </c>
    </row>
    <row r="83" spans="2:78" x14ac:dyDescent="0.2">
      <c r="AO83" s="208">
        <f t="shared" si="81"/>
        <v>2018</v>
      </c>
      <c r="AP83" s="59">
        <f t="shared" si="82"/>
        <v>43221</v>
      </c>
      <c r="AQ83" s="59">
        <v>43221</v>
      </c>
      <c r="AR83" s="149">
        <f>+IFERROR(VLOOKUP($AQ83,'Salario Nominal'!$C$7:$D$250,2,0),"")</f>
        <v>72.230240510753305</v>
      </c>
      <c r="AS83" s="49">
        <f>+IFERROR(VLOOKUP($AQ83,IPC!$C$7:$D$250,2,0),"")</f>
        <v>74.900000000000006</v>
      </c>
      <c r="AT83" s="49">
        <f>+IFERROR(VLOOKUP($AQ83,'IPP-Industria'!$C$7:$G$234,2,0),"")</f>
        <v>99.78</v>
      </c>
      <c r="AU83" s="49">
        <f>+IFERROR(VLOOKUP($AQ83,'IPP-Minería'!$C$7:$G$234,2,0),"")</f>
        <v>99.11</v>
      </c>
      <c r="AV83" s="49">
        <f t="shared" ca="1" si="83"/>
        <v>364403.27096774179</v>
      </c>
      <c r="AW83" s="49">
        <f ca="1">+VLOOKUP(AQ83,'Paridad Diesel'!$C$7:$F$234,2,0)</f>
        <v>364403.27096774179</v>
      </c>
      <c r="AX83" s="50">
        <f>+VLOOKUP(AQ83,'Tipo de Cambio Observado'!$C$7:$D$258,2,0)</f>
        <v>626.11904761904748</v>
      </c>
      <c r="AY83" s="53">
        <f t="shared" si="84"/>
        <v>139.50928342344184</v>
      </c>
      <c r="AZ83" s="54">
        <f t="shared" si="85"/>
        <v>121.41351920894799</v>
      </c>
      <c r="BA83" s="54">
        <f t="shared" si="86"/>
        <v>99.293462036023499</v>
      </c>
      <c r="BB83" s="54">
        <f t="shared" si="87"/>
        <v>83.32072299285413</v>
      </c>
      <c r="BC83" s="54">
        <f t="shared" ca="1" si="88"/>
        <v>108.47449635897257</v>
      </c>
      <c r="BD83" s="54">
        <f t="shared" ca="1" si="89"/>
        <v>108.47449635897257</v>
      </c>
      <c r="BE83" s="55">
        <f t="shared" si="90"/>
        <v>124.88921994999799</v>
      </c>
      <c r="BF83" s="54">
        <f t="shared" ca="1" si="73"/>
        <v>107.35957462418536</v>
      </c>
      <c r="BG83" s="54">
        <f t="shared" ca="1" si="74"/>
        <v>109.97740930300195</v>
      </c>
      <c r="BH83" s="54">
        <f t="shared" ca="1" si="75"/>
        <v>136.93683135424232</v>
      </c>
      <c r="BI83" s="54">
        <f t="shared" ca="1" si="76"/>
        <v>128.28778914635132</v>
      </c>
      <c r="BJ83" s="54">
        <f t="shared" ca="1" si="77"/>
        <v>136.55474424823066</v>
      </c>
      <c r="BK83" s="54">
        <f t="shared" ca="1" si="78"/>
        <v>126.02878696212733</v>
      </c>
      <c r="BL83" s="54">
        <f t="shared" ca="1" si="79"/>
        <v>136.52199510043175</v>
      </c>
      <c r="BM83" s="54">
        <f t="shared" ca="1" si="80"/>
        <v>121.27331502145293</v>
      </c>
      <c r="BN83" s="70">
        <f t="shared" si="55"/>
        <v>139.04153153687585</v>
      </c>
      <c r="BO83" s="218">
        <f t="shared" si="56"/>
        <v>120.64894364294592</v>
      </c>
      <c r="BP83" s="218">
        <f t="shared" si="57"/>
        <v>97.749361462168721</v>
      </c>
      <c r="BQ83" s="218">
        <f t="shared" si="58"/>
        <v>81.636541964410824</v>
      </c>
      <c r="BR83" s="218">
        <f t="shared" ca="1" si="91"/>
        <v>101.61230412877102</v>
      </c>
      <c r="BS83" s="218">
        <f t="shared" ca="1" si="92"/>
        <v>106.1447380896589</v>
      </c>
      <c r="BT83" s="218">
        <f t="shared" ca="1" si="93"/>
        <v>107.6762760569941</v>
      </c>
      <c r="BU83" s="218">
        <f t="shared" ca="1" si="94"/>
        <v>136.42499654313568</v>
      </c>
      <c r="BV83" s="218">
        <f t="shared" ca="1" si="95"/>
        <v>127.08709888948194</v>
      </c>
      <c r="BW83" s="218">
        <f t="shared" ca="1" si="96"/>
        <v>136.02611970188559</v>
      </c>
      <c r="BX83" s="218">
        <f t="shared" ca="1" si="97"/>
        <v>124.66456271046373</v>
      </c>
      <c r="BY83" s="218">
        <f t="shared" ca="1" si="98"/>
        <v>135.98816881086171</v>
      </c>
      <c r="BZ83" s="218">
        <f t="shared" ca="1" si="99"/>
        <v>119.58169512015901</v>
      </c>
    </row>
    <row r="84" spans="2:78" x14ac:dyDescent="0.2">
      <c r="AO84" s="208">
        <f t="shared" si="81"/>
        <v>2018</v>
      </c>
      <c r="AP84" s="59">
        <f t="shared" si="82"/>
        <v>43252</v>
      </c>
      <c r="AQ84" s="59">
        <v>43252</v>
      </c>
      <c r="AR84" s="149">
        <f>+IFERROR(VLOOKUP($AQ84,'Salario Nominal'!$C$7:$D$250,2,0),"")</f>
        <v>72.349199508354602</v>
      </c>
      <c r="AS84" s="49">
        <f>+IFERROR(VLOOKUP($AQ84,IPC!$C$7:$D$250,2,0),"")</f>
        <v>74.98</v>
      </c>
      <c r="AT84" s="49">
        <f>+IFERROR(VLOOKUP($AQ84,'IPP-Industria'!$C$7:$G$234,2,0),"")</f>
        <v>101.63</v>
      </c>
      <c r="AU84" s="49">
        <f>+IFERROR(VLOOKUP($AQ84,'IPP-Minería'!$C$7:$G$234,2,0),"")</f>
        <v>102.38</v>
      </c>
      <c r="AV84" s="49">
        <f t="shared" ca="1" si="83"/>
        <v>377863.05666666658</v>
      </c>
      <c r="AW84" s="49">
        <f ca="1">+VLOOKUP(AQ84,'Paridad Diesel'!$C$7:$F$234,2,0)</f>
        <v>377863.05666666658</v>
      </c>
      <c r="AX84" s="50">
        <f>+VLOOKUP(AQ84,'Tipo de Cambio Observado'!$C$7:$D$258,2,0)</f>
        <v>636.14619047619067</v>
      </c>
      <c r="AY84" s="53">
        <f t="shared" si="84"/>
        <v>139.73904708468365</v>
      </c>
      <c r="AZ84" s="54">
        <f t="shared" si="85"/>
        <v>121.54319987031934</v>
      </c>
      <c r="BA84" s="54">
        <f t="shared" si="86"/>
        <v>101.13444123793411</v>
      </c>
      <c r="BB84" s="54">
        <f t="shared" si="87"/>
        <v>86.069777217318205</v>
      </c>
      <c r="BC84" s="54">
        <f t="shared" ca="1" si="88"/>
        <v>112.48116586803914</v>
      </c>
      <c r="BD84" s="54">
        <f t="shared" ca="1" si="89"/>
        <v>112.48116586803914</v>
      </c>
      <c r="BE84" s="55">
        <f t="shared" si="90"/>
        <v>126.88929015153217</v>
      </c>
      <c r="BF84" s="54">
        <f t="shared" ca="1" si="73"/>
        <v>108.91962151819025</v>
      </c>
      <c r="BG84" s="54">
        <f t="shared" ca="1" si="74"/>
        <v>111.78505169101015</v>
      </c>
      <c r="BH84" s="54">
        <f t="shared" ca="1" si="75"/>
        <v>137.16067182796601</v>
      </c>
      <c r="BI84" s="54">
        <f t="shared" ca="1" si="76"/>
        <v>128.84023489208235</v>
      </c>
      <c r="BJ84" s="54">
        <f t="shared" ca="1" si="77"/>
        <v>136.82277498881626</v>
      </c>
      <c r="BK84" s="54">
        <f t="shared" ca="1" si="78"/>
        <v>126.76439122630693</v>
      </c>
      <c r="BL84" s="54">
        <f t="shared" ca="1" si="79"/>
        <v>136.81037099894101</v>
      </c>
      <c r="BM84" s="54">
        <f t="shared" ca="1" si="80"/>
        <v>122.26980507701155</v>
      </c>
      <c r="BN84" s="70">
        <f t="shared" ref="BN84:BN115" si="105">+AVERAGE(AY79:AY84)</f>
        <v>139.32605436716719</v>
      </c>
      <c r="BO84" s="218">
        <f t="shared" ref="BO84:BO115" si="106">+AVERAGE(AZ79:AZ84)</f>
        <v>120.93262008969579</v>
      </c>
      <c r="BP84" s="218">
        <f t="shared" ref="BP84:BP115" si="107">+AVERAGE(BA79:BA84)</f>
        <v>98.172289116661673</v>
      </c>
      <c r="BQ84" s="218">
        <f t="shared" ref="BQ84:BQ115" si="108">+AVERAGE(BB79:BB84)</f>
        <v>82.10872915790948</v>
      </c>
      <c r="BR84" s="218">
        <f t="shared" ca="1" si="91"/>
        <v>103.73990639353697</v>
      </c>
      <c r="BS84" s="218">
        <f t="shared" ca="1" si="92"/>
        <v>106.53387831434613</v>
      </c>
      <c r="BT84" s="218">
        <f t="shared" ca="1" si="93"/>
        <v>108.40584383284478</v>
      </c>
      <c r="BU84" s="218">
        <f t="shared" ca="1" si="94"/>
        <v>136.71003439497977</v>
      </c>
      <c r="BV84" s="218">
        <f t="shared" ca="1" si="95"/>
        <v>127.54322150804063</v>
      </c>
      <c r="BW84" s="218">
        <f t="shared" ca="1" si="96"/>
        <v>136.31468221395383</v>
      </c>
      <c r="BX84" s="218">
        <f t="shared" ca="1" si="97"/>
        <v>125.16091047375456</v>
      </c>
      <c r="BY84" s="218">
        <f t="shared" ca="1" si="98"/>
        <v>136.27830019127796</v>
      </c>
      <c r="BZ84" s="218">
        <f t="shared" ca="1" si="99"/>
        <v>120.15672963553669</v>
      </c>
    </row>
    <row r="85" spans="2:78" x14ac:dyDescent="0.2">
      <c r="AO85" s="208">
        <f t="shared" si="81"/>
        <v>2018</v>
      </c>
      <c r="AP85" s="59">
        <f t="shared" si="82"/>
        <v>43282</v>
      </c>
      <c r="AQ85" s="59">
        <v>43282</v>
      </c>
      <c r="AR85" s="149">
        <f>+IFERROR(VLOOKUP($AQ85,'Salario Nominal'!$C$7:$D$250,2,0),"")</f>
        <v>72.715826376751195</v>
      </c>
      <c r="AS85" s="49">
        <f>+IFERROR(VLOOKUP($AQ85,IPC!$C$7:$D$250,2,0),"")</f>
        <v>75.25</v>
      </c>
      <c r="AT85" s="49">
        <f>+IFERROR(VLOOKUP($AQ85,'IPP-Industria'!$C$7:$G$234,2,0),"")</f>
        <v>98.76</v>
      </c>
      <c r="AU85" s="49">
        <f>+IFERROR(VLOOKUP($AQ85,'IPP-Minería'!$C$7:$G$234,2,0),"")</f>
        <v>96.07</v>
      </c>
      <c r="AV85" s="49">
        <f t="shared" ca="1" si="83"/>
        <v>379109.68387096771</v>
      </c>
      <c r="AW85" s="49">
        <f ca="1">+VLOOKUP(AQ85,'Paridad Diesel'!$C$7:$F$234,2,0)</f>
        <v>379109.68387096771</v>
      </c>
      <c r="AX85" s="50">
        <f>+VLOOKUP(AQ85,'Tipo de Cambio Observado'!$C$7:$D$258,2,0)</f>
        <v>652.40699999999993</v>
      </c>
      <c r="AY85" s="53">
        <f t="shared" si="84"/>
        <v>140.44716949064707</v>
      </c>
      <c r="AZ85" s="54">
        <f t="shared" si="85"/>
        <v>121.98087210244772</v>
      </c>
      <c r="BA85" s="54">
        <f t="shared" si="86"/>
        <v>98.278435665240337</v>
      </c>
      <c r="BB85" s="54">
        <f t="shared" si="87"/>
        <v>80.765027322404364</v>
      </c>
      <c r="BC85" s="54">
        <f t="shared" ca="1" si="88"/>
        <v>112.8522581959835</v>
      </c>
      <c r="BD85" s="54">
        <f t="shared" ca="1" si="89"/>
        <v>112.8522581959835</v>
      </c>
      <c r="BE85" s="55">
        <f t="shared" si="90"/>
        <v>130.13276249901401</v>
      </c>
      <c r="BF85" s="54">
        <f t="shared" ca="1" si="73"/>
        <v>106.49846926033223</v>
      </c>
      <c r="BG85" s="54">
        <f t="shared" ca="1" si="74"/>
        <v>110.44886046932331</v>
      </c>
      <c r="BH85" s="54">
        <f t="shared" ca="1" si="75"/>
        <v>137.81692813476525</v>
      </c>
      <c r="BI85" s="54">
        <f t="shared" ca="1" si="76"/>
        <v>129.36091361031649</v>
      </c>
      <c r="BJ85" s="54">
        <f t="shared" ca="1" si="77"/>
        <v>137.39849633659213</v>
      </c>
      <c r="BK85" s="54">
        <f t="shared" ca="1" si="78"/>
        <v>127.0421434392366</v>
      </c>
      <c r="BL85" s="54">
        <f t="shared" ca="1" si="79"/>
        <v>137.35243328914905</v>
      </c>
      <c r="BM85" s="54">
        <f t="shared" ca="1" si="80"/>
        <v>122.25261890421163</v>
      </c>
      <c r="BN85" s="70">
        <f t="shared" si="105"/>
        <v>139.54791662509294</v>
      </c>
      <c r="BO85" s="218">
        <f t="shared" si="106"/>
        <v>121.19738477332902</v>
      </c>
      <c r="BP85" s="218">
        <f t="shared" si="107"/>
        <v>98.225362390950991</v>
      </c>
      <c r="BQ85" s="218">
        <f t="shared" si="108"/>
        <v>81.822894773714452</v>
      </c>
      <c r="BR85" s="218">
        <f t="shared" ca="1" si="91"/>
        <v>105.8201254206088</v>
      </c>
      <c r="BS85" s="218">
        <f t="shared" ca="1" si="92"/>
        <v>106.53238205287209</v>
      </c>
      <c r="BT85" s="218">
        <f t="shared" ca="1" si="93"/>
        <v>108.88111869061458</v>
      </c>
      <c r="BU85" s="218">
        <f t="shared" ca="1" si="94"/>
        <v>136.93679932042724</v>
      </c>
      <c r="BV85" s="218">
        <f t="shared" ca="1" si="95"/>
        <v>127.95399098093792</v>
      </c>
      <c r="BW85" s="218">
        <f t="shared" ca="1" si="96"/>
        <v>136.53568301531172</v>
      </c>
      <c r="BX85" s="218">
        <f t="shared" ca="1" si="97"/>
        <v>125.58755130081725</v>
      </c>
      <c r="BY85" s="218">
        <f t="shared" ca="1" si="98"/>
        <v>136.49642183404094</v>
      </c>
      <c r="BZ85" s="218">
        <f t="shared" ca="1" si="99"/>
        <v>120.64015499014512</v>
      </c>
    </row>
    <row r="86" spans="2:78" x14ac:dyDescent="0.2">
      <c r="AO86" s="208">
        <f t="shared" si="81"/>
        <v>2018</v>
      </c>
      <c r="AP86" s="59">
        <f t="shared" si="82"/>
        <v>43313</v>
      </c>
      <c r="AQ86" s="59">
        <v>43313</v>
      </c>
      <c r="AR86" s="149">
        <f>+IFERROR(VLOOKUP($AQ86,'Salario Nominal'!$C$7:$D$250,2,0),"")</f>
        <v>72.753191964700903</v>
      </c>
      <c r="AS86" s="49">
        <f>+IFERROR(VLOOKUP($AQ86,IPC!$C$7:$D$250,2,0),"")</f>
        <v>75.38</v>
      </c>
      <c r="AT86" s="49">
        <f>+IFERROR(VLOOKUP($AQ86,'IPP-Industria'!$C$7:$G$234,2,0),"")</f>
        <v>97.34</v>
      </c>
      <c r="AU86" s="49">
        <f>+IFERROR(VLOOKUP($AQ86,'IPP-Minería'!$C$7:$G$234,2,0),"")</f>
        <v>92.91</v>
      </c>
      <c r="AV86" s="49">
        <f t="shared" ca="1" si="83"/>
        <v>379109.68387096771</v>
      </c>
      <c r="AW86" s="49">
        <f ca="1">+VLOOKUP(AQ86,'Paridad Diesel'!$C$7:$F$234,2,0)</f>
        <v>379109.68387096771</v>
      </c>
      <c r="AX86" s="50">
        <f>+VLOOKUP(AQ86,'Tipo de Cambio Observado'!$C$7:$D$258,2,0)</f>
        <v>656.25090909090898</v>
      </c>
      <c r="AY86" s="53">
        <f t="shared" si="84"/>
        <v>140.5193393513965</v>
      </c>
      <c r="AZ86" s="54">
        <f t="shared" si="85"/>
        <v>122.19160317717621</v>
      </c>
      <c r="BA86" s="54">
        <f t="shared" si="86"/>
        <v>96.865359737287307</v>
      </c>
      <c r="BB86" s="54">
        <f t="shared" si="87"/>
        <v>78.108448928121049</v>
      </c>
      <c r="BC86" s="54">
        <f t="shared" ca="1" si="88"/>
        <v>112.8522581959835</v>
      </c>
      <c r="BD86" s="54">
        <f t="shared" ca="1" si="89"/>
        <v>112.8522581959835</v>
      </c>
      <c r="BE86" s="55">
        <f t="shared" si="90"/>
        <v>130.89949018402513</v>
      </c>
      <c r="BF86" s="54">
        <f t="shared" ca="1" si="73"/>
        <v>105.20382676040887</v>
      </c>
      <c r="BG86" s="54">
        <f t="shared" ca="1" si="74"/>
        <v>109.69070469498502</v>
      </c>
      <c r="BH86" s="54">
        <f t="shared" ca="1" si="75"/>
        <v>137.9006743795363</v>
      </c>
      <c r="BI86" s="54">
        <f t="shared" ca="1" si="76"/>
        <v>129.47130726439781</v>
      </c>
      <c r="BJ86" s="54">
        <f t="shared" ca="1" si="77"/>
        <v>137.43988638132197</v>
      </c>
      <c r="BK86" s="54">
        <f t="shared" ca="1" si="78"/>
        <v>127.03689753642489</v>
      </c>
      <c r="BL86" s="54">
        <f t="shared" ca="1" si="79"/>
        <v>137.37400069110757</v>
      </c>
      <c r="BM86" s="54">
        <f t="shared" ca="1" si="80"/>
        <v>122.13403963333525</v>
      </c>
      <c r="BN86" s="70">
        <f t="shared" si="105"/>
        <v>139.86905281994606</v>
      </c>
      <c r="BO86" s="218">
        <f t="shared" si="106"/>
        <v>121.48646458096937</v>
      </c>
      <c r="BP86" s="218">
        <f t="shared" si="107"/>
        <v>98.172289116661702</v>
      </c>
      <c r="BQ86" s="218">
        <f t="shared" si="108"/>
        <v>81.342300686562979</v>
      </c>
      <c r="BR86" s="218">
        <f t="shared" ca="1" si="91"/>
        <v>107.90034444768064</v>
      </c>
      <c r="BS86" s="218">
        <f t="shared" ca="1" si="92"/>
        <v>106.46457086044057</v>
      </c>
      <c r="BT86" s="218">
        <f t="shared" ca="1" si="93"/>
        <v>109.31951743900265</v>
      </c>
      <c r="BU86" s="218">
        <f t="shared" ca="1" si="94"/>
        <v>137.25200634052024</v>
      </c>
      <c r="BV86" s="218">
        <f t="shared" ca="1" si="95"/>
        <v>128.41984770629495</v>
      </c>
      <c r="BW86" s="218">
        <f t="shared" ca="1" si="96"/>
        <v>136.8425625595132</v>
      </c>
      <c r="BX86" s="218">
        <f t="shared" ca="1" si="97"/>
        <v>126.05763477038657</v>
      </c>
      <c r="BY86" s="218">
        <f t="shared" ca="1" si="98"/>
        <v>136.79985185514252</v>
      </c>
      <c r="BZ86" s="218">
        <f t="shared" ca="1" si="99"/>
        <v>121.14540991556446</v>
      </c>
    </row>
    <row r="87" spans="2:78" x14ac:dyDescent="0.2">
      <c r="AO87" s="208">
        <f t="shared" si="81"/>
        <v>2018</v>
      </c>
      <c r="AP87" s="59">
        <f t="shared" si="82"/>
        <v>43344</v>
      </c>
      <c r="AQ87" s="59">
        <v>43344</v>
      </c>
      <c r="AR87" s="149">
        <f>+IFERROR(VLOOKUP($AQ87,'Salario Nominal'!$C$7:$D$250,2,0),"")</f>
        <v>73.454048994437898</v>
      </c>
      <c r="AS87" s="49">
        <f>+IFERROR(VLOOKUP($AQ87,IPC!$C$7:$D$250,2,0),"")</f>
        <v>75.63</v>
      </c>
      <c r="AT87" s="49">
        <f>+IFERROR(VLOOKUP($AQ87,'IPP-Industria'!$C$7:$G$234,2,0),"")</f>
        <v>99.72</v>
      </c>
      <c r="AU87" s="49">
        <f>+IFERROR(VLOOKUP($AQ87,'IPP-Minería'!$C$7:$G$234,2,0),"")</f>
        <v>96.41</v>
      </c>
      <c r="AV87" s="49">
        <f t="shared" ca="1" si="83"/>
        <v>408358.35666666675</v>
      </c>
      <c r="AW87" s="49">
        <f ca="1">+VLOOKUP(AQ87,'Paridad Diesel'!$C$7:$F$234,2,0)</f>
        <v>408358.35666666675</v>
      </c>
      <c r="AX87" s="50">
        <f>+VLOOKUP(AQ87,'Tipo de Cambio Observado'!$C$7:$D$258,2,0)</f>
        <v>680.91470588235302</v>
      </c>
      <c r="AY87" s="53">
        <f t="shared" si="84"/>
        <v>141.87301146032897</v>
      </c>
      <c r="AZ87" s="54">
        <f t="shared" si="85"/>
        <v>122.59685524396173</v>
      </c>
      <c r="BA87" s="54">
        <f t="shared" si="86"/>
        <v>99.233754602448016</v>
      </c>
      <c r="BB87" s="54">
        <f t="shared" si="87"/>
        <v>81.050861706599406</v>
      </c>
      <c r="BC87" s="54">
        <f t="shared" ca="1" si="88"/>
        <v>121.55891728347203</v>
      </c>
      <c r="BD87" s="54">
        <f t="shared" ca="1" si="89"/>
        <v>121.55891728347203</v>
      </c>
      <c r="BE87" s="55">
        <f t="shared" si="90"/>
        <v>135.8190695419795</v>
      </c>
      <c r="BF87" s="54">
        <f t="shared" ca="1" si="73"/>
        <v>107.33978188372888</v>
      </c>
      <c r="BG87" s="54">
        <f t="shared" ca="1" si="74"/>
        <v>112.86377086028061</v>
      </c>
      <c r="BH87" s="54">
        <f t="shared" ca="1" si="75"/>
        <v>139.1336627107309</v>
      </c>
      <c r="BI87" s="54">
        <f t="shared" ca="1" si="76"/>
        <v>131.10068983747476</v>
      </c>
      <c r="BJ87" s="54">
        <f t="shared" ca="1" si="77"/>
        <v>138.73169872101039</v>
      </c>
      <c r="BK87" s="54">
        <f t="shared" ca="1" si="78"/>
        <v>128.91814604776715</v>
      </c>
      <c r="BL87" s="54">
        <f t="shared" ca="1" si="79"/>
        <v>138.69905056414481</v>
      </c>
      <c r="BM87" s="54">
        <f t="shared" ca="1" si="80"/>
        <v>124.3383591760477</v>
      </c>
      <c r="BN87" s="70">
        <f t="shared" si="105"/>
        <v>140.29736809903793</v>
      </c>
      <c r="BO87" s="218">
        <f t="shared" si="106"/>
        <v>121.80256119306209</v>
      </c>
      <c r="BP87" s="218">
        <f t="shared" si="107"/>
        <v>98.606826549905463</v>
      </c>
      <c r="BQ87" s="218">
        <f t="shared" si="108"/>
        <v>81.560879921535658</v>
      </c>
      <c r="BR87" s="218">
        <f t="shared" ca="1" si="91"/>
        <v>111.43167332266721</v>
      </c>
      <c r="BS87" s="218">
        <f t="shared" ca="1" si="92"/>
        <v>106.81344072778694</v>
      </c>
      <c r="BT87" s="218">
        <f t="shared" ca="1" si="93"/>
        <v>110.31753658468527</v>
      </c>
      <c r="BU87" s="218">
        <f t="shared" ca="1" si="94"/>
        <v>137.66552653256636</v>
      </c>
      <c r="BV87" s="218">
        <f t="shared" ca="1" si="95"/>
        <v>129.08614808959479</v>
      </c>
      <c r="BW87" s="218">
        <f t="shared" ca="1" si="96"/>
        <v>137.2601681532947</v>
      </c>
      <c r="BX87" s="218">
        <f t="shared" ca="1" si="97"/>
        <v>126.7823368988752</v>
      </c>
      <c r="BY87" s="218">
        <f t="shared" ca="1" si="98"/>
        <v>137.22011579475907</v>
      </c>
      <c r="BZ87" s="218">
        <f t="shared" ca="1" si="99"/>
        <v>121.98198610966439</v>
      </c>
    </row>
    <row r="88" spans="2:78" x14ac:dyDescent="0.2">
      <c r="AO88" s="208">
        <f t="shared" si="81"/>
        <v>2018</v>
      </c>
      <c r="AP88" s="59">
        <f t="shared" si="82"/>
        <v>43374</v>
      </c>
      <c r="AQ88" s="59">
        <v>43374</v>
      </c>
      <c r="AR88" s="149">
        <f>+IFERROR(VLOOKUP($AQ88,'Salario Nominal'!$C$7:$D$250,2,0),"")</f>
        <v>73.415310923489102</v>
      </c>
      <c r="AS88" s="49">
        <f>+IFERROR(VLOOKUP($AQ88,IPC!$C$7:$D$250,2,0),"")</f>
        <v>75.91</v>
      </c>
      <c r="AT88" s="49">
        <f>+IFERROR(VLOOKUP($AQ88,'IPP-Industria'!$C$7:$G$234,2,0),"")</f>
        <v>100.58</v>
      </c>
      <c r="AU88" s="49">
        <f>+IFERROR(VLOOKUP($AQ88,'IPP-Minería'!$C$7:$G$234,2,0),"")</f>
        <v>98.8</v>
      </c>
      <c r="AV88" s="49">
        <f t="shared" ca="1" si="83"/>
        <v>428521.65483870957</v>
      </c>
      <c r="AW88" s="49">
        <f ca="1">+VLOOKUP(AQ88,'Paridad Diesel'!$C$7:$F$234,2,0)</f>
        <v>428521.65483870957</v>
      </c>
      <c r="AX88" s="50">
        <f>+VLOOKUP(AQ88,'Tipo de Cambio Observado'!$C$7:$D$258,2,0)</f>
        <v>676.84090909090889</v>
      </c>
      <c r="AY88" s="53">
        <f t="shared" si="84"/>
        <v>141.79819071376824</v>
      </c>
      <c r="AZ88" s="54">
        <f t="shared" si="85"/>
        <v>123.05073755876154</v>
      </c>
      <c r="BA88" s="54">
        <f t="shared" si="86"/>
        <v>100.08956115036322</v>
      </c>
      <c r="BB88" s="54">
        <f t="shared" si="87"/>
        <v>83.060109289617472</v>
      </c>
      <c r="BC88" s="54">
        <f t="shared" ca="1" si="88"/>
        <v>127.56106871405497</v>
      </c>
      <c r="BD88" s="54">
        <f t="shared" ca="1" si="89"/>
        <v>127.56106871405497</v>
      </c>
      <c r="BE88" s="55">
        <f t="shared" si="90"/>
        <v>135.00648716574773</v>
      </c>
      <c r="BF88" s="54">
        <f t="shared" ca="1" si="73"/>
        <v>108.29262525092393</v>
      </c>
      <c r="BG88" s="54">
        <f t="shared" ca="1" si="74"/>
        <v>114.78374216009523</v>
      </c>
      <c r="BH88" s="54">
        <f t="shared" ca="1" si="75"/>
        <v>139.13289450341853</v>
      </c>
      <c r="BI88" s="54">
        <f t="shared" ca="1" si="76"/>
        <v>131.82942322705614</v>
      </c>
      <c r="BJ88" s="54">
        <f t="shared" ca="1" si="77"/>
        <v>138.73592338717324</v>
      </c>
      <c r="BK88" s="54">
        <f t="shared" ca="1" si="78"/>
        <v>129.78047264534911</v>
      </c>
      <c r="BL88" s="54">
        <f t="shared" ca="1" si="79"/>
        <v>138.70149666419201</v>
      </c>
      <c r="BM88" s="54">
        <f t="shared" ca="1" si="80"/>
        <v>125.51163181887446</v>
      </c>
      <c r="BN88" s="70">
        <f t="shared" si="105"/>
        <v>140.64767358737771</v>
      </c>
      <c r="BO88" s="218">
        <f t="shared" si="106"/>
        <v>122.12946452693575</v>
      </c>
      <c r="BP88" s="218">
        <f t="shared" si="107"/>
        <v>99.149169071549409</v>
      </c>
      <c r="BQ88" s="218">
        <f t="shared" si="108"/>
        <v>82.062491242819092</v>
      </c>
      <c r="BR88" s="218">
        <f t="shared" ca="1" si="91"/>
        <v>115.9633607694176</v>
      </c>
      <c r="BS88" s="218">
        <f t="shared" ca="1" si="92"/>
        <v>107.26898321629493</v>
      </c>
      <c r="BT88" s="218">
        <f t="shared" ca="1" si="93"/>
        <v>111.59158986311604</v>
      </c>
      <c r="BU88" s="218">
        <f t="shared" ca="1" si="94"/>
        <v>138.01361048510989</v>
      </c>
      <c r="BV88" s="218">
        <f t="shared" ca="1" si="95"/>
        <v>129.81505966294648</v>
      </c>
      <c r="BW88" s="218">
        <f t="shared" ca="1" si="96"/>
        <v>137.61392067719078</v>
      </c>
      <c r="BX88" s="218">
        <f t="shared" ca="1" si="97"/>
        <v>127.59513964286866</v>
      </c>
      <c r="BY88" s="218">
        <f t="shared" ca="1" si="98"/>
        <v>137.57655788466104</v>
      </c>
      <c r="BZ88" s="218">
        <f t="shared" ca="1" si="99"/>
        <v>122.96329493848891</v>
      </c>
    </row>
    <row r="89" spans="2:78" x14ac:dyDescent="0.2">
      <c r="AO89" s="208">
        <f t="shared" si="81"/>
        <v>2018</v>
      </c>
      <c r="AP89" s="59">
        <f t="shared" si="82"/>
        <v>43405</v>
      </c>
      <c r="AQ89" s="59">
        <v>43405</v>
      </c>
      <c r="AR89" s="149">
        <f>+IFERROR(VLOOKUP($AQ89,'Salario Nominal'!$C$7:$D$250,2,0),"")</f>
        <v>73.813593766713495</v>
      </c>
      <c r="AS89" s="49">
        <f>+IFERROR(VLOOKUP($AQ89,IPC!$C$7:$D$250,2,0),"")</f>
        <v>75.91</v>
      </c>
      <c r="AT89" s="49">
        <f>+IFERROR(VLOOKUP($AQ89,'IPP-Industria'!$C$7:$G$234,2,0),"")</f>
        <v>100.34</v>
      </c>
      <c r="AU89" s="49">
        <f>+IFERROR(VLOOKUP($AQ89,'IPP-Minería'!$C$7:$G$234,2,0),"")</f>
        <v>98.37</v>
      </c>
      <c r="AV89" s="49">
        <f t="shared" ca="1" si="83"/>
        <v>428521.65483870957</v>
      </c>
      <c r="AW89" s="49">
        <f ca="1">+VLOOKUP(AQ89,'Paridad Diesel'!$C$7:$F$234,2,0)</f>
        <v>428521.65483870957</v>
      </c>
      <c r="AX89" s="50">
        <f>+VLOOKUP(AQ89,'Tipo de Cambio Observado'!$C$7:$D$258,2,0)</f>
        <v>677.61199999999985</v>
      </c>
      <c r="AY89" s="53">
        <f t="shared" si="84"/>
        <v>142.56745513356225</v>
      </c>
      <c r="AZ89" s="54">
        <f t="shared" si="85"/>
        <v>123.05073755876154</v>
      </c>
      <c r="BA89" s="54">
        <f t="shared" si="86"/>
        <v>99.850731416061308</v>
      </c>
      <c r="BB89" s="54">
        <f t="shared" si="87"/>
        <v>82.698612862547293</v>
      </c>
      <c r="BC89" s="54">
        <f t="shared" ca="1" si="88"/>
        <v>127.56106871405497</v>
      </c>
      <c r="BD89" s="54">
        <f t="shared" ca="1" si="89"/>
        <v>127.56106871405497</v>
      </c>
      <c r="BE89" s="55">
        <f t="shared" si="90"/>
        <v>135.16029328698477</v>
      </c>
      <c r="BF89" s="54">
        <f t="shared" ca="1" si="73"/>
        <v>108.33397420678274</v>
      </c>
      <c r="BG89" s="54">
        <f t="shared" ca="1" si="74"/>
        <v>114.80459443510027</v>
      </c>
      <c r="BH89" s="54">
        <f t="shared" ca="1" si="75"/>
        <v>139.79597914460766</v>
      </c>
      <c r="BI89" s="54">
        <f t="shared" ca="1" si="76"/>
        <v>132.17998657905912</v>
      </c>
      <c r="BJ89" s="54">
        <f t="shared" ca="1" si="77"/>
        <v>139.4004799304706</v>
      </c>
      <c r="BK89" s="54">
        <f t="shared" ca="1" si="78"/>
        <v>130.09406183465896</v>
      </c>
      <c r="BL89" s="54">
        <f t="shared" ca="1" si="79"/>
        <v>139.37251392733867</v>
      </c>
      <c r="BM89" s="54">
        <f t="shared" ca="1" si="80"/>
        <v>125.69747508308036</v>
      </c>
      <c r="BN89" s="70">
        <f t="shared" si="105"/>
        <v>141.15736887239777</v>
      </c>
      <c r="BO89" s="218">
        <f t="shared" si="106"/>
        <v>122.40233425190468</v>
      </c>
      <c r="BP89" s="218">
        <f t="shared" si="107"/>
        <v>99.242047301555715</v>
      </c>
      <c r="BQ89" s="218">
        <f t="shared" si="108"/>
        <v>81.958806221101298</v>
      </c>
      <c r="BR89" s="218">
        <f t="shared" ca="1" si="91"/>
        <v>119.14445616193136</v>
      </c>
      <c r="BS89" s="218">
        <f t="shared" ca="1" si="92"/>
        <v>107.43138314672781</v>
      </c>
      <c r="BT89" s="218">
        <f t="shared" ca="1" si="93"/>
        <v>112.39612071846578</v>
      </c>
      <c r="BU89" s="218">
        <f t="shared" ca="1" si="94"/>
        <v>138.49013511683745</v>
      </c>
      <c r="BV89" s="218">
        <f t="shared" ca="1" si="95"/>
        <v>130.46375923506443</v>
      </c>
      <c r="BW89" s="218">
        <f t="shared" ca="1" si="96"/>
        <v>138.08820995756409</v>
      </c>
      <c r="BX89" s="218">
        <f t="shared" ca="1" si="97"/>
        <v>128.27268545495727</v>
      </c>
      <c r="BY89" s="218">
        <f t="shared" ca="1" si="98"/>
        <v>138.05164435581221</v>
      </c>
      <c r="BZ89" s="218">
        <f t="shared" ca="1" si="99"/>
        <v>123.70065494876015</v>
      </c>
    </row>
    <row r="90" spans="2:78" x14ac:dyDescent="0.2">
      <c r="AO90" s="208">
        <f t="shared" si="81"/>
        <v>2018</v>
      </c>
      <c r="AP90" s="59">
        <f t="shared" si="82"/>
        <v>43435</v>
      </c>
      <c r="AQ90" s="59">
        <v>43435</v>
      </c>
      <c r="AR90" s="149">
        <f>+IFERROR(VLOOKUP($AQ90,'Salario Nominal'!$C$7:$D$250,2,0),"")</f>
        <v>74.173745317488098</v>
      </c>
      <c r="AS90" s="49">
        <f>+IFERROR(VLOOKUP($AQ90,IPC!$C$7:$D$250,2,0),"")</f>
        <v>75.83</v>
      </c>
      <c r="AT90" s="49">
        <f>+IFERROR(VLOOKUP($AQ90,'IPP-Industria'!$C$7:$G$234,2,0),"")</f>
        <v>100.02</v>
      </c>
      <c r="AU90" s="49">
        <f>+IFERROR(VLOOKUP($AQ90,'IPP-Minería'!$C$7:$G$234,2,0),"")</f>
        <v>98.48</v>
      </c>
      <c r="AV90" s="49">
        <f t="shared" ca="1" si="83"/>
        <v>428521.65483870957</v>
      </c>
      <c r="AW90" s="49">
        <f ca="1">+VLOOKUP(AQ90,'Paridad Diesel'!$C$7:$F$234,2,0)</f>
        <v>428521.65483870957</v>
      </c>
      <c r="AX90" s="50">
        <f>+VLOOKUP(AQ90,'Tipo de Cambio Observado'!$C$7:$D$258,2,0)</f>
        <v>681.98684210526335</v>
      </c>
      <c r="AY90" s="53">
        <f t="shared" si="84"/>
        <v>143.26307077068486</v>
      </c>
      <c r="AZ90" s="54">
        <f t="shared" si="85"/>
        <v>122.92105689739017</v>
      </c>
      <c r="BA90" s="54">
        <f t="shared" si="86"/>
        <v>99.532291770325415</v>
      </c>
      <c r="BB90" s="54">
        <f t="shared" si="87"/>
        <v>82.791088692728039</v>
      </c>
      <c r="BC90" s="54">
        <f t="shared" ca="1" si="88"/>
        <v>127.56106871405497</v>
      </c>
      <c r="BD90" s="54">
        <f t="shared" ca="1" si="89"/>
        <v>127.56106871405497</v>
      </c>
      <c r="BE90" s="55">
        <f t="shared" si="90"/>
        <v>136.03292385142527</v>
      </c>
      <c r="BF90" s="54">
        <f t="shared" ca="1" si="73"/>
        <v>108.48272165363785</v>
      </c>
      <c r="BG90" s="54">
        <f t="shared" ca="1" si="74"/>
        <v>114.87253500613345</v>
      </c>
      <c r="BH90" s="54">
        <f t="shared" ca="1" si="75"/>
        <v>140.37798660363546</v>
      </c>
      <c r="BI90" s="54">
        <f t="shared" ca="1" si="76"/>
        <v>132.43911665757381</v>
      </c>
      <c r="BJ90" s="54">
        <f t="shared" ca="1" si="77"/>
        <v>139.98577018758951</v>
      </c>
      <c r="BK90" s="54">
        <f t="shared" ca="1" si="78"/>
        <v>130.32046689235457</v>
      </c>
      <c r="BL90" s="54">
        <f t="shared" ca="1" si="79"/>
        <v>139.96549073357227</v>
      </c>
      <c r="BM90" s="54">
        <f t="shared" ca="1" si="80"/>
        <v>125.79682022756604</v>
      </c>
      <c r="BN90" s="70">
        <f t="shared" si="105"/>
        <v>141.74470615339797</v>
      </c>
      <c r="BO90" s="218">
        <f t="shared" si="106"/>
        <v>122.63197708974981</v>
      </c>
      <c r="BP90" s="218">
        <f t="shared" si="107"/>
        <v>98.975022390287606</v>
      </c>
      <c r="BQ90" s="218">
        <f t="shared" si="108"/>
        <v>81.412358133669599</v>
      </c>
      <c r="BR90" s="218">
        <f t="shared" ca="1" si="91"/>
        <v>121.65777330293399</v>
      </c>
      <c r="BS90" s="218">
        <f t="shared" ca="1" si="92"/>
        <v>107.35856650263577</v>
      </c>
      <c r="BT90" s="218">
        <f t="shared" ca="1" si="93"/>
        <v>112.91070127098631</v>
      </c>
      <c r="BU90" s="218">
        <f t="shared" ca="1" si="94"/>
        <v>139.02635424611569</v>
      </c>
      <c r="BV90" s="218">
        <f t="shared" ca="1" si="95"/>
        <v>131.06357286264634</v>
      </c>
      <c r="BW90" s="218">
        <f t="shared" ca="1" si="96"/>
        <v>138.6153758240263</v>
      </c>
      <c r="BX90" s="218">
        <f t="shared" ca="1" si="97"/>
        <v>128.86536473263189</v>
      </c>
      <c r="BY90" s="218">
        <f t="shared" ca="1" si="98"/>
        <v>138.57749764491737</v>
      </c>
      <c r="BZ90" s="218">
        <f t="shared" ca="1" si="99"/>
        <v>124.28849080718591</v>
      </c>
    </row>
    <row r="91" spans="2:78" x14ac:dyDescent="0.2">
      <c r="AO91" s="208">
        <f t="shared" si="81"/>
        <v>2019</v>
      </c>
      <c r="AP91" s="59">
        <f t="shared" si="82"/>
        <v>43466</v>
      </c>
      <c r="AQ91" s="59">
        <v>43466</v>
      </c>
      <c r="AR91" s="149">
        <f>+IFERROR(VLOOKUP($AQ91,'Salario Nominal'!$C$7:$D$250,2,0),"")</f>
        <v>74.760915306087398</v>
      </c>
      <c r="AS91" s="49">
        <f>+IFERROR(VLOOKUP($AQ91,IPC!$C$7:$D$250,2,0),"")</f>
        <v>75.91</v>
      </c>
      <c r="AT91" s="49">
        <f>+IFERROR(VLOOKUP($AQ91,'IPP-Industria'!$C$7:$G$234,2,0),"")</f>
        <v>98.27</v>
      </c>
      <c r="AU91" s="49">
        <f>+IFERROR(VLOOKUP($AQ91,'IPP-Minería'!$C$7:$G$234,2,0),"")</f>
        <v>95.3</v>
      </c>
      <c r="AV91" s="49">
        <f t="shared" ca="1" si="83"/>
        <v>428521.65483870957</v>
      </c>
      <c r="AW91" s="49">
        <f ca="1">+VLOOKUP(AQ91,'Paridad Diesel'!$C$7:$F$234,2,0)</f>
        <v>428521.65483870957</v>
      </c>
      <c r="AX91" s="50">
        <f>+VLOOKUP(AQ91,'Tipo de Cambio Observado'!$C$7:$D$258,2,0)</f>
        <v>677.06181818181813</v>
      </c>
      <c r="AY91" s="53">
        <f t="shared" si="84"/>
        <v>144.39716175221832</v>
      </c>
      <c r="AZ91" s="54">
        <f t="shared" si="85"/>
        <v>123.05073755876154</v>
      </c>
      <c r="BA91" s="54">
        <f t="shared" si="86"/>
        <v>97.79082495770723</v>
      </c>
      <c r="BB91" s="54">
        <f t="shared" si="87"/>
        <v>80.11769651113913</v>
      </c>
      <c r="BC91" s="54">
        <f t="shared" ca="1" si="88"/>
        <v>127.56106871405497</v>
      </c>
      <c r="BD91" s="54">
        <f t="shared" ca="1" si="89"/>
        <v>127.56106871405497</v>
      </c>
      <c r="BE91" s="55">
        <f t="shared" si="90"/>
        <v>135.05055093309107</v>
      </c>
      <c r="BF91" s="54">
        <f t="shared" ca="1" si="73"/>
        <v>107.41060012434635</v>
      </c>
      <c r="BG91" s="54">
        <f t="shared" ca="1" si="74"/>
        <v>114.23375117024641</v>
      </c>
      <c r="BH91" s="54">
        <f t="shared" ca="1" si="75"/>
        <v>141.36637917992923</v>
      </c>
      <c r="BI91" s="54">
        <f t="shared" ca="1" si="76"/>
        <v>132.99796568882752</v>
      </c>
      <c r="BJ91" s="54">
        <f t="shared" ca="1" si="77"/>
        <v>140.93670843887276</v>
      </c>
      <c r="BK91" s="54">
        <f t="shared" ca="1" si="78"/>
        <v>130.71773789015336</v>
      </c>
      <c r="BL91" s="54">
        <f t="shared" ca="1" si="79"/>
        <v>140.90740919020737</v>
      </c>
      <c r="BM91" s="54">
        <f t="shared" ca="1" si="80"/>
        <v>125.90223765417309</v>
      </c>
      <c r="BN91" s="70">
        <f t="shared" si="105"/>
        <v>142.40303819699318</v>
      </c>
      <c r="BO91" s="218">
        <f t="shared" si="106"/>
        <v>122.81028799913544</v>
      </c>
      <c r="BP91" s="218">
        <f t="shared" si="107"/>
        <v>98.893753939032081</v>
      </c>
      <c r="BQ91" s="218">
        <f t="shared" si="108"/>
        <v>81.304469665125396</v>
      </c>
      <c r="BR91" s="218">
        <f t="shared" ca="1" si="91"/>
        <v>124.10924172261257</v>
      </c>
      <c r="BS91" s="218">
        <f t="shared" ca="1" si="92"/>
        <v>107.51058831330478</v>
      </c>
      <c r="BT91" s="218">
        <f t="shared" ca="1" si="93"/>
        <v>113.54151638780684</v>
      </c>
      <c r="BU91" s="218">
        <f t="shared" ca="1" si="94"/>
        <v>139.61792942030968</v>
      </c>
      <c r="BV91" s="218">
        <f t="shared" ca="1" si="95"/>
        <v>131.66974820906486</v>
      </c>
      <c r="BW91" s="218">
        <f t="shared" ca="1" si="96"/>
        <v>139.20507784107309</v>
      </c>
      <c r="BX91" s="218">
        <f t="shared" ca="1" si="97"/>
        <v>129.47796380778468</v>
      </c>
      <c r="BY91" s="218">
        <f t="shared" ca="1" si="98"/>
        <v>139.16999362842714</v>
      </c>
      <c r="BZ91" s="218">
        <f t="shared" ca="1" si="99"/>
        <v>124.89676059884614</v>
      </c>
    </row>
    <row r="92" spans="2:78" x14ac:dyDescent="0.2">
      <c r="AO92" s="208">
        <f t="shared" si="81"/>
        <v>2019</v>
      </c>
      <c r="AP92" s="59">
        <f t="shared" si="82"/>
        <v>43497</v>
      </c>
      <c r="AQ92" s="59">
        <v>43497</v>
      </c>
      <c r="AR92" s="149">
        <f>+IFERROR(VLOOKUP($AQ92,'Salario Nominal'!$C$7:$D$250,2,0),"")</f>
        <v>74.8679505883741</v>
      </c>
      <c r="AS92" s="49">
        <f>+IFERROR(VLOOKUP($AQ92,IPC!$C$7:$D$250,2,0),"")</f>
        <v>75.95</v>
      </c>
      <c r="AT92" s="49">
        <f>+IFERROR(VLOOKUP($AQ92,'IPP-Industria'!$C$7:$G$234,2,0),"")</f>
        <v>99</v>
      </c>
      <c r="AU92" s="49">
        <f>+IFERROR(VLOOKUP($AQ92,'IPP-Minería'!$C$7:$G$234,2,0),"")</f>
        <v>97.34</v>
      </c>
      <c r="AV92" s="49">
        <f t="shared" ca="1" si="83"/>
        <v>428521.65483870957</v>
      </c>
      <c r="AW92" s="49">
        <f ca="1">+VLOOKUP(AQ92,'Paridad Diesel'!$C$7:$F$234,2,0)</f>
        <v>428521.65483870957</v>
      </c>
      <c r="AX92" s="50">
        <f>+VLOOKUP(AQ92,'Tipo de Cambio Observado'!$C$7:$D$258,2,0)</f>
        <v>656.30449999999996</v>
      </c>
      <c r="AY92" s="53">
        <f t="shared" si="84"/>
        <v>144.60389532291191</v>
      </c>
      <c r="AZ92" s="54">
        <f t="shared" si="85"/>
        <v>123.11557788944725</v>
      </c>
      <c r="BA92" s="54">
        <f t="shared" si="86"/>
        <v>98.517265399542254</v>
      </c>
      <c r="BB92" s="54">
        <f t="shared" si="87"/>
        <v>81.832702816309379</v>
      </c>
      <c r="BC92" s="54">
        <f t="shared" ca="1" si="88"/>
        <v>127.56106871405497</v>
      </c>
      <c r="BD92" s="54">
        <f t="shared" ca="1" si="89"/>
        <v>127.56106871405497</v>
      </c>
      <c r="BE92" s="55">
        <f t="shared" si="90"/>
        <v>130.91017972758436</v>
      </c>
      <c r="BF92" s="54">
        <f t="shared" ca="1" si="73"/>
        <v>108.28504370300344</v>
      </c>
      <c r="BG92" s="54">
        <f t="shared" ca="1" si="74"/>
        <v>114.78667645191592</v>
      </c>
      <c r="BH92" s="54">
        <f t="shared" ca="1" si="75"/>
        <v>141.55672339389474</v>
      </c>
      <c r="BI92" s="54">
        <f t="shared" ca="1" si="76"/>
        <v>133.12896310108599</v>
      </c>
      <c r="BJ92" s="54">
        <f t="shared" ca="1" si="77"/>
        <v>141.14514347014401</v>
      </c>
      <c r="BK92" s="54">
        <f t="shared" ca="1" si="78"/>
        <v>130.89115786013198</v>
      </c>
      <c r="BL92" s="54">
        <f t="shared" ca="1" si="79"/>
        <v>141.12493520587006</v>
      </c>
      <c r="BM92" s="54">
        <f t="shared" ca="1" si="80"/>
        <v>126.10412885938513</v>
      </c>
      <c r="BN92" s="70">
        <f t="shared" si="105"/>
        <v>143.08379752557912</v>
      </c>
      <c r="BO92" s="218">
        <f t="shared" si="106"/>
        <v>122.96428378451397</v>
      </c>
      <c r="BP92" s="218">
        <f t="shared" si="107"/>
        <v>99.169071549407917</v>
      </c>
      <c r="BQ92" s="218">
        <f t="shared" si="108"/>
        <v>81.925178646490124</v>
      </c>
      <c r="BR92" s="218">
        <f t="shared" ca="1" si="91"/>
        <v>126.56071014229114</v>
      </c>
      <c r="BS92" s="218">
        <f t="shared" ca="1" si="92"/>
        <v>108.02412447040386</v>
      </c>
      <c r="BT92" s="218">
        <f t="shared" ca="1" si="93"/>
        <v>114.39084501396196</v>
      </c>
      <c r="BU92" s="218">
        <f t="shared" ca="1" si="94"/>
        <v>140.22727092270279</v>
      </c>
      <c r="BV92" s="218">
        <f t="shared" ca="1" si="95"/>
        <v>132.27935751517956</v>
      </c>
      <c r="BW92" s="218">
        <f t="shared" ca="1" si="96"/>
        <v>139.82262068921008</v>
      </c>
      <c r="BX92" s="218">
        <f t="shared" ca="1" si="97"/>
        <v>130.12034052840252</v>
      </c>
      <c r="BY92" s="218">
        <f t="shared" ca="1" si="98"/>
        <v>139.79514938088752</v>
      </c>
      <c r="BZ92" s="218">
        <f t="shared" ca="1" si="99"/>
        <v>125.55844213652114</v>
      </c>
    </row>
    <row r="93" spans="2:78" x14ac:dyDescent="0.2">
      <c r="AO93" s="208">
        <f t="shared" si="81"/>
        <v>2019</v>
      </c>
      <c r="AP93" s="59">
        <f t="shared" si="82"/>
        <v>43525</v>
      </c>
      <c r="AQ93" s="59">
        <v>43525</v>
      </c>
      <c r="AR93" s="149">
        <f>+IFERROR(VLOOKUP($AQ93,'Salario Nominal'!$C$7:$D$250,2,0),"")</f>
        <v>75.541376822521897</v>
      </c>
      <c r="AS93" s="49">
        <f>+IFERROR(VLOOKUP($AQ93,IPC!$C$7:$D$250,2,0),"")</f>
        <v>76.31</v>
      </c>
      <c r="AT93" s="49">
        <f>+IFERROR(VLOOKUP($AQ93,'IPP-Industria'!$C$7:$G$234,2,0),"")</f>
        <v>101.05</v>
      </c>
      <c r="AU93" s="49">
        <f>+IFERROR(VLOOKUP($AQ93,'IPP-Minería'!$C$7:$G$234,2,0),"")</f>
        <v>101.17</v>
      </c>
      <c r="AV93" s="49">
        <f t="shared" ca="1" si="83"/>
        <v>428521.65483870957</v>
      </c>
      <c r="AW93" s="49">
        <f ca="1">+VLOOKUP(AQ93,'Paridad Diesel'!$C$7:$F$234,2,0)</f>
        <v>428521.65483870957</v>
      </c>
      <c r="AX93" s="50">
        <f>+VLOOKUP(AQ93,'Tipo de Cambio Observado'!$C$7:$D$258,2,0)</f>
        <v>667.67857142857144</v>
      </c>
      <c r="AY93" s="53">
        <f t="shared" si="84"/>
        <v>145.90458615129867</v>
      </c>
      <c r="AZ93" s="54">
        <f t="shared" si="85"/>
        <v>123.69914086561842</v>
      </c>
      <c r="BA93" s="54">
        <f t="shared" si="86"/>
        <v>100.55726938003782</v>
      </c>
      <c r="BB93" s="54">
        <f t="shared" si="87"/>
        <v>85.052543085329972</v>
      </c>
      <c r="BC93" s="54">
        <f t="shared" ca="1" si="88"/>
        <v>127.56106871405497</v>
      </c>
      <c r="BD93" s="54">
        <f t="shared" ca="1" si="89"/>
        <v>127.56106871405497</v>
      </c>
      <c r="BE93" s="55">
        <f t="shared" si="90"/>
        <v>133.17891586294331</v>
      </c>
      <c r="BF93" s="54">
        <f t="shared" ca="1" si="73"/>
        <v>110.42290322274798</v>
      </c>
      <c r="BG93" s="54">
        <f t="shared" ca="1" si="74"/>
        <v>116.20160245853108</v>
      </c>
      <c r="BH93" s="54">
        <f t="shared" ca="1" si="75"/>
        <v>142.76603514957009</v>
      </c>
      <c r="BI93" s="54">
        <f t="shared" ca="1" si="76"/>
        <v>134.00317461189016</v>
      </c>
      <c r="BJ93" s="54">
        <f t="shared" ca="1" si="77"/>
        <v>142.39822800947081</v>
      </c>
      <c r="BK93" s="54">
        <f t="shared" ca="1" si="78"/>
        <v>131.84101406169626</v>
      </c>
      <c r="BL93" s="54">
        <f t="shared" ca="1" si="79"/>
        <v>142.40283874729093</v>
      </c>
      <c r="BM93" s="54">
        <f t="shared" ca="1" si="80"/>
        <v>127.04286531381541</v>
      </c>
      <c r="BN93" s="70">
        <f t="shared" si="105"/>
        <v>143.7557266407407</v>
      </c>
      <c r="BO93" s="218">
        <f t="shared" si="106"/>
        <v>123.14799805479009</v>
      </c>
      <c r="BP93" s="218">
        <f t="shared" si="107"/>
        <v>99.389657345672887</v>
      </c>
      <c r="BQ93" s="218">
        <f t="shared" si="108"/>
        <v>82.592125542945212</v>
      </c>
      <c r="BR93" s="218">
        <f t="shared" ca="1" si="91"/>
        <v>127.56106871405497</v>
      </c>
      <c r="BS93" s="218">
        <f t="shared" ca="1" si="92"/>
        <v>108.53797802690706</v>
      </c>
      <c r="BT93" s="218">
        <f t="shared" ca="1" si="93"/>
        <v>114.94715028033706</v>
      </c>
      <c r="BU93" s="218">
        <f t="shared" ca="1" si="94"/>
        <v>140.83266632917596</v>
      </c>
      <c r="BV93" s="218">
        <f t="shared" ca="1" si="95"/>
        <v>132.76310497758212</v>
      </c>
      <c r="BW93" s="218">
        <f t="shared" ca="1" si="96"/>
        <v>140.43370890395349</v>
      </c>
      <c r="BX93" s="218">
        <f t="shared" ca="1" si="97"/>
        <v>130.6074851973907</v>
      </c>
      <c r="BY93" s="218">
        <f t="shared" ca="1" si="98"/>
        <v>140.41244741141188</v>
      </c>
      <c r="BZ93" s="218">
        <f t="shared" ca="1" si="99"/>
        <v>126.00919315948242</v>
      </c>
    </row>
    <row r="94" spans="2:78" x14ac:dyDescent="0.2">
      <c r="AO94" s="208">
        <f t="shared" si="81"/>
        <v>2019</v>
      </c>
      <c r="AP94" s="59">
        <f t="shared" si="82"/>
        <v>43556</v>
      </c>
      <c r="AQ94" s="59">
        <v>43556</v>
      </c>
      <c r="AR94" s="149">
        <f>+IFERROR(VLOOKUP($AQ94,'Salario Nominal'!$C$7:$D$250,2,0),"")</f>
        <v>76.011123707588297</v>
      </c>
      <c r="AS94" s="49">
        <f>+IFERROR(VLOOKUP($AQ94,IPC!$C$7:$D$250,2,0),"")</f>
        <v>76.510000000000005</v>
      </c>
      <c r="AT94" s="49">
        <f>+IFERROR(VLOOKUP($AQ94,'IPP-Industria'!$C$7:$G$234,2,0),"")</f>
        <v>100.93</v>
      </c>
      <c r="AU94" s="49">
        <f>+IFERROR(VLOOKUP($AQ94,'IPP-Minería'!$C$7:$G$234,2,0),"")</f>
        <v>100.8</v>
      </c>
      <c r="AV94" s="49">
        <f t="shared" ca="1" si="83"/>
        <v>414851.96666666644</v>
      </c>
      <c r="AW94" s="49">
        <f ca="1">+VLOOKUP(AQ94,'Paridad Diesel'!$C$7:$F$234,2,0)</f>
        <v>414851.96666666644</v>
      </c>
      <c r="AX94" s="50">
        <f>+VLOOKUP(AQ94,'Tipo de Cambio Observado'!$C$7:$D$258,2,0)</f>
        <v>667.39904761904756</v>
      </c>
      <c r="AY94" s="53">
        <f t="shared" si="84"/>
        <v>146.81187997813078</v>
      </c>
      <c r="AZ94" s="54">
        <f t="shared" si="85"/>
        <v>124.02334251904685</v>
      </c>
      <c r="BA94" s="54">
        <f t="shared" si="86"/>
        <v>100.43785451288687</v>
      </c>
      <c r="BB94" s="54">
        <f t="shared" si="87"/>
        <v>84.741488020176533</v>
      </c>
      <c r="BC94" s="54">
        <f t="shared" ca="1" si="88"/>
        <v>123.49191605275011</v>
      </c>
      <c r="BD94" s="54">
        <f t="shared" ca="1" si="89"/>
        <v>123.49191605275011</v>
      </c>
      <c r="BE94" s="55">
        <f t="shared" si="90"/>
        <v>133.12316047479206</v>
      </c>
      <c r="BF94" s="54">
        <f t="shared" ca="1" si="73"/>
        <v>110.57802385005077</v>
      </c>
      <c r="BG94" s="54">
        <f t="shared" ca="1" si="74"/>
        <v>115.51019418459811</v>
      </c>
      <c r="BH94" s="54">
        <f t="shared" ca="1" si="75"/>
        <v>143.59165688878008</v>
      </c>
      <c r="BI94" s="54">
        <f t="shared" ca="1" si="76"/>
        <v>134.18388717254678</v>
      </c>
      <c r="BJ94" s="54">
        <f t="shared" ca="1" si="77"/>
        <v>143.2183345263382</v>
      </c>
      <c r="BK94" s="54">
        <f t="shared" ca="1" si="78"/>
        <v>131.90274075234836</v>
      </c>
      <c r="BL94" s="54">
        <f t="shared" ca="1" si="79"/>
        <v>143.22490293127956</v>
      </c>
      <c r="BM94" s="54">
        <f t="shared" ca="1" si="80"/>
        <v>126.82533298917356</v>
      </c>
      <c r="BN94" s="70">
        <f t="shared" si="105"/>
        <v>144.59134151813444</v>
      </c>
      <c r="BO94" s="218">
        <f t="shared" si="106"/>
        <v>123.3100988815043</v>
      </c>
      <c r="BP94" s="218">
        <f t="shared" si="107"/>
        <v>99.447706239426836</v>
      </c>
      <c r="BQ94" s="218">
        <f t="shared" si="108"/>
        <v>82.872355331371722</v>
      </c>
      <c r="BR94" s="218">
        <f t="shared" ca="1" si="91"/>
        <v>126.88287660383749</v>
      </c>
      <c r="BS94" s="218">
        <f t="shared" ca="1" si="92"/>
        <v>108.91887779342818</v>
      </c>
      <c r="BT94" s="218">
        <f t="shared" ca="1" si="93"/>
        <v>115.06822561775421</v>
      </c>
      <c r="BU94" s="218">
        <f t="shared" ca="1" si="94"/>
        <v>141.5757933934029</v>
      </c>
      <c r="BV94" s="218">
        <f t="shared" ca="1" si="95"/>
        <v>133.15551563516388</v>
      </c>
      <c r="BW94" s="218">
        <f t="shared" ca="1" si="96"/>
        <v>141.18077742714763</v>
      </c>
      <c r="BX94" s="218">
        <f t="shared" ca="1" si="97"/>
        <v>130.96119654855724</v>
      </c>
      <c r="BY94" s="218">
        <f t="shared" ca="1" si="98"/>
        <v>141.16634845592648</v>
      </c>
      <c r="BZ94" s="218">
        <f t="shared" ca="1" si="99"/>
        <v>126.22814335453226</v>
      </c>
    </row>
    <row r="95" spans="2:78" x14ac:dyDescent="0.2">
      <c r="AO95" s="208">
        <f t="shared" si="81"/>
        <v>2019</v>
      </c>
      <c r="AP95" s="59">
        <f t="shared" si="82"/>
        <v>43586</v>
      </c>
      <c r="AQ95" s="59">
        <v>43586</v>
      </c>
      <c r="AR95" s="149">
        <f>+IFERROR(VLOOKUP($AQ95,'Salario Nominal'!$C$7:$D$250,2,0),"")</f>
        <v>75.951131068841093</v>
      </c>
      <c r="AS95" s="49">
        <f>+IFERROR(VLOOKUP($AQ95,IPC!$C$7:$D$250,2,0),"")</f>
        <v>76.97</v>
      </c>
      <c r="AT95" s="49">
        <f>+IFERROR(VLOOKUP($AQ95,'IPP-Industria'!$C$7:$G$234,2,0),"")</f>
        <v>100.92</v>
      </c>
      <c r="AU95" s="49">
        <f>+IFERROR(VLOOKUP($AQ95,'IPP-Minería'!$C$7:$G$234,2,0),"")</f>
        <v>97.74</v>
      </c>
      <c r="AV95" s="49">
        <f t="shared" ca="1" si="83"/>
        <v>383144.29354838713</v>
      </c>
      <c r="AW95" s="49">
        <f ca="1">+VLOOKUP(AQ95,'Paridad Diesel'!$C$7:$F$234,2,0)</f>
        <v>383144.29354838713</v>
      </c>
      <c r="AX95" s="50">
        <f>+VLOOKUP(AQ95,'Tipo de Cambio Observado'!$C$7:$D$258,2,0)</f>
        <v>692.00380952380954</v>
      </c>
      <c r="AY95" s="53">
        <f t="shared" si="84"/>
        <v>146.69600704204305</v>
      </c>
      <c r="AZ95" s="54">
        <f t="shared" si="85"/>
        <v>124.76900632193224</v>
      </c>
      <c r="BA95" s="54">
        <f t="shared" si="86"/>
        <v>100.42790327395761</v>
      </c>
      <c r="BB95" s="54">
        <f t="shared" si="87"/>
        <v>82.168978562421174</v>
      </c>
      <c r="BC95" s="54">
        <f t="shared" ca="1" si="88"/>
        <v>114.05326896518116</v>
      </c>
      <c r="BD95" s="54">
        <f t="shared" ca="1" si="89"/>
        <v>114.05326896518116</v>
      </c>
      <c r="BE95" s="55">
        <f t="shared" si="90"/>
        <v>138.03096440285717</v>
      </c>
      <c r="BF95" s="54">
        <f t="shared" ca="1" si="73"/>
        <v>109.67905070981914</v>
      </c>
      <c r="BG95" s="54">
        <f t="shared" ca="1" si="74"/>
        <v>113.1246926535935</v>
      </c>
      <c r="BH95" s="54">
        <f t="shared" ca="1" si="75"/>
        <v>143.59006637542433</v>
      </c>
      <c r="BI95" s="54">
        <f t="shared" ca="1" si="76"/>
        <v>133.58393776064278</v>
      </c>
      <c r="BJ95" s="54">
        <f t="shared" ca="1" si="77"/>
        <v>143.18926018873267</v>
      </c>
      <c r="BK95" s="54">
        <f t="shared" ca="1" si="78"/>
        <v>131.10380156304367</v>
      </c>
      <c r="BL95" s="54">
        <f t="shared" ca="1" si="79"/>
        <v>143.17714012880114</v>
      </c>
      <c r="BM95" s="54">
        <f t="shared" ca="1" si="80"/>
        <v>125.71460811271436</v>
      </c>
      <c r="BN95" s="70">
        <f t="shared" si="105"/>
        <v>145.27943350288126</v>
      </c>
      <c r="BO95" s="218">
        <f t="shared" si="106"/>
        <v>123.59647700869941</v>
      </c>
      <c r="BP95" s="218">
        <f t="shared" si="107"/>
        <v>99.54390154907621</v>
      </c>
      <c r="BQ95" s="218">
        <f t="shared" si="108"/>
        <v>82.784082948017371</v>
      </c>
      <c r="BR95" s="218">
        <f t="shared" ca="1" si="91"/>
        <v>124.63157664569185</v>
      </c>
      <c r="BS95" s="218">
        <f t="shared" ca="1" si="92"/>
        <v>109.14305721060093</v>
      </c>
      <c r="BT95" s="218">
        <f t="shared" ca="1" si="93"/>
        <v>114.78824198750306</v>
      </c>
      <c r="BU95" s="218">
        <f t="shared" ca="1" si="94"/>
        <v>142.20814126520565</v>
      </c>
      <c r="BV95" s="218">
        <f t="shared" ca="1" si="95"/>
        <v>133.38950749876116</v>
      </c>
      <c r="BW95" s="218">
        <f t="shared" ca="1" si="96"/>
        <v>141.81224080352465</v>
      </c>
      <c r="BX95" s="218">
        <f t="shared" ca="1" si="97"/>
        <v>131.12948650328804</v>
      </c>
      <c r="BY95" s="218">
        <f t="shared" ca="1" si="98"/>
        <v>141.80045282283689</v>
      </c>
      <c r="BZ95" s="218">
        <f t="shared" ca="1" si="99"/>
        <v>126.23099885947126</v>
      </c>
    </row>
    <row r="96" spans="2:78" x14ac:dyDescent="0.2">
      <c r="AO96" s="208">
        <f t="shared" si="81"/>
        <v>2019</v>
      </c>
      <c r="AP96" s="59">
        <f t="shared" si="82"/>
        <v>43617</v>
      </c>
      <c r="AQ96" s="59">
        <v>43617</v>
      </c>
      <c r="AR96" s="149">
        <f>+IFERROR(VLOOKUP($AQ96,'Salario Nominal'!$C$7:$D$250,2,0),"")</f>
        <v>75.873624735839698</v>
      </c>
      <c r="AS96" s="49">
        <f>+IFERROR(VLOOKUP($AQ96,IPC!$C$7:$D$250,2,0),"")</f>
        <v>77.010000000000005</v>
      </c>
      <c r="AT96" s="49">
        <f>+IFERROR(VLOOKUP($AQ96,'IPP-Industria'!$C$7:$G$234,2,0),"")</f>
        <v>99.97</v>
      </c>
      <c r="AU96" s="49">
        <f>+IFERROR(VLOOKUP($AQ96,'IPP-Minería'!$C$7:$G$234,2,0),"")</f>
        <v>96.16</v>
      </c>
      <c r="AV96" s="49">
        <f t="shared" ca="1" si="83"/>
        <v>383144.29354838713</v>
      </c>
      <c r="AW96" s="49">
        <f ca="1">+VLOOKUP(AQ96,'Paridad Diesel'!$C$7:$F$234,2,0)</f>
        <v>383144.29354838713</v>
      </c>
      <c r="AX96" s="50">
        <f>+VLOOKUP(AQ96,'Tipo de Cambio Observado'!$C$7:$D$258,2,0)</f>
        <v>692.40899999999999</v>
      </c>
      <c r="AY96" s="53">
        <f t="shared" si="84"/>
        <v>146.54630723623677</v>
      </c>
      <c r="AZ96" s="54">
        <f t="shared" si="85"/>
        <v>124.83384665261794</v>
      </c>
      <c r="BA96" s="54">
        <f t="shared" si="86"/>
        <v>99.482535575679179</v>
      </c>
      <c r="BB96" s="54">
        <f t="shared" si="87"/>
        <v>80.84068936527953</v>
      </c>
      <c r="BC96" s="54">
        <f t="shared" ca="1" si="88"/>
        <v>114.05326896518116</v>
      </c>
      <c r="BD96" s="54">
        <f t="shared" ca="1" si="89"/>
        <v>114.05326896518116</v>
      </c>
      <c r="BE96" s="55">
        <f t="shared" si="90"/>
        <v>138.1117859697701</v>
      </c>
      <c r="BF96" s="54">
        <f t="shared" ca="1" si="73"/>
        <v>108.90603629691552</v>
      </c>
      <c r="BG96" s="54">
        <f t="shared" ca="1" si="74"/>
        <v>112.66554712617277</v>
      </c>
      <c r="BH96" s="54">
        <f t="shared" ca="1" si="75"/>
        <v>143.46510224905435</v>
      </c>
      <c r="BI96" s="54">
        <f t="shared" ca="1" si="76"/>
        <v>133.53357721083449</v>
      </c>
      <c r="BJ96" s="54">
        <f t="shared" ca="1" si="77"/>
        <v>143.03669356460665</v>
      </c>
      <c r="BK96" s="54">
        <f t="shared" ca="1" si="78"/>
        <v>130.98591627948983</v>
      </c>
      <c r="BL96" s="54">
        <f t="shared" ca="1" si="79"/>
        <v>143.01071749262536</v>
      </c>
      <c r="BM96" s="54">
        <f t="shared" ca="1" si="80"/>
        <v>125.54690030308907</v>
      </c>
      <c r="BN96" s="70">
        <f t="shared" si="105"/>
        <v>145.82663958047326</v>
      </c>
      <c r="BO96" s="218">
        <f t="shared" si="106"/>
        <v>123.91527530123737</v>
      </c>
      <c r="BP96" s="218">
        <f t="shared" si="107"/>
        <v>99.535608849968483</v>
      </c>
      <c r="BQ96" s="218">
        <f t="shared" si="108"/>
        <v>82.45901639344261</v>
      </c>
      <c r="BR96" s="218">
        <f t="shared" ca="1" si="91"/>
        <v>122.38027668754621</v>
      </c>
      <c r="BS96" s="218">
        <f t="shared" ca="1" si="92"/>
        <v>109.21360965114719</v>
      </c>
      <c r="BT96" s="218">
        <f t="shared" ca="1" si="93"/>
        <v>114.42041067417631</v>
      </c>
      <c r="BU96" s="218">
        <f t="shared" ca="1" si="94"/>
        <v>142.72266053944213</v>
      </c>
      <c r="BV96" s="218">
        <f t="shared" ca="1" si="95"/>
        <v>133.57191759097131</v>
      </c>
      <c r="BW96" s="218">
        <f t="shared" ca="1" si="96"/>
        <v>142.32072803302754</v>
      </c>
      <c r="BX96" s="218">
        <f t="shared" ca="1" si="97"/>
        <v>131.24039473447723</v>
      </c>
      <c r="BY96" s="218">
        <f t="shared" ca="1" si="98"/>
        <v>142.3079906160124</v>
      </c>
      <c r="BZ96" s="218">
        <f t="shared" ca="1" si="99"/>
        <v>126.18934553872511</v>
      </c>
    </row>
    <row r="97" spans="41:78" x14ac:dyDescent="0.2">
      <c r="AO97" s="208">
        <f t="shared" si="81"/>
        <v>2019</v>
      </c>
      <c r="AP97" s="59">
        <f t="shared" si="82"/>
        <v>43647</v>
      </c>
      <c r="AQ97" s="59">
        <v>43647</v>
      </c>
      <c r="AR97" s="149">
        <f>+IFERROR(VLOOKUP($AQ97,'Salario Nominal'!$C$7:$D$250,2,0),"")</f>
        <v>76.377539963254904</v>
      </c>
      <c r="AS97" s="49">
        <f>+IFERROR(VLOOKUP($AQ97,IPC!$C$7:$D$250,2,0),"")</f>
        <v>77.180000000000007</v>
      </c>
      <c r="AT97" s="49">
        <f>+IFERROR(VLOOKUP($AQ97,'IPP-Industria'!$C$7:$G$234,2,0),"")</f>
        <v>100.05</v>
      </c>
      <c r="AU97" s="49">
        <f>+IFERROR(VLOOKUP($AQ97,'IPP-Minería'!$C$7:$G$234,2,0),"")</f>
        <v>97.04</v>
      </c>
      <c r="AV97" s="49">
        <f t="shared" ca="1" si="83"/>
        <v>383144.29354838713</v>
      </c>
      <c r="AW97" s="49">
        <f ca="1">+VLOOKUP(AQ97,'Paridad Diesel'!$C$7:$F$234,2,0)</f>
        <v>383144.29354838713</v>
      </c>
      <c r="AX97" s="50">
        <f>+VLOOKUP(AQ97,'Tipo de Cambio Observado'!$C$7:$D$258,2,0)</f>
        <v>686.0595454545454</v>
      </c>
      <c r="AY97" s="53">
        <f t="shared" si="84"/>
        <v>147.51959559559629</v>
      </c>
      <c r="AZ97" s="54">
        <f t="shared" si="85"/>
        <v>125.10941805803211</v>
      </c>
      <c r="BA97" s="54">
        <f t="shared" si="86"/>
        <v>99.562145487113156</v>
      </c>
      <c r="BB97" s="54">
        <f t="shared" si="87"/>
        <v>81.580496006725525</v>
      </c>
      <c r="BC97" s="54">
        <f t="shared" ca="1" si="88"/>
        <v>114.05326896518116</v>
      </c>
      <c r="BD97" s="54">
        <f t="shared" ca="1" si="89"/>
        <v>114.05326896518116</v>
      </c>
      <c r="BE97" s="55">
        <f t="shared" si="90"/>
        <v>136.84528812354537</v>
      </c>
      <c r="BF97" s="54">
        <f t="shared" ca="1" si="73"/>
        <v>109.50447815321449</v>
      </c>
      <c r="BG97" s="54">
        <f t="shared" ca="1" si="74"/>
        <v>113.08537039545736</v>
      </c>
      <c r="BH97" s="54">
        <f t="shared" ca="1" si="75"/>
        <v>144.34217990582584</v>
      </c>
      <c r="BI97" s="54">
        <f t="shared" ca="1" si="76"/>
        <v>134.10183348944923</v>
      </c>
      <c r="BJ97" s="54">
        <f t="shared" ca="1" si="77"/>
        <v>143.91562781674483</v>
      </c>
      <c r="BK97" s="54">
        <f t="shared" ca="1" si="78"/>
        <v>131.51757869658661</v>
      </c>
      <c r="BL97" s="54">
        <f t="shared" ca="1" si="79"/>
        <v>143.89574278919542</v>
      </c>
      <c r="BM97" s="54">
        <f t="shared" ca="1" si="80"/>
        <v>125.95411890203452</v>
      </c>
      <c r="BN97" s="70">
        <f t="shared" si="105"/>
        <v>146.34704522103627</v>
      </c>
      <c r="BO97" s="218">
        <f t="shared" si="106"/>
        <v>124.25838871778247</v>
      </c>
      <c r="BP97" s="218">
        <f t="shared" si="107"/>
        <v>99.830828938202828</v>
      </c>
      <c r="BQ97" s="218">
        <f t="shared" si="108"/>
        <v>82.702816309373688</v>
      </c>
      <c r="BR97" s="218">
        <f t="shared" ca="1" si="91"/>
        <v>120.12897672940058</v>
      </c>
      <c r="BS97" s="218">
        <f t="shared" ca="1" si="92"/>
        <v>109.56258932262521</v>
      </c>
      <c r="BT97" s="218">
        <f t="shared" ca="1" si="93"/>
        <v>114.22901387837813</v>
      </c>
      <c r="BU97" s="218">
        <f t="shared" ca="1" si="94"/>
        <v>143.21862732709155</v>
      </c>
      <c r="BV97" s="218">
        <f t="shared" ca="1" si="95"/>
        <v>133.75589555774158</v>
      </c>
      <c r="BW97" s="218">
        <f t="shared" ca="1" si="96"/>
        <v>142.81721459600621</v>
      </c>
      <c r="BX97" s="218">
        <f t="shared" ca="1" si="97"/>
        <v>131.37370153554946</v>
      </c>
      <c r="BY97" s="218">
        <f t="shared" ca="1" si="98"/>
        <v>142.80604621584376</v>
      </c>
      <c r="BZ97" s="218">
        <f t="shared" ca="1" si="99"/>
        <v>126.19799241336868</v>
      </c>
    </row>
    <row r="98" spans="41:78" x14ac:dyDescent="0.2">
      <c r="AO98" s="208">
        <f t="shared" si="81"/>
        <v>2019</v>
      </c>
      <c r="AP98" s="59">
        <f t="shared" si="82"/>
        <v>43678</v>
      </c>
      <c r="AQ98" s="59">
        <v>43678</v>
      </c>
      <c r="AR98" s="149">
        <f>+IFERROR(VLOOKUP($AQ98,'Salario Nominal'!$C$7:$D$250,2,0),"")</f>
        <v>76.539143203042599</v>
      </c>
      <c r="AS98" s="49">
        <f>+IFERROR(VLOOKUP($AQ98,IPC!$C$7:$D$250,2,0),"")</f>
        <v>77.319999999999993</v>
      </c>
      <c r="AT98" s="49">
        <f>+IFERROR(VLOOKUP($AQ98,'IPP-Industria'!$C$7:$G$234,2,0),"")</f>
        <v>99.32</v>
      </c>
      <c r="AU98" s="49">
        <f>+IFERROR(VLOOKUP($AQ98,'IPP-Minería'!$C$7:$G$234,2,0),"")</f>
        <v>96.92</v>
      </c>
      <c r="AV98" s="49">
        <f t="shared" ca="1" si="83"/>
        <v>383144.29354838713</v>
      </c>
      <c r="AW98" s="49">
        <f ca="1">+VLOOKUP(AQ98,'Paridad Diesel'!$C$7:$F$234,2,0)</f>
        <v>383144.29354838713</v>
      </c>
      <c r="AX98" s="50">
        <f>+VLOOKUP(AQ98,'Tipo de Cambio Observado'!$C$7:$D$258,2,0)</f>
        <v>713.70333333333338</v>
      </c>
      <c r="AY98" s="53">
        <f t="shared" si="84"/>
        <v>147.8317245878614</v>
      </c>
      <c r="AZ98" s="54">
        <f t="shared" si="85"/>
        <v>125.336359215432</v>
      </c>
      <c r="BA98" s="54">
        <f t="shared" si="86"/>
        <v>98.835705045278132</v>
      </c>
      <c r="BB98" s="54">
        <f t="shared" si="87"/>
        <v>81.479613282891975</v>
      </c>
      <c r="BC98" s="54">
        <f t="shared" ca="1" si="88"/>
        <v>114.05326896518116</v>
      </c>
      <c r="BD98" s="54">
        <f t="shared" ca="1" si="89"/>
        <v>114.05326896518116</v>
      </c>
      <c r="BE98" s="55">
        <f t="shared" si="90"/>
        <v>142.35927323192624</v>
      </c>
      <c r="BF98" s="54">
        <f t="shared" ca="1" si="73"/>
        <v>109.37708366517319</v>
      </c>
      <c r="BG98" s="54">
        <f t="shared" ca="1" si="74"/>
        <v>113.05893896485478</v>
      </c>
      <c r="BH98" s="54">
        <f t="shared" ca="1" si="75"/>
        <v>144.63835262221338</v>
      </c>
      <c r="BI98" s="54">
        <f t="shared" ca="1" si="76"/>
        <v>134.33675929206433</v>
      </c>
      <c r="BJ98" s="54">
        <f t="shared" ca="1" si="77"/>
        <v>144.18855637537482</v>
      </c>
      <c r="BK98" s="54">
        <f t="shared" ca="1" si="78"/>
        <v>131.67859378134645</v>
      </c>
      <c r="BL98" s="54">
        <f t="shared" ca="1" si="79"/>
        <v>144.15901043856255</v>
      </c>
      <c r="BM98" s="54">
        <f t="shared" ca="1" si="80"/>
        <v>126.02111467885075</v>
      </c>
      <c r="BN98" s="70">
        <f t="shared" si="105"/>
        <v>146.88501676519448</v>
      </c>
      <c r="BO98" s="218">
        <f t="shared" si="106"/>
        <v>124.62851893877992</v>
      </c>
      <c r="BP98" s="218">
        <f t="shared" si="107"/>
        <v>99.883902212492146</v>
      </c>
      <c r="BQ98" s="218">
        <f t="shared" si="108"/>
        <v>82.643968053804116</v>
      </c>
      <c r="BR98" s="218">
        <f t="shared" ca="1" si="91"/>
        <v>117.87767677125494</v>
      </c>
      <c r="BS98" s="218">
        <f t="shared" ca="1" si="92"/>
        <v>109.74459598298684</v>
      </c>
      <c r="BT98" s="218">
        <f t="shared" ca="1" si="93"/>
        <v>113.9410576305346</v>
      </c>
      <c r="BU98" s="218">
        <f t="shared" ca="1" si="94"/>
        <v>143.73223219847802</v>
      </c>
      <c r="BV98" s="218">
        <f t="shared" ca="1" si="95"/>
        <v>133.95719492290465</v>
      </c>
      <c r="BW98" s="218">
        <f t="shared" ca="1" si="96"/>
        <v>143.32445008021134</v>
      </c>
      <c r="BX98" s="218">
        <f t="shared" ca="1" si="97"/>
        <v>131.50494085575187</v>
      </c>
      <c r="BY98" s="218">
        <f t="shared" ca="1" si="98"/>
        <v>143.31172542129249</v>
      </c>
      <c r="BZ98" s="218">
        <f t="shared" ca="1" si="99"/>
        <v>126.18415671661295</v>
      </c>
    </row>
    <row r="99" spans="41:78" x14ac:dyDescent="0.2">
      <c r="AO99" s="208">
        <f t="shared" si="81"/>
        <v>2019</v>
      </c>
      <c r="AP99" s="59">
        <f t="shared" si="82"/>
        <v>43709</v>
      </c>
      <c r="AQ99" s="59">
        <v>43709</v>
      </c>
      <c r="AR99" s="149">
        <f>+IFERROR(VLOOKUP($AQ99,'Salario Nominal'!$C$7:$D$250,2,0),"")</f>
        <v>76.694637537685693</v>
      </c>
      <c r="AS99" s="49">
        <f>+IFERROR(VLOOKUP($AQ99,IPC!$C$7:$D$250,2,0),"")</f>
        <v>77.33</v>
      </c>
      <c r="AT99" s="49">
        <f>+IFERROR(VLOOKUP($AQ99,'IPP-Industria'!$C$7:$G$234,2,0),"")</f>
        <v>99.99</v>
      </c>
      <c r="AU99" s="49">
        <f>+IFERROR(VLOOKUP($AQ99,'IPP-Minería'!$C$7:$G$234,2,0),"")</f>
        <v>98.26</v>
      </c>
      <c r="AV99" s="49">
        <f t="shared" ca="1" si="83"/>
        <v>383144.29354838713</v>
      </c>
      <c r="AW99" s="49">
        <f ca="1">+VLOOKUP(AQ99,'Paridad Diesel'!$C$7:$F$234,2,0)</f>
        <v>383144.29354838713</v>
      </c>
      <c r="AX99" s="50">
        <f>+VLOOKUP(AQ99,'Tipo de Cambio Observado'!$C$7:$D$258,2,0)</f>
        <v>718.4422222222222</v>
      </c>
      <c r="AY99" s="53">
        <f t="shared" si="84"/>
        <v>148.13205451960562</v>
      </c>
      <c r="AZ99" s="54">
        <f t="shared" si="85"/>
        <v>125.35256929810342</v>
      </c>
      <c r="BA99" s="54">
        <f t="shared" si="86"/>
        <v>99.502438053537674</v>
      </c>
      <c r="BB99" s="54">
        <f t="shared" si="87"/>
        <v>82.606137032366547</v>
      </c>
      <c r="BC99" s="54">
        <f t="shared" ca="1" si="88"/>
        <v>114.05326896518116</v>
      </c>
      <c r="BD99" s="54">
        <f t="shared" ca="1" si="89"/>
        <v>114.05326896518116</v>
      </c>
      <c r="BE99" s="55">
        <f t="shared" si="90"/>
        <v>143.30451861140099</v>
      </c>
      <c r="BF99" s="54">
        <f t="shared" ca="1" si="73"/>
        <v>110.05273872175079</v>
      </c>
      <c r="BG99" s="54">
        <f t="shared" ca="1" si="74"/>
        <v>113.47529208242496</v>
      </c>
      <c r="BH99" s="54">
        <f t="shared" ca="1" si="75"/>
        <v>144.90281180186633</v>
      </c>
      <c r="BI99" s="54">
        <f t="shared" ca="1" si="76"/>
        <v>134.48879085273651</v>
      </c>
      <c r="BJ99" s="54">
        <f t="shared" ca="1" si="77"/>
        <v>144.47221383135243</v>
      </c>
      <c r="BK99" s="54">
        <f t="shared" ca="1" si="78"/>
        <v>131.86936983840695</v>
      </c>
      <c r="BL99" s="54">
        <f t="shared" ca="1" si="79"/>
        <v>144.45332367709133</v>
      </c>
      <c r="BM99" s="54">
        <f t="shared" ca="1" si="80"/>
        <v>126.22109004373094</v>
      </c>
      <c r="BN99" s="70">
        <f t="shared" si="105"/>
        <v>147.25626149324566</v>
      </c>
      <c r="BO99" s="218">
        <f t="shared" si="106"/>
        <v>124.9040903441941</v>
      </c>
      <c r="BP99" s="218">
        <f t="shared" si="107"/>
        <v>99.708096991408794</v>
      </c>
      <c r="BQ99" s="218">
        <f t="shared" si="108"/>
        <v>82.23623371164355</v>
      </c>
      <c r="BR99" s="218">
        <f t="shared" ca="1" si="91"/>
        <v>115.6263768131093</v>
      </c>
      <c r="BS99" s="218">
        <f t="shared" ca="1" si="92"/>
        <v>109.68290189948732</v>
      </c>
      <c r="BT99" s="218">
        <f t="shared" ca="1" si="93"/>
        <v>113.48667256785025</v>
      </c>
      <c r="BU99" s="218">
        <f t="shared" ca="1" si="94"/>
        <v>144.08836164052738</v>
      </c>
      <c r="BV99" s="218">
        <f t="shared" ca="1" si="95"/>
        <v>134.03813096304569</v>
      </c>
      <c r="BW99" s="218">
        <f t="shared" ca="1" si="96"/>
        <v>143.67011438385825</v>
      </c>
      <c r="BX99" s="218">
        <f t="shared" ca="1" si="97"/>
        <v>131.50966681853697</v>
      </c>
      <c r="BY99" s="218">
        <f t="shared" ca="1" si="98"/>
        <v>143.65347290959258</v>
      </c>
      <c r="BZ99" s="218">
        <f t="shared" ca="1" si="99"/>
        <v>126.04719417159886</v>
      </c>
    </row>
    <row r="100" spans="41:78" x14ac:dyDescent="0.2">
      <c r="AO100" s="208">
        <f t="shared" si="81"/>
        <v>2019</v>
      </c>
      <c r="AP100" s="59">
        <f t="shared" si="82"/>
        <v>43739</v>
      </c>
      <c r="AQ100" s="59">
        <v>43739</v>
      </c>
      <c r="AR100" s="149">
        <f>+IFERROR(VLOOKUP($AQ100,'Salario Nominal'!$C$7:$D$250,2,0),"")</f>
        <v>76.695649064681604</v>
      </c>
      <c r="AS100" s="49">
        <f>+IFERROR(VLOOKUP($AQ100,IPC!$C$7:$D$250,2,0),"")</f>
        <v>77.959999999999994</v>
      </c>
      <c r="AT100" s="49">
        <f>+IFERROR(VLOOKUP($AQ100,'IPP-Industria'!$C$7:$G$234,2,0),"")</f>
        <v>100.31</v>
      </c>
      <c r="AU100" s="49">
        <f>+IFERROR(VLOOKUP($AQ100,'IPP-Minería'!$C$7:$G$234,2,0),"")</f>
        <v>97.97</v>
      </c>
      <c r="AV100" s="49">
        <f t="shared" ca="1" si="83"/>
        <v>383677.48064516101</v>
      </c>
      <c r="AW100" s="49">
        <f ca="1">+VLOOKUP(AQ100,'Paridad Diesel'!$C$7:$F$234,2,0)</f>
        <v>383677.48064516101</v>
      </c>
      <c r="AX100" s="50">
        <f>+VLOOKUP(AQ100,'Tipo de Cambio Observado'!$C$7:$D$258,2,0)</f>
        <v>721.0322727272727</v>
      </c>
      <c r="AY100" s="53">
        <f t="shared" si="84"/>
        <v>148.1340082360181</v>
      </c>
      <c r="AZ100" s="54">
        <f t="shared" si="85"/>
        <v>126.37380450640299</v>
      </c>
      <c r="BA100" s="54">
        <f t="shared" si="86"/>
        <v>99.820877699273566</v>
      </c>
      <c r="BB100" s="54">
        <f t="shared" si="87"/>
        <v>82.362337116435469</v>
      </c>
      <c r="BC100" s="54">
        <f t="shared" ca="1" si="88"/>
        <v>114.21198653550934</v>
      </c>
      <c r="BD100" s="54">
        <f t="shared" ca="1" si="89"/>
        <v>114.21198653550934</v>
      </c>
      <c r="BE100" s="55">
        <f t="shared" si="90"/>
        <v>143.82114462435638</v>
      </c>
      <c r="BF100" s="54">
        <f t="shared" ca="1" si="73"/>
        <v>110.12056248122768</v>
      </c>
      <c r="BG100" s="54">
        <f t="shared" ca="1" si="74"/>
        <v>113.73804148733686</v>
      </c>
      <c r="BH100" s="54">
        <f t="shared" ca="1" si="75"/>
        <v>145.04083849710111</v>
      </c>
      <c r="BI100" s="54">
        <f t="shared" ca="1" si="76"/>
        <v>134.95491379077916</v>
      </c>
      <c r="BJ100" s="54">
        <f t="shared" ca="1" si="77"/>
        <v>144.58255197626266</v>
      </c>
      <c r="BK100" s="54">
        <f t="shared" ca="1" si="78"/>
        <v>132.2976355879795</v>
      </c>
      <c r="BL100" s="54">
        <f t="shared" ca="1" si="79"/>
        <v>144.54369157179613</v>
      </c>
      <c r="BM100" s="54">
        <f t="shared" ca="1" si="80"/>
        <v>126.70816554959218</v>
      </c>
      <c r="BN100" s="70">
        <f t="shared" si="105"/>
        <v>147.47661620289355</v>
      </c>
      <c r="BO100" s="218">
        <f t="shared" si="106"/>
        <v>125.29583400875345</v>
      </c>
      <c r="BP100" s="218">
        <f t="shared" si="107"/>
        <v>99.605267522473227</v>
      </c>
      <c r="BQ100" s="218">
        <f t="shared" si="108"/>
        <v>81.839708561020032</v>
      </c>
      <c r="BR100" s="218">
        <f t="shared" ca="1" si="91"/>
        <v>114.07972189356919</v>
      </c>
      <c r="BS100" s="218">
        <f t="shared" ca="1" si="92"/>
        <v>109.6066583380168</v>
      </c>
      <c r="BT100" s="218">
        <f t="shared" ca="1" si="93"/>
        <v>113.19131378497337</v>
      </c>
      <c r="BU100" s="218">
        <f t="shared" ca="1" si="94"/>
        <v>144.32989190858089</v>
      </c>
      <c r="BV100" s="218">
        <f t="shared" ca="1" si="95"/>
        <v>134.16663539941774</v>
      </c>
      <c r="BW100" s="218">
        <f t="shared" ca="1" si="96"/>
        <v>143.89748395884567</v>
      </c>
      <c r="BX100" s="218">
        <f t="shared" ca="1" si="97"/>
        <v>131.57548262447548</v>
      </c>
      <c r="BY100" s="218">
        <f t="shared" ca="1" si="98"/>
        <v>143.87327101634531</v>
      </c>
      <c r="BZ100" s="218">
        <f t="shared" ca="1" si="99"/>
        <v>126.02766626500197</v>
      </c>
    </row>
    <row r="101" spans="41:78" x14ac:dyDescent="0.2">
      <c r="AO101" s="208">
        <f t="shared" si="81"/>
        <v>2019</v>
      </c>
      <c r="AP101" s="59">
        <f t="shared" si="82"/>
        <v>43770</v>
      </c>
      <c r="AQ101" s="59">
        <v>43770</v>
      </c>
      <c r="AR101" s="149">
        <f>+IFERROR(VLOOKUP($AQ101,'Salario Nominal'!$C$7:$D$250,2,0),"")</f>
        <v>76.894144497414501</v>
      </c>
      <c r="AS101" s="49">
        <f>+IFERROR(VLOOKUP($AQ101,IPC!$C$7:$D$250,2,0),"")</f>
        <v>78.03</v>
      </c>
      <c r="AT101" s="49">
        <f>+IFERROR(VLOOKUP($AQ101,'IPP-Industria'!$C$7:$G$234,2,0),"")</f>
        <v>105.32</v>
      </c>
      <c r="AU101" s="49">
        <f>+IFERROR(VLOOKUP($AQ101,'IPP-Minería'!$C$7:$G$234,2,0),"")</f>
        <v>106.89</v>
      </c>
      <c r="AV101" s="49">
        <f t="shared" ca="1" si="83"/>
        <v>386830.95666666661</v>
      </c>
      <c r="AW101" s="49">
        <f ca="1">+VLOOKUP(AQ101,'Paridad Diesel'!$C$7:$F$234,2,0)</f>
        <v>386830.95666666661</v>
      </c>
      <c r="AX101" s="50">
        <f>+VLOOKUP(AQ101,'Tipo de Cambio Observado'!$C$7:$D$258,2,0)</f>
        <v>776.53</v>
      </c>
      <c r="AY101" s="53">
        <f t="shared" si="84"/>
        <v>148.51739274903616</v>
      </c>
      <c r="AZ101" s="54">
        <f t="shared" si="85"/>
        <v>126.48727508510294</v>
      </c>
      <c r="BA101" s="54">
        <f t="shared" si="86"/>
        <v>104.80644840282616</v>
      </c>
      <c r="BB101" s="54">
        <f t="shared" si="87"/>
        <v>89.861286254728881</v>
      </c>
      <c r="BC101" s="54">
        <f t="shared" ca="1" si="88"/>
        <v>115.15070402370444</v>
      </c>
      <c r="BD101" s="54">
        <f t="shared" ca="1" si="89"/>
        <v>115.15070402370444</v>
      </c>
      <c r="BE101" s="55">
        <f t="shared" si="90"/>
        <v>154.89103284201326</v>
      </c>
      <c r="BF101" s="54">
        <f t="shared" ca="1" si="73"/>
        <v>114.27632601439876</v>
      </c>
      <c r="BG101" s="54">
        <f t="shared" ca="1" si="74"/>
        <v>116.49663295202723</v>
      </c>
      <c r="BH101" s="54">
        <f t="shared" ca="1" si="75"/>
        <v>145.40941222534289</v>
      </c>
      <c r="BI101" s="54">
        <f t="shared" ca="1" si="76"/>
        <v>135.32035336100714</v>
      </c>
      <c r="BJ101" s="54">
        <f t="shared" ca="1" si="77"/>
        <v>145.07678971406006</v>
      </c>
      <c r="BK101" s="54">
        <f t="shared" ca="1" si="78"/>
        <v>133.01699640971742</v>
      </c>
      <c r="BL101" s="54">
        <f t="shared" ca="1" si="79"/>
        <v>145.09567396998389</v>
      </c>
      <c r="BM101" s="54">
        <f t="shared" ca="1" si="80"/>
        <v>127.79542140479984</v>
      </c>
      <c r="BN101" s="70">
        <f t="shared" si="105"/>
        <v>147.78018048739239</v>
      </c>
      <c r="BO101" s="218">
        <f t="shared" si="106"/>
        <v>125.58221213594857</v>
      </c>
      <c r="BP101" s="218">
        <f t="shared" si="107"/>
        <v>100.3350250439513</v>
      </c>
      <c r="BQ101" s="218">
        <f t="shared" si="108"/>
        <v>83.121759843071317</v>
      </c>
      <c r="BR101" s="218">
        <f t="shared" ca="1" si="91"/>
        <v>114.2626277366564</v>
      </c>
      <c r="BS101" s="218">
        <f t="shared" ca="1" si="92"/>
        <v>110.37287088878008</v>
      </c>
      <c r="BT101" s="218">
        <f t="shared" ca="1" si="93"/>
        <v>113.75330383471233</v>
      </c>
      <c r="BU101" s="218">
        <f t="shared" ca="1" si="94"/>
        <v>144.63311621690065</v>
      </c>
      <c r="BV101" s="218">
        <f t="shared" ca="1" si="95"/>
        <v>134.4560379994785</v>
      </c>
      <c r="BW101" s="218">
        <f t="shared" ca="1" si="96"/>
        <v>144.21207221306688</v>
      </c>
      <c r="BX101" s="218">
        <f t="shared" ca="1" si="97"/>
        <v>131.89434843225447</v>
      </c>
      <c r="BY101" s="218">
        <f t="shared" ca="1" si="98"/>
        <v>144.19302665654246</v>
      </c>
      <c r="BZ101" s="218">
        <f t="shared" ca="1" si="99"/>
        <v>126.37446848034955</v>
      </c>
    </row>
    <row r="102" spans="41:78" x14ac:dyDescent="0.2">
      <c r="AO102" s="208">
        <f t="shared" si="81"/>
        <v>2019</v>
      </c>
      <c r="AP102" s="59">
        <f t="shared" si="82"/>
        <v>43800</v>
      </c>
      <c r="AQ102" s="59">
        <v>43800</v>
      </c>
      <c r="AR102" s="149">
        <f>+IFERROR(VLOOKUP($AQ102,'Salario Nominal'!$C$7:$D$250,2,0),"")</f>
        <v>77.595335049290199</v>
      </c>
      <c r="AS102" s="49">
        <f>+IFERROR(VLOOKUP($AQ102,IPC!$C$7:$D$250,2,0),"")</f>
        <v>78.099999999999994</v>
      </c>
      <c r="AT102" s="49">
        <f>+IFERROR(VLOOKUP($AQ102,'IPP-Industria'!$C$7:$G$234,2,0),"")</f>
        <v>106.14</v>
      </c>
      <c r="AU102" s="49">
        <f>+IFERROR(VLOOKUP($AQ102,'IPP-Minería'!$C$7:$G$234,2,0),"")</f>
        <v>108.28</v>
      </c>
      <c r="AV102" s="49">
        <f t="shared" ca="1" si="83"/>
        <v>412909.31935483863</v>
      </c>
      <c r="AW102" s="49">
        <f ca="1">+VLOOKUP(AQ102,'Paridad Diesel'!$C$7:$F$234,2,0)</f>
        <v>412909.31935483863</v>
      </c>
      <c r="AX102" s="50">
        <f>+VLOOKUP(AQ102,'Tipo de Cambio Observado'!$C$7:$D$258,2,0)</f>
        <v>770.39</v>
      </c>
      <c r="AY102" s="53">
        <f t="shared" si="84"/>
        <v>149.87170904015946</v>
      </c>
      <c r="AZ102" s="54">
        <f t="shared" si="85"/>
        <v>126.60074566380288</v>
      </c>
      <c r="BA102" s="54">
        <f t="shared" si="86"/>
        <v>105.6224499950244</v>
      </c>
      <c r="BB102" s="54">
        <f t="shared" si="87"/>
        <v>91.029844472467431</v>
      </c>
      <c r="BC102" s="54">
        <f t="shared" ca="1" si="88"/>
        <v>122.91363450167071</v>
      </c>
      <c r="BD102" s="54">
        <f t="shared" ca="1" si="89"/>
        <v>122.91363450167071</v>
      </c>
      <c r="BE102" s="55">
        <f t="shared" si="90"/>
        <v>153.66631397519555</v>
      </c>
      <c r="BF102" s="54">
        <f t="shared" ca="1" si="73"/>
        <v>115.33677942289629</v>
      </c>
      <c r="BG102" s="54">
        <f t="shared" ca="1" si="74"/>
        <v>118.76555090140988</v>
      </c>
      <c r="BH102" s="54">
        <f t="shared" ca="1" si="75"/>
        <v>146.59738387977686</v>
      </c>
      <c r="BI102" s="54">
        <f t="shared" ca="1" si="76"/>
        <v>136.71848413792645</v>
      </c>
      <c r="BJ102" s="54">
        <f t="shared" ca="1" si="77"/>
        <v>146.29460422690664</v>
      </c>
      <c r="BK102" s="54">
        <f t="shared" ca="1" si="78"/>
        <v>134.55881680038175</v>
      </c>
      <c r="BL102" s="54">
        <f t="shared" ca="1" si="79"/>
        <v>146.33608662613298</v>
      </c>
      <c r="BM102" s="54">
        <f t="shared" ca="1" si="80"/>
        <v>129.49745607908602</v>
      </c>
      <c r="BN102" s="70">
        <f t="shared" si="105"/>
        <v>148.3344141213795</v>
      </c>
      <c r="BO102" s="218">
        <f t="shared" si="106"/>
        <v>125.87669530447938</v>
      </c>
      <c r="BP102" s="218">
        <f t="shared" si="107"/>
        <v>101.35834411384218</v>
      </c>
      <c r="BQ102" s="218">
        <f t="shared" si="108"/>
        <v>84.819952360935986</v>
      </c>
      <c r="BR102" s="218">
        <f t="shared" ca="1" si="91"/>
        <v>115.73935532607133</v>
      </c>
      <c r="BS102" s="218">
        <f t="shared" ca="1" si="92"/>
        <v>111.44466140977687</v>
      </c>
      <c r="BT102" s="218">
        <f t="shared" ca="1" si="93"/>
        <v>114.76997113058519</v>
      </c>
      <c r="BU102" s="218">
        <f t="shared" ca="1" si="94"/>
        <v>145.15516315535442</v>
      </c>
      <c r="BV102" s="218">
        <f t="shared" ca="1" si="95"/>
        <v>134.98685582066048</v>
      </c>
      <c r="BW102" s="218">
        <f t="shared" ca="1" si="96"/>
        <v>144.75505732345025</v>
      </c>
      <c r="BX102" s="218">
        <f t="shared" ca="1" si="97"/>
        <v>132.48983185240311</v>
      </c>
      <c r="BY102" s="218">
        <f t="shared" ca="1" si="98"/>
        <v>144.74725484546039</v>
      </c>
      <c r="BZ102" s="218">
        <f t="shared" ca="1" si="99"/>
        <v>127.03289444301572</v>
      </c>
    </row>
    <row r="103" spans="41:78" x14ac:dyDescent="0.2">
      <c r="AO103" s="208">
        <f t="shared" si="81"/>
        <v>2020</v>
      </c>
      <c r="AP103" s="59">
        <f t="shared" si="82"/>
        <v>43831</v>
      </c>
      <c r="AQ103" s="59">
        <v>43831</v>
      </c>
      <c r="AR103" s="149">
        <f>+IFERROR(VLOOKUP($AQ103,'Salario Nominal'!$C$7:$D$250,2,0),"")</f>
        <v>78.261315764258399</v>
      </c>
      <c r="AS103" s="49">
        <f>+IFERROR(VLOOKUP($AQ103,IPC!$C$7:$D$250,2,0),"")</f>
        <v>78.55</v>
      </c>
      <c r="AT103" s="49">
        <f>+IFERROR(VLOOKUP($AQ103,'IPP-Industria'!$C$7:$G$234,2,0),"")</f>
        <v>105.43</v>
      </c>
      <c r="AU103" s="49">
        <f>+IFERROR(VLOOKUP($AQ103,'IPP-Minería'!$C$7:$G$234,2,0),"")</f>
        <v>105.96</v>
      </c>
      <c r="AV103" s="49">
        <f t="shared" ca="1" si="83"/>
        <v>412909.31935483863</v>
      </c>
      <c r="AW103" s="49">
        <f ca="1">+VLOOKUP(AQ103,'Paridad Diesel'!$C$7:$F$234,2,0)</f>
        <v>412909.31935483863</v>
      </c>
      <c r="AX103" s="50">
        <f>+VLOOKUP(AQ103,'Tipo de Cambio Observado'!$C$7:$D$258,2,0)</f>
        <v>772.64772727272725</v>
      </c>
      <c r="AY103" s="53">
        <f t="shared" si="84"/>
        <v>151.15801920141681</v>
      </c>
      <c r="AZ103" s="54">
        <f t="shared" si="85"/>
        <v>127.33019938401686</v>
      </c>
      <c r="BA103" s="54">
        <f t="shared" si="86"/>
        <v>104.91591203104788</v>
      </c>
      <c r="BB103" s="54">
        <f t="shared" si="87"/>
        <v>89.079445145018909</v>
      </c>
      <c r="BC103" s="54">
        <f t="shared" ca="1" si="88"/>
        <v>122.91363450167071</v>
      </c>
      <c r="BD103" s="54">
        <f t="shared" ca="1" si="89"/>
        <v>122.91363450167071</v>
      </c>
      <c r="BE103" s="55">
        <f t="shared" si="90"/>
        <v>154.11665293073921</v>
      </c>
      <c r="BF103" s="54">
        <f t="shared" ca="1" si="73"/>
        <v>114.89185402385019</v>
      </c>
      <c r="BG103" s="54">
        <f t="shared" ca="1" si="74"/>
        <v>118.61651016526746</v>
      </c>
      <c r="BH103" s="54">
        <f t="shared" ca="1" si="75"/>
        <v>147.80111194604481</v>
      </c>
      <c r="BI103" s="54">
        <f t="shared" ca="1" si="76"/>
        <v>137.6208113933709</v>
      </c>
      <c r="BJ103" s="54">
        <f t="shared" ca="1" si="77"/>
        <v>147.46750148754577</v>
      </c>
      <c r="BK103" s="54">
        <f t="shared" ca="1" si="78"/>
        <v>135.3323330912412</v>
      </c>
      <c r="BL103" s="54">
        <f t="shared" ca="1" si="79"/>
        <v>147.49952109543645</v>
      </c>
      <c r="BM103" s="54">
        <f t="shared" ca="1" si="80"/>
        <v>130.05414747464306</v>
      </c>
      <c r="BN103" s="70">
        <f t="shared" si="105"/>
        <v>148.94081805568291</v>
      </c>
      <c r="BO103" s="218">
        <f t="shared" si="106"/>
        <v>126.24682552547684</v>
      </c>
      <c r="BP103" s="218">
        <f t="shared" si="107"/>
        <v>102.25063853783131</v>
      </c>
      <c r="BQ103" s="218">
        <f t="shared" si="108"/>
        <v>86.06977721731819</v>
      </c>
      <c r="BR103" s="218">
        <f t="shared" ca="1" si="91"/>
        <v>117.21608291548624</v>
      </c>
      <c r="BS103" s="218">
        <f t="shared" ca="1" si="92"/>
        <v>112.34255738821615</v>
      </c>
      <c r="BT103" s="218">
        <f t="shared" ca="1" si="93"/>
        <v>115.69182775888686</v>
      </c>
      <c r="BU103" s="218">
        <f t="shared" ca="1" si="94"/>
        <v>145.73165182872424</v>
      </c>
      <c r="BV103" s="218">
        <f t="shared" ca="1" si="95"/>
        <v>135.57335213798075</v>
      </c>
      <c r="BW103" s="218">
        <f t="shared" ca="1" si="96"/>
        <v>145.34703626858374</v>
      </c>
      <c r="BX103" s="218">
        <f t="shared" ca="1" si="97"/>
        <v>133.12562425151222</v>
      </c>
      <c r="BY103" s="218">
        <f t="shared" ca="1" si="98"/>
        <v>145.34788456316721</v>
      </c>
      <c r="BZ103" s="218">
        <f t="shared" ca="1" si="99"/>
        <v>127.71623253845046</v>
      </c>
    </row>
    <row r="104" spans="41:78" x14ac:dyDescent="0.2">
      <c r="AO104" s="208">
        <f t="shared" si="81"/>
        <v>2020</v>
      </c>
      <c r="AP104" s="59">
        <f t="shared" si="82"/>
        <v>43862</v>
      </c>
      <c r="AQ104" s="59">
        <v>43862</v>
      </c>
      <c r="AR104" s="149">
        <f>+IFERROR(VLOOKUP($AQ104,'Salario Nominal'!$C$7:$D$250,2,0),"")</f>
        <v>78.197678278990793</v>
      </c>
      <c r="AS104" s="49">
        <f>+IFERROR(VLOOKUP($AQ104,IPC!$C$7:$D$250,2,0),"")</f>
        <v>78.900000000000006</v>
      </c>
      <c r="AT104" s="49">
        <f>+IFERROR(VLOOKUP($AQ104,'IPP-Industria'!$C$7:$G$234,2,0),"")</f>
        <v>104.2</v>
      </c>
      <c r="AU104" s="49">
        <f>+IFERROR(VLOOKUP($AQ104,'IPP-Minería'!$C$7:$G$234,2,0),"")</f>
        <v>103.29</v>
      </c>
      <c r="AV104" s="49">
        <f t="shared" ca="1" si="83"/>
        <v>412909.31935483863</v>
      </c>
      <c r="AW104" s="49">
        <f ca="1">+VLOOKUP(AQ104,'Paridad Diesel'!$C$7:$F$234,2,0)</f>
        <v>412909.31935483863</v>
      </c>
      <c r="AX104" s="50">
        <f>+VLOOKUP(AQ104,'Tipo de Cambio Observado'!$C$7:$D$258,2,0)</f>
        <v>796.38</v>
      </c>
      <c r="AY104" s="53">
        <f t="shared" si="84"/>
        <v>151.03510641716224</v>
      </c>
      <c r="AZ104" s="54">
        <f t="shared" si="85"/>
        <v>127.89755227751662</v>
      </c>
      <c r="BA104" s="54">
        <f t="shared" si="86"/>
        <v>103.69190964275052</v>
      </c>
      <c r="BB104" s="54">
        <f t="shared" si="87"/>
        <v>86.834804539722583</v>
      </c>
      <c r="BC104" s="54">
        <f t="shared" ca="1" si="88"/>
        <v>122.91363450167071</v>
      </c>
      <c r="BD104" s="54">
        <f t="shared" ca="1" si="89"/>
        <v>122.91363450167071</v>
      </c>
      <c r="BE104" s="55">
        <f t="shared" si="90"/>
        <v>158.8504252697546</v>
      </c>
      <c r="BF104" s="54">
        <f t="shared" ca="1" si="73"/>
        <v>113.75812134377723</v>
      </c>
      <c r="BG104" s="54">
        <f t="shared" ca="1" si="74"/>
        <v>118.02760184425111</v>
      </c>
      <c r="BH104" s="54">
        <f t="shared" ca="1" si="75"/>
        <v>147.7643914853075</v>
      </c>
      <c r="BI104" s="54">
        <f t="shared" ca="1" si="76"/>
        <v>137.79981984666424</v>
      </c>
      <c r="BJ104" s="54">
        <f t="shared" ca="1" si="77"/>
        <v>147.37881290244454</v>
      </c>
      <c r="BK104" s="54">
        <f t="shared" ca="1" si="78"/>
        <v>135.39219868868696</v>
      </c>
      <c r="BL104" s="54">
        <f t="shared" ca="1" si="79"/>
        <v>147.38258334231153</v>
      </c>
      <c r="BM104" s="54">
        <f t="shared" ca="1" si="80"/>
        <v>130.0529981815651</v>
      </c>
      <c r="BN104" s="70">
        <f t="shared" si="105"/>
        <v>149.47471502723306</v>
      </c>
      <c r="BO104" s="218">
        <f t="shared" si="106"/>
        <v>126.67369103582428</v>
      </c>
      <c r="BP104" s="218">
        <f t="shared" si="107"/>
        <v>103.06000597074336</v>
      </c>
      <c r="BQ104" s="218">
        <f t="shared" si="108"/>
        <v>86.962309093456625</v>
      </c>
      <c r="BR104" s="218">
        <f t="shared" ca="1" si="91"/>
        <v>118.69281050490116</v>
      </c>
      <c r="BS104" s="218">
        <f t="shared" ca="1" si="92"/>
        <v>113.07273033465016</v>
      </c>
      <c r="BT104" s="218">
        <f t="shared" ca="1" si="93"/>
        <v>116.51993823878625</v>
      </c>
      <c r="BU104" s="218">
        <f t="shared" ca="1" si="94"/>
        <v>146.25265830590658</v>
      </c>
      <c r="BV104" s="218">
        <f t="shared" ca="1" si="95"/>
        <v>136.15052889708073</v>
      </c>
      <c r="BW104" s="218">
        <f t="shared" ca="1" si="96"/>
        <v>145.87874568976201</v>
      </c>
      <c r="BX104" s="218">
        <f t="shared" ca="1" si="97"/>
        <v>133.74455840273563</v>
      </c>
      <c r="BY104" s="218">
        <f t="shared" ca="1" si="98"/>
        <v>145.88514671379207</v>
      </c>
      <c r="BZ104" s="218">
        <f t="shared" ca="1" si="99"/>
        <v>128.38821312223618</v>
      </c>
    </row>
    <row r="105" spans="41:78" x14ac:dyDescent="0.2">
      <c r="AO105" s="208">
        <f t="shared" si="81"/>
        <v>2020</v>
      </c>
      <c r="AP105" s="59">
        <f t="shared" si="82"/>
        <v>43891</v>
      </c>
      <c r="AQ105" s="59">
        <v>43891</v>
      </c>
      <c r="AR105" s="149">
        <f>+IFERROR(VLOOKUP($AQ105,'Salario Nominal'!$C$7:$D$250,2,0),"")</f>
        <v>79.061112408803197</v>
      </c>
      <c r="AS105" s="49">
        <f>+IFERROR(VLOOKUP($AQ105,IPC!$C$7:$D$250,2,0),"")</f>
        <v>79.16</v>
      </c>
      <c r="AT105" s="49">
        <f>+IFERROR(VLOOKUP($AQ105,'IPP-Industria'!$C$7:$G$234,2,0),"")</f>
        <v>102.85</v>
      </c>
      <c r="AU105" s="49">
        <f>+IFERROR(VLOOKUP($AQ105,'IPP-Minería'!$C$7:$G$234,2,0),"")</f>
        <v>99.85</v>
      </c>
      <c r="AV105" s="49">
        <f t="shared" ca="1" si="83"/>
        <v>412909.31935483863</v>
      </c>
      <c r="AW105" s="49">
        <f ca="1">+VLOOKUP(AQ105,'Paridad Diesel'!$C$7:$F$234,2,0)</f>
        <v>412909.31935483863</v>
      </c>
      <c r="AX105" s="50">
        <f>+VLOOKUP(AQ105,'Tipo de Cambio Observado'!$C$7:$D$258,2,0)</f>
        <v>839.37545454545455</v>
      </c>
      <c r="AY105" s="53">
        <f t="shared" si="84"/>
        <v>152.70278848331208</v>
      </c>
      <c r="AZ105" s="54">
        <f t="shared" si="85"/>
        <v>128.31901442697358</v>
      </c>
      <c r="BA105" s="54">
        <f t="shared" si="86"/>
        <v>102.34849238730222</v>
      </c>
      <c r="BB105" s="54">
        <f t="shared" si="87"/>
        <v>83.94283312316098</v>
      </c>
      <c r="BC105" s="54">
        <f t="shared" ca="1" si="88"/>
        <v>122.91363450167071</v>
      </c>
      <c r="BD105" s="54">
        <f t="shared" ca="1" si="89"/>
        <v>122.91363450167071</v>
      </c>
      <c r="BE105" s="55">
        <f t="shared" si="90"/>
        <v>167.42653998786886</v>
      </c>
      <c r="BF105" s="54">
        <f t="shared" ca="1" si="73"/>
        <v>112.90106491989718</v>
      </c>
      <c r="BG105" s="54">
        <f t="shared" ca="1" si="74"/>
        <v>117.56515170185271</v>
      </c>
      <c r="BH105" s="54">
        <f t="shared" ca="1" si="75"/>
        <v>149.25382000892614</v>
      </c>
      <c r="BI105" s="54">
        <f t="shared" ca="1" si="76"/>
        <v>138.73557924091409</v>
      </c>
      <c r="BJ105" s="54">
        <f t="shared" ca="1" si="77"/>
        <v>148.83582905636817</v>
      </c>
      <c r="BK105" s="54">
        <f t="shared" ca="1" si="78"/>
        <v>136.16288846130982</v>
      </c>
      <c r="BL105" s="54">
        <f t="shared" ca="1" si="79"/>
        <v>148.83464054537797</v>
      </c>
      <c r="BM105" s="54">
        <f t="shared" ca="1" si="80"/>
        <v>130.49489520261355</v>
      </c>
      <c r="BN105" s="70">
        <f t="shared" si="105"/>
        <v>150.23650402118415</v>
      </c>
      <c r="BO105" s="218">
        <f t="shared" si="106"/>
        <v>127.16809855730264</v>
      </c>
      <c r="BP105" s="218">
        <f t="shared" si="107"/>
        <v>103.53434835970414</v>
      </c>
      <c r="BQ105" s="218">
        <f t="shared" si="108"/>
        <v>87.185091775255714</v>
      </c>
      <c r="BR105" s="218">
        <f t="shared" ca="1" si="91"/>
        <v>120.16953809431608</v>
      </c>
      <c r="BS105" s="218">
        <f t="shared" ca="1" si="92"/>
        <v>113.54745136767457</v>
      </c>
      <c r="BT105" s="218">
        <f t="shared" ca="1" si="93"/>
        <v>117.20158150869088</v>
      </c>
      <c r="BU105" s="218">
        <f t="shared" ca="1" si="94"/>
        <v>146.97782634041656</v>
      </c>
      <c r="BV105" s="218">
        <f t="shared" ca="1" si="95"/>
        <v>136.85832696177701</v>
      </c>
      <c r="BW105" s="218">
        <f t="shared" ca="1" si="96"/>
        <v>146.6060148939313</v>
      </c>
      <c r="BX105" s="218">
        <f t="shared" ca="1" si="97"/>
        <v>134.46014483988611</v>
      </c>
      <c r="BY105" s="218">
        <f t="shared" ca="1" si="98"/>
        <v>146.6153661918398</v>
      </c>
      <c r="BZ105" s="218">
        <f t="shared" ca="1" si="99"/>
        <v>129.10051398204993</v>
      </c>
    </row>
    <row r="106" spans="41:78" x14ac:dyDescent="0.2">
      <c r="AO106" s="208">
        <f t="shared" si="81"/>
        <v>2020</v>
      </c>
      <c r="AP106" s="59">
        <f t="shared" si="82"/>
        <v>43922</v>
      </c>
      <c r="AQ106" s="59">
        <v>43922</v>
      </c>
      <c r="AR106" s="149">
        <f>+IFERROR(VLOOKUP($AQ106,'Salario Nominal'!$C$7:$D$250,2,0),"")</f>
        <v>78.049130071628596</v>
      </c>
      <c r="AS106" s="49">
        <f>+IFERROR(VLOOKUP($AQ106,IPC!$C$7:$D$250,2,0),"")</f>
        <v>79.13</v>
      </c>
      <c r="AT106" s="49">
        <f>+IFERROR(VLOOKUP($AQ106,'IPP-Industria'!$C$7:$G$234,2,0),"")</f>
        <v>102.71</v>
      </c>
      <c r="AU106" s="49">
        <f>+IFERROR(VLOOKUP($AQ106,'IPP-Minería'!$C$7:$G$234,2,0),"")</f>
        <v>99.4</v>
      </c>
      <c r="AV106" s="49">
        <f t="shared" ca="1" si="83"/>
        <v>412909.31935483863</v>
      </c>
      <c r="AW106" s="49">
        <f ca="1">+VLOOKUP(AQ106,'Paridad Diesel'!$C$7:$F$234,2,0)</f>
        <v>412909.31935483863</v>
      </c>
      <c r="AX106" s="50">
        <f>+VLOOKUP(AQ106,'Tipo de Cambio Observado'!$C$7:$D$258,2,0)</f>
        <v>853.37904761904758</v>
      </c>
      <c r="AY106" s="53">
        <f t="shared" si="84"/>
        <v>150.74819260078291</v>
      </c>
      <c r="AZ106" s="54">
        <f t="shared" si="85"/>
        <v>128.27038417895932</v>
      </c>
      <c r="BA106" s="54">
        <f t="shared" si="86"/>
        <v>102.20917504229277</v>
      </c>
      <c r="BB106" s="54">
        <f t="shared" si="87"/>
        <v>83.564522908785207</v>
      </c>
      <c r="BC106" s="54">
        <f t="shared" ca="1" si="88"/>
        <v>122.91363450167071</v>
      </c>
      <c r="BD106" s="54">
        <f t="shared" ca="1" si="89"/>
        <v>122.91363450167071</v>
      </c>
      <c r="BE106" s="55">
        <f t="shared" si="90"/>
        <v>170.21977527133259</v>
      </c>
      <c r="BF106" s="54">
        <f t="shared" ca="1" si="73"/>
        <v>112.12797164860196</v>
      </c>
      <c r="BG106" s="54">
        <f t="shared" ca="1" si="74"/>
        <v>117.09203047134247</v>
      </c>
      <c r="BH106" s="54">
        <f t="shared" ca="1" si="75"/>
        <v>147.55920949981672</v>
      </c>
      <c r="BI106" s="54">
        <f t="shared" ca="1" si="76"/>
        <v>137.81562930051535</v>
      </c>
      <c r="BJ106" s="54">
        <f t="shared" ca="1" si="77"/>
        <v>147.12033898651777</v>
      </c>
      <c r="BK106" s="54">
        <f t="shared" ca="1" si="78"/>
        <v>135.28669451088481</v>
      </c>
      <c r="BL106" s="54">
        <f t="shared" ca="1" si="79"/>
        <v>147.09550385348894</v>
      </c>
      <c r="BM106" s="54">
        <f t="shared" ca="1" si="80"/>
        <v>129.88436957289167</v>
      </c>
      <c r="BN106" s="70">
        <f t="shared" si="105"/>
        <v>150.6722014153116</v>
      </c>
      <c r="BO106" s="218">
        <f t="shared" si="106"/>
        <v>127.48419516939536</v>
      </c>
      <c r="BP106" s="218">
        <f t="shared" si="107"/>
        <v>103.932397916874</v>
      </c>
      <c r="BQ106" s="218">
        <f t="shared" si="108"/>
        <v>87.385456073980663</v>
      </c>
      <c r="BR106" s="218">
        <f t="shared" ca="1" si="91"/>
        <v>121.61981275534299</v>
      </c>
      <c r="BS106" s="218">
        <f t="shared" ca="1" si="92"/>
        <v>113.88201956223695</v>
      </c>
      <c r="BT106" s="218">
        <f t="shared" ca="1" si="93"/>
        <v>117.7605796726918</v>
      </c>
      <c r="BU106" s="218">
        <f t="shared" ca="1" si="94"/>
        <v>147.39755484086913</v>
      </c>
      <c r="BV106" s="218">
        <f t="shared" ca="1" si="95"/>
        <v>137.33511288006639</v>
      </c>
      <c r="BW106" s="218">
        <f t="shared" ca="1" si="96"/>
        <v>147.0289793956405</v>
      </c>
      <c r="BX106" s="218">
        <f t="shared" ca="1" si="97"/>
        <v>134.958321327037</v>
      </c>
      <c r="BY106" s="218">
        <f t="shared" ca="1" si="98"/>
        <v>147.04066823878864</v>
      </c>
      <c r="BZ106" s="218">
        <f t="shared" ca="1" si="99"/>
        <v>129.6298813192665</v>
      </c>
    </row>
    <row r="107" spans="41:78" x14ac:dyDescent="0.2">
      <c r="AO107" s="208">
        <f t="shared" si="81"/>
        <v>2020</v>
      </c>
      <c r="AP107" s="59">
        <f t="shared" si="82"/>
        <v>43952</v>
      </c>
      <c r="AQ107" s="59">
        <v>43952</v>
      </c>
      <c r="AR107" s="149">
        <f>+IFERROR(VLOOKUP($AQ107,'Salario Nominal'!$C$7:$D$250,2,0),"")</f>
        <v>77.929411692341802</v>
      </c>
      <c r="AS107" s="49">
        <f>+IFERROR(VLOOKUP($AQ107,IPC!$C$7:$D$250,2,0),"")</f>
        <v>79.09</v>
      </c>
      <c r="AT107" s="49">
        <f>+IFERROR(VLOOKUP($AQ107,'IPP-Industria'!$C$7:$G$234,2,0),"")</f>
        <v>101.83</v>
      </c>
      <c r="AU107" s="49">
        <f>+IFERROR(VLOOKUP($AQ107,'IPP-Minería'!$C$7:$G$234,2,0),"")</f>
        <v>99.23</v>
      </c>
      <c r="AV107" s="49">
        <f t="shared" ca="1" si="83"/>
        <v>412909.31935483863</v>
      </c>
      <c r="AW107" s="49">
        <f ca="1">+VLOOKUP(AQ107,'Paridad Diesel'!$C$7:$F$234,2,0)</f>
        <v>412909.31935483863</v>
      </c>
      <c r="AX107" s="50">
        <f>+VLOOKUP(AQ107,'Tipo de Cambio Observado'!$C$7:$D$258,2,0)</f>
        <v>821.80526315789473</v>
      </c>
      <c r="AY107" s="53">
        <f t="shared" si="84"/>
        <v>150.51696222983557</v>
      </c>
      <c r="AZ107" s="54">
        <f t="shared" si="85"/>
        <v>128.20554384827363</v>
      </c>
      <c r="BA107" s="54">
        <f t="shared" si="86"/>
        <v>101.33346601651907</v>
      </c>
      <c r="BB107" s="54">
        <f t="shared" si="87"/>
        <v>83.421605716687679</v>
      </c>
      <c r="BC107" s="54">
        <f t="shared" ca="1" si="88"/>
        <v>122.91363450167071</v>
      </c>
      <c r="BD107" s="54">
        <f t="shared" ca="1" si="89"/>
        <v>122.91363450167071</v>
      </c>
      <c r="BE107" s="55">
        <f t="shared" si="90"/>
        <v>163.92189098364369</v>
      </c>
      <c r="BF107" s="54">
        <f t="shared" ca="1" si="73"/>
        <v>111.75958356771005</v>
      </c>
      <c r="BG107" s="54">
        <f t="shared" ca="1" si="74"/>
        <v>116.86709794171345</v>
      </c>
      <c r="BH107" s="54">
        <f t="shared" ca="1" si="75"/>
        <v>147.34703925420021</v>
      </c>
      <c r="BI107" s="54">
        <f t="shared" ca="1" si="76"/>
        <v>137.67180265158319</v>
      </c>
      <c r="BJ107" s="54">
        <f t="shared" ca="1" si="77"/>
        <v>146.88606963189099</v>
      </c>
      <c r="BK107" s="54">
        <f t="shared" ca="1" si="78"/>
        <v>135.09043857645491</v>
      </c>
      <c r="BL107" s="54">
        <f t="shared" ca="1" si="79"/>
        <v>146.85018168355688</v>
      </c>
      <c r="BM107" s="54">
        <f t="shared" ca="1" si="80"/>
        <v>129.65161051926236</v>
      </c>
      <c r="BN107" s="70">
        <f t="shared" si="105"/>
        <v>151.00546299544484</v>
      </c>
      <c r="BO107" s="218">
        <f t="shared" si="106"/>
        <v>127.77057329659048</v>
      </c>
      <c r="BP107" s="218">
        <f t="shared" si="107"/>
        <v>103.35356751915613</v>
      </c>
      <c r="BQ107" s="218">
        <f t="shared" si="108"/>
        <v>86.312175984307146</v>
      </c>
      <c r="BR107" s="218">
        <f t="shared" ca="1" si="91"/>
        <v>122.9136345016707</v>
      </c>
      <c r="BS107" s="218">
        <f t="shared" ca="1" si="92"/>
        <v>113.46256248778882</v>
      </c>
      <c r="BT107" s="218">
        <f t="shared" ca="1" si="93"/>
        <v>117.8223238376395</v>
      </c>
      <c r="BU107" s="218">
        <f t="shared" ca="1" si="94"/>
        <v>147.72049267901204</v>
      </c>
      <c r="BV107" s="218">
        <f t="shared" ca="1" si="95"/>
        <v>137.7270210951624</v>
      </c>
      <c r="BW107" s="218">
        <f t="shared" ca="1" si="96"/>
        <v>147.33052604861231</v>
      </c>
      <c r="BX107" s="218">
        <f t="shared" ca="1" si="97"/>
        <v>135.30389502149322</v>
      </c>
      <c r="BY107" s="218">
        <f t="shared" ca="1" si="98"/>
        <v>147.3330861910508</v>
      </c>
      <c r="BZ107" s="218">
        <f t="shared" ca="1" si="99"/>
        <v>129.93924617167696</v>
      </c>
    </row>
    <row r="108" spans="41:78" x14ac:dyDescent="0.2">
      <c r="AO108" s="208">
        <f t="shared" si="81"/>
        <v>2020</v>
      </c>
      <c r="AP108" s="59">
        <f t="shared" si="82"/>
        <v>43983</v>
      </c>
      <c r="AQ108" s="59">
        <v>43983</v>
      </c>
      <c r="AR108" s="149">
        <f>+IFERROR(VLOOKUP($AQ108,'Salario Nominal'!$C$7:$D$250,2,0),"")</f>
        <v>77.964048454989495</v>
      </c>
      <c r="AS108" s="49">
        <f>+IFERROR(VLOOKUP($AQ108,IPC!$C$7:$D$250,2,0),"")</f>
        <v>79.03</v>
      </c>
      <c r="AT108" s="49">
        <f>+IFERROR(VLOOKUP($AQ108,'IPP-Industria'!$C$7:$G$234,2,0),"")</f>
        <v>104.07</v>
      </c>
      <c r="AU108" s="49">
        <f>+IFERROR(VLOOKUP($AQ108,'IPP-Minería'!$C$7:$G$234,2,0),"")</f>
        <v>104.18</v>
      </c>
      <c r="AV108" s="49">
        <f t="shared" ca="1" si="83"/>
        <v>411649.19677419349</v>
      </c>
      <c r="AW108" s="49">
        <f ca="1">+VLOOKUP(AQ108,'Paridad Diesel'!$C$7:$F$234,2,0)</f>
        <v>411649.19677419349</v>
      </c>
      <c r="AX108" s="50">
        <f>+VLOOKUP(AQ108,'Tipo de Cambio Observado'!$C$7:$D$258,2,0)</f>
        <v>793.7180952380952</v>
      </c>
      <c r="AY108" s="53">
        <f t="shared" si="84"/>
        <v>150.58386149395153</v>
      </c>
      <c r="AZ108" s="54">
        <f t="shared" si="85"/>
        <v>128.10828335224511</v>
      </c>
      <c r="BA108" s="54">
        <f t="shared" si="86"/>
        <v>103.56254353667032</v>
      </c>
      <c r="BB108" s="54">
        <f t="shared" si="87"/>
        <v>87.583018074821368</v>
      </c>
      <c r="BC108" s="54">
        <f t="shared" ca="1" si="88"/>
        <v>122.53852490969849</v>
      </c>
      <c r="BD108" s="54">
        <f t="shared" ca="1" si="89"/>
        <v>122.53852490969849</v>
      </c>
      <c r="BE108" s="55">
        <f t="shared" si="90"/>
        <v>158.31946680337401</v>
      </c>
      <c r="BF108" s="54">
        <f t="shared" ca="1" si="73"/>
        <v>113.86173240723289</v>
      </c>
      <c r="BG108" s="54">
        <f t="shared" ca="1" si="74"/>
        <v>118.06583394884957</v>
      </c>
      <c r="BH108" s="54">
        <f t="shared" ca="1" si="75"/>
        <v>147.40204651773323</v>
      </c>
      <c r="BI108" s="54">
        <f t="shared" ca="1" si="76"/>
        <v>137.64889136586862</v>
      </c>
      <c r="BJ108" s="54">
        <f t="shared" ca="1" si="77"/>
        <v>147.00142324950485</v>
      </c>
      <c r="BK108" s="54">
        <f t="shared" ca="1" si="78"/>
        <v>135.22455557789488</v>
      </c>
      <c r="BL108" s="54">
        <f t="shared" ca="1" si="79"/>
        <v>146.99352623700977</v>
      </c>
      <c r="BM108" s="54">
        <f t="shared" ca="1" si="80"/>
        <v>129.93157462477137</v>
      </c>
      <c r="BN108" s="70">
        <f t="shared" si="105"/>
        <v>151.12415507107687</v>
      </c>
      <c r="BO108" s="218">
        <f t="shared" si="106"/>
        <v>128.02182957799752</v>
      </c>
      <c r="BP108" s="218">
        <f t="shared" si="107"/>
        <v>103.01024977609713</v>
      </c>
      <c r="BQ108" s="218">
        <f t="shared" si="108"/>
        <v>85.737704918032776</v>
      </c>
      <c r="BR108" s="218">
        <f t="shared" ca="1" si="91"/>
        <v>122.85111623634201</v>
      </c>
      <c r="BS108" s="218">
        <f t="shared" ca="1" si="92"/>
        <v>113.21672131851159</v>
      </c>
      <c r="BT108" s="218">
        <f t="shared" ca="1" si="93"/>
        <v>117.70570434554612</v>
      </c>
      <c r="BU108" s="218">
        <f t="shared" ca="1" si="94"/>
        <v>147.85460311867143</v>
      </c>
      <c r="BV108" s="218">
        <f t="shared" ca="1" si="95"/>
        <v>137.88208896648607</v>
      </c>
      <c r="BW108" s="218">
        <f t="shared" ca="1" si="96"/>
        <v>147.44832921904538</v>
      </c>
      <c r="BX108" s="218">
        <f t="shared" ca="1" si="97"/>
        <v>135.41485148441208</v>
      </c>
      <c r="BY108" s="218">
        <f t="shared" ca="1" si="98"/>
        <v>147.44265945953026</v>
      </c>
      <c r="BZ108" s="218">
        <f t="shared" ca="1" si="99"/>
        <v>130.01159926262451</v>
      </c>
    </row>
    <row r="109" spans="41:78" x14ac:dyDescent="0.2">
      <c r="AO109" s="208">
        <f t="shared" si="81"/>
        <v>2020</v>
      </c>
      <c r="AP109" s="59">
        <f t="shared" si="82"/>
        <v>44013</v>
      </c>
      <c r="AQ109" s="59">
        <v>44013</v>
      </c>
      <c r="AR109" s="149">
        <f>+IFERROR(VLOOKUP($AQ109,'Salario Nominal'!$C$7:$D$250,2,0),"")</f>
        <v>78.544817242718295</v>
      </c>
      <c r="AS109" s="49">
        <f>+IFERROR(VLOOKUP($AQ109,IPC!$C$7:$D$250,2,0),"")</f>
        <v>79.11</v>
      </c>
      <c r="AT109" s="49">
        <f>+IFERROR(VLOOKUP($AQ109,'IPP-Industria'!$C$7:$G$234,2,0),"")</f>
        <v>108.54</v>
      </c>
      <c r="AU109" s="49">
        <f>+IFERROR(VLOOKUP($AQ109,'IPP-Minería'!$C$7:$G$234,2,0),"")</f>
        <v>112.95</v>
      </c>
      <c r="AV109" s="49">
        <f t="shared" ca="1" si="83"/>
        <v>366480.84137931041</v>
      </c>
      <c r="AW109" s="49">
        <f ca="1">+VLOOKUP(AQ109,'Paridad Diesel'!$C$7:$F$234,2,0)</f>
        <v>366480.84137931041</v>
      </c>
      <c r="AX109" s="50">
        <f>+VLOOKUP(AQ109,'Tipo de Cambio Observado'!$C$7:$D$258,2,0)</f>
        <v>784.72909090909093</v>
      </c>
      <c r="AY109" s="53">
        <f t="shared" si="84"/>
        <v>151.7055888596341</v>
      </c>
      <c r="AZ109" s="54">
        <f t="shared" si="85"/>
        <v>128.23796401361648</v>
      </c>
      <c r="BA109" s="54">
        <f t="shared" si="86"/>
        <v>108.01074733804359</v>
      </c>
      <c r="BB109" s="54">
        <f t="shared" si="87"/>
        <v>94.955863808322832</v>
      </c>
      <c r="BC109" s="54">
        <f t="shared" ca="1" si="88"/>
        <v>109.09294142245049</v>
      </c>
      <c r="BD109" s="54">
        <f t="shared" ca="1" si="89"/>
        <v>109.09294142245049</v>
      </c>
      <c r="BE109" s="55">
        <f t="shared" si="90"/>
        <v>156.52646954024084</v>
      </c>
      <c r="BF109" s="54">
        <f t="shared" ca="1" si="73"/>
        <v>118.05064339775309</v>
      </c>
      <c r="BG109" s="54">
        <f t="shared" ca="1" si="74"/>
        <v>117.87415242223439</v>
      </c>
      <c r="BH109" s="54">
        <f t="shared" ca="1" si="75"/>
        <v>148.40779706057938</v>
      </c>
      <c r="BI109" s="54">
        <f t="shared" ca="1" si="76"/>
        <v>137.02395682227035</v>
      </c>
      <c r="BJ109" s="54">
        <f t="shared" ca="1" si="77"/>
        <v>148.12590193989476</v>
      </c>
      <c r="BK109" s="54">
        <f t="shared" ca="1" si="78"/>
        <v>134.65856571877725</v>
      </c>
      <c r="BL109" s="54">
        <f t="shared" ca="1" si="79"/>
        <v>148.17812729425825</v>
      </c>
      <c r="BM109" s="54">
        <f t="shared" ca="1" si="80"/>
        <v>129.05657673170757</v>
      </c>
      <c r="BN109" s="70">
        <f t="shared" si="105"/>
        <v>151.21541668077973</v>
      </c>
      <c r="BO109" s="218">
        <f t="shared" si="106"/>
        <v>128.17312368293076</v>
      </c>
      <c r="BP109" s="218">
        <f t="shared" si="107"/>
        <v>103.5260556605964</v>
      </c>
      <c r="BQ109" s="218">
        <f t="shared" si="108"/>
        <v>86.717108028583439</v>
      </c>
      <c r="BR109" s="218">
        <f t="shared" ca="1" si="91"/>
        <v>120.54766738980531</v>
      </c>
      <c r="BS109" s="218">
        <f t="shared" ca="1" si="92"/>
        <v>113.74318621416207</v>
      </c>
      <c r="BT109" s="218">
        <f t="shared" ca="1" si="93"/>
        <v>117.58197805504062</v>
      </c>
      <c r="BU109" s="218">
        <f t="shared" ca="1" si="94"/>
        <v>147.9557173044272</v>
      </c>
      <c r="BV109" s="218">
        <f t="shared" ca="1" si="95"/>
        <v>137.78261320463596</v>
      </c>
      <c r="BW109" s="218">
        <f t="shared" ca="1" si="96"/>
        <v>147.5580626277702</v>
      </c>
      <c r="BX109" s="218">
        <f t="shared" ca="1" si="97"/>
        <v>135.30255692233476</v>
      </c>
      <c r="BY109" s="218">
        <f t="shared" ca="1" si="98"/>
        <v>147.55576049266722</v>
      </c>
      <c r="BZ109" s="218">
        <f t="shared" ca="1" si="99"/>
        <v>129.84533747213527</v>
      </c>
    </row>
    <row r="110" spans="41:78" x14ac:dyDescent="0.2">
      <c r="AO110" s="208">
        <f t="shared" si="81"/>
        <v>2020</v>
      </c>
      <c r="AP110" s="59">
        <f t="shared" si="82"/>
        <v>44044</v>
      </c>
      <c r="AQ110" s="59">
        <v>44044</v>
      </c>
      <c r="AR110" s="149">
        <f>+IFERROR(VLOOKUP($AQ110,'Salario Nominal'!$C$7:$D$250,2,0),"")</f>
        <v>78.712746507278496</v>
      </c>
      <c r="AS110" s="49">
        <f>+IFERROR(VLOOKUP($AQ110,IPC!$C$7:$D$250,2,0),"")</f>
        <v>79.22</v>
      </c>
      <c r="AT110" s="49">
        <f>+IFERROR(VLOOKUP($AQ110,'IPP-Industria'!$C$7:$G$234,2,0),"")</f>
        <v>110.36</v>
      </c>
      <c r="AU110" s="49">
        <f>+IFERROR(VLOOKUP($AQ110,'IPP-Minería'!$C$7:$G$234,2,0),"")</f>
        <v>116.4</v>
      </c>
      <c r="AV110" s="49">
        <f t="shared" ca="1" si="83"/>
        <v>326375.19999999984</v>
      </c>
      <c r="AW110" s="49">
        <f ca="1">+VLOOKUP(AQ110,'Paridad Diesel'!$C$7:$F$234,2,0)</f>
        <v>326375.19999999984</v>
      </c>
      <c r="AX110" s="50">
        <f>+VLOOKUP(AQ110,'Tipo de Cambio Observado'!$C$7:$D$258,2,0)</f>
        <v>784.66190476190479</v>
      </c>
      <c r="AY110" s="53">
        <f t="shared" si="84"/>
        <v>152.02993626868269</v>
      </c>
      <c r="AZ110" s="54">
        <f t="shared" si="85"/>
        <v>128.41627492300211</v>
      </c>
      <c r="BA110" s="54">
        <f t="shared" si="86"/>
        <v>109.82187282316649</v>
      </c>
      <c r="BB110" s="54">
        <f t="shared" si="87"/>
        <v>97.85624211853721</v>
      </c>
      <c r="BC110" s="54">
        <f t="shared" ca="1" si="88"/>
        <v>97.15441178680571</v>
      </c>
      <c r="BD110" s="54">
        <f t="shared" ca="1" si="89"/>
        <v>97.15441178680571</v>
      </c>
      <c r="BE110" s="55">
        <f t="shared" si="90"/>
        <v>156.51306821417447</v>
      </c>
      <c r="BF110" s="54">
        <f t="shared" ca="1" si="73"/>
        <v>119.68784069869025</v>
      </c>
      <c r="BG110" s="54">
        <f t="shared" ca="1" si="74"/>
        <v>116.44057763940948</v>
      </c>
      <c r="BH110" s="54">
        <f t="shared" ca="1" si="75"/>
        <v>148.71958759453199</v>
      </c>
      <c r="BI110" s="54">
        <f t="shared" ca="1" si="76"/>
        <v>136.16572521347257</v>
      </c>
      <c r="BJ110" s="54">
        <f t="shared" ca="1" si="77"/>
        <v>148.48034904421553</v>
      </c>
      <c r="BK110" s="54">
        <f t="shared" ca="1" si="78"/>
        <v>133.71372199449462</v>
      </c>
      <c r="BL110" s="54">
        <f t="shared" ca="1" si="79"/>
        <v>148.55258663630954</v>
      </c>
      <c r="BM110" s="54">
        <f t="shared" ca="1" si="80"/>
        <v>127.76964052316943</v>
      </c>
      <c r="BN110" s="70">
        <f t="shared" si="105"/>
        <v>151.38122165603315</v>
      </c>
      <c r="BO110" s="218">
        <f t="shared" si="106"/>
        <v>128.25957745717838</v>
      </c>
      <c r="BP110" s="218">
        <f t="shared" si="107"/>
        <v>104.54771619066572</v>
      </c>
      <c r="BQ110" s="218">
        <f t="shared" si="108"/>
        <v>88.554014291719213</v>
      </c>
      <c r="BR110" s="218">
        <f t="shared" ca="1" si="91"/>
        <v>116.25446360399447</v>
      </c>
      <c r="BS110" s="218">
        <f t="shared" ca="1" si="92"/>
        <v>114.73147277331424</v>
      </c>
      <c r="BT110" s="218">
        <f t="shared" ca="1" si="93"/>
        <v>117.31747402090035</v>
      </c>
      <c r="BU110" s="218">
        <f t="shared" ca="1" si="94"/>
        <v>148.11491665596461</v>
      </c>
      <c r="BV110" s="218">
        <f t="shared" ca="1" si="95"/>
        <v>137.51026409910403</v>
      </c>
      <c r="BW110" s="218">
        <f t="shared" ca="1" si="96"/>
        <v>147.74165198473202</v>
      </c>
      <c r="BX110" s="218">
        <f t="shared" ca="1" si="97"/>
        <v>135.02281080663604</v>
      </c>
      <c r="BY110" s="218">
        <f t="shared" ca="1" si="98"/>
        <v>147.75076104166689</v>
      </c>
      <c r="BZ110" s="218">
        <f t="shared" ca="1" si="99"/>
        <v>129.46477786240266</v>
      </c>
    </row>
    <row r="111" spans="41:78" x14ac:dyDescent="0.2">
      <c r="AO111" s="208">
        <f t="shared" si="81"/>
        <v>2020</v>
      </c>
      <c r="AP111" s="59">
        <f t="shared" si="82"/>
        <v>44075</v>
      </c>
      <c r="AQ111" s="59">
        <v>44075</v>
      </c>
      <c r="AR111" s="149">
        <f>+IFERROR(VLOOKUP($AQ111,'Salario Nominal'!$C$7:$D$250,2,0),"")</f>
        <v>79.501904687297397</v>
      </c>
      <c r="AS111" s="49">
        <f>+IFERROR(VLOOKUP($AQ111,IPC!$C$7:$D$250,2,0),"")</f>
        <v>79.72</v>
      </c>
      <c r="AT111" s="49">
        <f>+IFERROR(VLOOKUP($AQ111,'IPP-Industria'!$C$7:$G$234,2,0),"")</f>
        <v>111.31</v>
      </c>
      <c r="AU111" s="49">
        <f>+IFERROR(VLOOKUP($AQ111,'IPP-Minería'!$C$7:$G$234,2,0),"")</f>
        <v>117.92</v>
      </c>
      <c r="AV111" s="49">
        <f t="shared" ca="1" si="83"/>
        <v>271322.7548387096</v>
      </c>
      <c r="AW111" s="49">
        <f ca="1">+VLOOKUP(AQ111,'Paridad Diesel'!$C$7:$F$234,2,0)</f>
        <v>271322.7548387096</v>
      </c>
      <c r="AX111" s="50">
        <f>+VLOOKUP(AQ111,'Tipo de Cambio Observado'!$C$7:$D$258,2,0)</f>
        <v>773.40238095238101</v>
      </c>
      <c r="AY111" s="53">
        <f t="shared" si="84"/>
        <v>153.55415786096432</v>
      </c>
      <c r="AZ111" s="54">
        <f t="shared" si="85"/>
        <v>129.22677905657318</v>
      </c>
      <c r="BA111" s="54">
        <f t="shared" si="86"/>
        <v>110.76724052144493</v>
      </c>
      <c r="BB111" s="54">
        <f t="shared" si="87"/>
        <v>99.134089953762086</v>
      </c>
      <c r="BC111" s="54">
        <f t="shared" ca="1" si="88"/>
        <v>80.766561462790492</v>
      </c>
      <c r="BD111" s="54">
        <f t="shared" ca="1" si="89"/>
        <v>80.766561462790492</v>
      </c>
      <c r="BE111" s="55">
        <f t="shared" si="90"/>
        <v>154.26718038992249</v>
      </c>
      <c r="BF111" s="54">
        <f t="shared" ca="1" si="73"/>
        <v>120.91904329232733</v>
      </c>
      <c r="BG111" s="54">
        <f t="shared" ca="1" si="74"/>
        <v>113.9487427768762</v>
      </c>
      <c r="BH111" s="54">
        <f t="shared" ca="1" si="75"/>
        <v>150.14691074563234</v>
      </c>
      <c r="BI111" s="54">
        <f t="shared" ca="1" si="76"/>
        <v>135.71426786848676</v>
      </c>
      <c r="BJ111" s="54">
        <f t="shared" ca="1" si="77"/>
        <v>149.91803892322855</v>
      </c>
      <c r="BK111" s="54">
        <f t="shared" ca="1" si="78"/>
        <v>132.970583434693</v>
      </c>
      <c r="BL111" s="54">
        <f t="shared" ca="1" si="79"/>
        <v>150.00026090142654</v>
      </c>
      <c r="BM111" s="54">
        <f t="shared" ca="1" si="80"/>
        <v>126.30061590579737</v>
      </c>
      <c r="BN111" s="70">
        <f t="shared" si="105"/>
        <v>151.52311655230852</v>
      </c>
      <c r="BO111" s="218">
        <f t="shared" si="106"/>
        <v>128.41087156211162</v>
      </c>
      <c r="BP111" s="218">
        <f t="shared" si="107"/>
        <v>105.95084087968952</v>
      </c>
      <c r="BQ111" s="218">
        <f t="shared" si="108"/>
        <v>91.08589043015273</v>
      </c>
      <c r="BR111" s="218">
        <f t="shared" ca="1" si="91"/>
        <v>109.22995143084778</v>
      </c>
      <c r="BS111" s="218">
        <f t="shared" ca="1" si="92"/>
        <v>116.06780250205259</v>
      </c>
      <c r="BT111" s="218">
        <f t="shared" ca="1" si="93"/>
        <v>116.71473920007092</v>
      </c>
      <c r="BU111" s="218">
        <f t="shared" ca="1" si="94"/>
        <v>148.2637651120823</v>
      </c>
      <c r="BV111" s="218">
        <f t="shared" ca="1" si="95"/>
        <v>137.00671220369949</v>
      </c>
      <c r="BW111" s="218">
        <f t="shared" ca="1" si="96"/>
        <v>147.9220202958754</v>
      </c>
      <c r="BX111" s="218">
        <f t="shared" ca="1" si="97"/>
        <v>134.49075996886657</v>
      </c>
      <c r="BY111" s="218">
        <f t="shared" ca="1" si="98"/>
        <v>147.94503110100834</v>
      </c>
      <c r="BZ111" s="218">
        <f t="shared" ca="1" si="99"/>
        <v>128.7657313129333</v>
      </c>
    </row>
    <row r="112" spans="41:78" x14ac:dyDescent="0.2">
      <c r="AO112" s="208">
        <f t="shared" si="81"/>
        <v>2020</v>
      </c>
      <c r="AP112" s="59">
        <f t="shared" si="82"/>
        <v>44105</v>
      </c>
      <c r="AQ112" s="59">
        <v>44105</v>
      </c>
      <c r="AR112" s="149">
        <f>+IFERROR(VLOOKUP($AQ112,'Salario Nominal'!$C$7:$D$250,2,0),"")</f>
        <v>79.778527572144995</v>
      </c>
      <c r="AS112" s="49">
        <f>+IFERROR(VLOOKUP($AQ112,IPC!$C$7:$D$250,2,0),"")</f>
        <v>80.27</v>
      </c>
      <c r="AT112" s="49">
        <f>+IFERROR(VLOOKUP($AQ112,'IPP-Industria'!$C$7:$G$234,2,0),"")</f>
        <v>113.16</v>
      </c>
      <c r="AU112" s="49">
        <f>+IFERROR(VLOOKUP($AQ112,'IPP-Minería'!$C$7:$G$234,2,0),"")</f>
        <v>120.81</v>
      </c>
      <c r="AV112" s="49">
        <f t="shared" ca="1" si="83"/>
        <v>271322.7548387096</v>
      </c>
      <c r="AW112" s="49">
        <f ca="1">+VLOOKUP(AQ112,'Paridad Diesel'!$C$7:$F$234,2,0)</f>
        <v>271322.7548387096</v>
      </c>
      <c r="AX112" s="50">
        <f>+VLOOKUP(AQ112,'Tipo de Cambio Observado'!$C$7:$D$258,2,0)</f>
        <v>788.26714285714286</v>
      </c>
      <c r="AY112" s="53">
        <f t="shared" si="84"/>
        <v>154.08844184189425</v>
      </c>
      <c r="AZ112" s="54">
        <f t="shared" si="85"/>
        <v>130.11833360350138</v>
      </c>
      <c r="BA112" s="54">
        <f t="shared" si="86"/>
        <v>112.60821972335555</v>
      </c>
      <c r="BB112" s="54">
        <f t="shared" si="87"/>
        <v>101.56368221941992</v>
      </c>
      <c r="BC112" s="54">
        <f t="shared" ca="1" si="88"/>
        <v>80.766561462790492</v>
      </c>
      <c r="BD112" s="54">
        <f t="shared" ca="1" si="89"/>
        <v>80.766561462790492</v>
      </c>
      <c r="BE112" s="55">
        <f t="shared" si="90"/>
        <v>157.23218924261224</v>
      </c>
      <c r="BF112" s="54">
        <f t="shared" ca="1" si="73"/>
        <v>122.50785762121403</v>
      </c>
      <c r="BG112" s="54">
        <f t="shared" ca="1" si="74"/>
        <v>115.08596909342339</v>
      </c>
      <c r="BH112" s="54">
        <f t="shared" ca="1" si="75"/>
        <v>150.73430546162916</v>
      </c>
      <c r="BI112" s="54">
        <f t="shared" ca="1" si="76"/>
        <v>136.36943681021069</v>
      </c>
      <c r="BJ112" s="54">
        <f t="shared" ca="1" si="77"/>
        <v>150.52592416311435</v>
      </c>
      <c r="BK112" s="54">
        <f t="shared" ca="1" si="78"/>
        <v>133.68804488825188</v>
      </c>
      <c r="BL112" s="54">
        <f t="shared" ca="1" si="79"/>
        <v>150.61453204383966</v>
      </c>
      <c r="BM112" s="54">
        <f t="shared" ca="1" si="80"/>
        <v>127.10917074755454</v>
      </c>
      <c r="BN112" s="70">
        <f t="shared" si="105"/>
        <v>152.0798247591604</v>
      </c>
      <c r="BO112" s="218">
        <f t="shared" si="106"/>
        <v>128.71886313286865</v>
      </c>
      <c r="BP112" s="218">
        <f t="shared" si="107"/>
        <v>107.68401499319999</v>
      </c>
      <c r="BQ112" s="218">
        <f t="shared" si="108"/>
        <v>94.085750315258508</v>
      </c>
      <c r="BR112" s="218">
        <f t="shared" ca="1" si="91"/>
        <v>102.20543925770107</v>
      </c>
      <c r="BS112" s="218">
        <f t="shared" ca="1" si="92"/>
        <v>117.79778349748794</v>
      </c>
      <c r="BT112" s="218">
        <f t="shared" ca="1" si="93"/>
        <v>116.3803956370844</v>
      </c>
      <c r="BU112" s="218">
        <f t="shared" ca="1" si="94"/>
        <v>148.79294777238439</v>
      </c>
      <c r="BV112" s="218">
        <f t="shared" ca="1" si="95"/>
        <v>136.76568012198203</v>
      </c>
      <c r="BW112" s="218">
        <f t="shared" ca="1" si="96"/>
        <v>148.48961782530816</v>
      </c>
      <c r="BX112" s="218">
        <f t="shared" ca="1" si="97"/>
        <v>134.22431836509443</v>
      </c>
      <c r="BY112" s="218">
        <f t="shared" ca="1" si="98"/>
        <v>148.53153579940013</v>
      </c>
      <c r="BZ112" s="218">
        <f t="shared" ca="1" si="99"/>
        <v>128.3031981753771</v>
      </c>
    </row>
    <row r="113" spans="41:78" x14ac:dyDescent="0.2">
      <c r="AO113" s="208">
        <f t="shared" si="81"/>
        <v>2020</v>
      </c>
      <c r="AP113" s="59">
        <f t="shared" si="82"/>
        <v>44136</v>
      </c>
      <c r="AQ113" s="59">
        <v>44136</v>
      </c>
      <c r="AR113" s="149">
        <f>+IFERROR(VLOOKUP($AQ113,'Salario Nominal'!$C$7:$D$250,2,0),"")</f>
        <v>80.430485482251996</v>
      </c>
      <c r="AS113" s="49">
        <f>+IFERROR(VLOOKUP($AQ113,IPC!$C$7:$D$250,2,0),"")</f>
        <v>80.16</v>
      </c>
      <c r="AT113" s="49">
        <f>+IFERROR(VLOOKUP($AQ113,'IPP-Industria'!$C$7:$G$234,2,0),"")</f>
        <v>113.86</v>
      </c>
      <c r="AU113" s="49">
        <f>+IFERROR(VLOOKUP($AQ113,'IPP-Minería'!$C$7:$G$234,2,0),"")</f>
        <v>122.56</v>
      </c>
      <c r="AV113" s="49">
        <f t="shared" ca="1" si="83"/>
        <v>271322.7548387096</v>
      </c>
      <c r="AW113" s="49">
        <f ca="1">+VLOOKUP(AQ113,'Paridad Diesel'!$C$7:$F$234,2,0)</f>
        <v>271322.7548387096</v>
      </c>
      <c r="AX113" s="50">
        <f>+VLOOKUP(AQ113,'Tipo de Cambio Observado'!$C$7:$D$258,2,0)</f>
        <v>762.88476190476194</v>
      </c>
      <c r="AY113" s="53">
        <f t="shared" si="84"/>
        <v>155.34766762071098</v>
      </c>
      <c r="AZ113" s="54">
        <f t="shared" si="85"/>
        <v>129.94002269411573</v>
      </c>
      <c r="BA113" s="54">
        <f t="shared" si="86"/>
        <v>113.30480644840284</v>
      </c>
      <c r="BB113" s="54">
        <f t="shared" si="87"/>
        <v>103.0348886086591</v>
      </c>
      <c r="BC113" s="54">
        <f t="shared" ca="1" si="88"/>
        <v>80.766561462790492</v>
      </c>
      <c r="BD113" s="54">
        <f t="shared" ca="1" si="89"/>
        <v>80.766561462790492</v>
      </c>
      <c r="BE113" s="55">
        <f t="shared" si="90"/>
        <v>152.1692770541537</v>
      </c>
      <c r="BF113" s="54">
        <f t="shared" ca="1" si="73"/>
        <v>123.5943804487186</v>
      </c>
      <c r="BG113" s="54">
        <f t="shared" ca="1" si="74"/>
        <v>115.71411876627312</v>
      </c>
      <c r="BH113" s="54">
        <f t="shared" ca="1" si="75"/>
        <v>151.80109499913829</v>
      </c>
      <c r="BI113" s="54">
        <f t="shared" ca="1" si="76"/>
        <v>136.87675349674424</v>
      </c>
      <c r="BJ113" s="54">
        <f t="shared" ca="1" si="77"/>
        <v>151.62882759425202</v>
      </c>
      <c r="BK113" s="54">
        <f t="shared" ca="1" si="78"/>
        <v>134.22339291227135</v>
      </c>
      <c r="BL113" s="54">
        <f t="shared" ca="1" si="79"/>
        <v>151.74429864971836</v>
      </c>
      <c r="BM113" s="54">
        <f t="shared" ca="1" si="80"/>
        <v>127.51428603846907</v>
      </c>
      <c r="BN113" s="70">
        <f t="shared" si="105"/>
        <v>152.88494232430631</v>
      </c>
      <c r="BO113" s="218">
        <f t="shared" si="106"/>
        <v>129.007942940509</v>
      </c>
      <c r="BP113" s="218">
        <f t="shared" si="107"/>
        <v>109.67923839851396</v>
      </c>
      <c r="BQ113" s="218">
        <f t="shared" si="108"/>
        <v>97.354630797253762</v>
      </c>
      <c r="BR113" s="218">
        <f t="shared" ca="1" si="91"/>
        <v>95.180927084554355</v>
      </c>
      <c r="BS113" s="218">
        <f t="shared" ca="1" si="92"/>
        <v>119.77024964432269</v>
      </c>
      <c r="BT113" s="218">
        <f t="shared" ca="1" si="93"/>
        <v>116.1882324411777</v>
      </c>
      <c r="BU113" s="218">
        <f t="shared" ca="1" si="94"/>
        <v>149.53529039654074</v>
      </c>
      <c r="BV113" s="218">
        <f t="shared" ca="1" si="95"/>
        <v>136.63317192950888</v>
      </c>
      <c r="BW113" s="218">
        <f t="shared" ca="1" si="96"/>
        <v>149.2800774857017</v>
      </c>
      <c r="BX113" s="218">
        <f t="shared" ca="1" si="97"/>
        <v>134.07981075439716</v>
      </c>
      <c r="BY113" s="218">
        <f t="shared" ca="1" si="98"/>
        <v>149.34722196042705</v>
      </c>
      <c r="BZ113" s="218">
        <f t="shared" ca="1" si="99"/>
        <v>127.94697742857824</v>
      </c>
    </row>
    <row r="114" spans="41:78" x14ac:dyDescent="0.2">
      <c r="AO114" s="208">
        <f t="shared" si="81"/>
        <v>2020</v>
      </c>
      <c r="AP114" s="59">
        <f t="shared" si="82"/>
        <v>44166</v>
      </c>
      <c r="AQ114" s="59">
        <v>44166</v>
      </c>
      <c r="AR114" s="149">
        <f>+IFERROR(VLOOKUP($AQ114,'Salario Nominal'!$C$7:$D$250,2,0),"")</f>
        <v>80.721368632407504</v>
      </c>
      <c r="AS114" s="49">
        <f>+IFERROR(VLOOKUP($AQ114,IPC!$C$7:$D$250,2,0),"")</f>
        <v>80.430000000000007</v>
      </c>
      <c r="AT114" s="49">
        <f>+IFERROR(VLOOKUP($AQ114,'IPP-Industria'!$C$7:$G$234,2,0),"")</f>
        <v>116.98</v>
      </c>
      <c r="AU114" s="49">
        <f>+IFERROR(VLOOKUP($AQ114,'IPP-Minería'!$C$7:$G$234,2,0),"")</f>
        <v>128.38</v>
      </c>
      <c r="AV114" s="49">
        <f t="shared" ca="1" si="83"/>
        <v>285447.88709677424</v>
      </c>
      <c r="AW114" s="49">
        <f ca="1">+VLOOKUP(AQ114,'Paridad Diesel'!$C$7:$F$234,2,0)</f>
        <v>285447.88709677424</v>
      </c>
      <c r="AX114" s="50">
        <f>+VLOOKUP(AQ114,'Tipo de Cambio Observado'!$C$7:$D$258,2,0)</f>
        <v>734.73299999999995</v>
      </c>
      <c r="AY114" s="53">
        <f t="shared" si="84"/>
        <v>155.90949462767085</v>
      </c>
      <c r="AZ114" s="54">
        <f t="shared" si="85"/>
        <v>130.37769492624415</v>
      </c>
      <c r="BA114" s="54">
        <f t="shared" si="86"/>
        <v>116.40959299432781</v>
      </c>
      <c r="BB114" s="54">
        <f t="shared" si="87"/>
        <v>107.92770071458595</v>
      </c>
      <c r="BC114" s="54">
        <f t="shared" ca="1" si="88"/>
        <v>84.971289383119924</v>
      </c>
      <c r="BD114" s="54">
        <f t="shared" ca="1" si="89"/>
        <v>84.971289383119924</v>
      </c>
      <c r="BE114" s="55">
        <f t="shared" si="90"/>
        <v>146.5539685950458</v>
      </c>
      <c r="BF114" s="54">
        <f t="shared" ca="1" si="73"/>
        <v>126.38318439145107</v>
      </c>
      <c r="BG114" s="54">
        <f t="shared" ca="1" si="74"/>
        <v>118.37469178429369</v>
      </c>
      <c r="BH114" s="54">
        <f t="shared" ca="1" si="75"/>
        <v>152.35803889518832</v>
      </c>
      <c r="BI114" s="54">
        <f t="shared" ca="1" si="76"/>
        <v>137.7482193811696</v>
      </c>
      <c r="BJ114" s="54">
        <f t="shared" ca="1" si="77"/>
        <v>152.25433302809861</v>
      </c>
      <c r="BK114" s="54">
        <f t="shared" ca="1" si="78"/>
        <v>135.34372930313671</v>
      </c>
      <c r="BL114" s="54">
        <f t="shared" ca="1" si="79"/>
        <v>152.40113474869213</v>
      </c>
      <c r="BM114" s="54">
        <f t="shared" ca="1" si="80"/>
        <v>128.961752421504</v>
      </c>
      <c r="BN114" s="70">
        <f t="shared" si="105"/>
        <v>153.77254784659286</v>
      </c>
      <c r="BO114" s="218">
        <f t="shared" si="106"/>
        <v>129.38617820284219</v>
      </c>
      <c r="BP114" s="218">
        <f t="shared" si="107"/>
        <v>111.82041330812353</v>
      </c>
      <c r="BQ114" s="218">
        <f t="shared" si="108"/>
        <v>100.74541123721453</v>
      </c>
      <c r="BR114" s="218">
        <f t="shared" ca="1" si="91"/>
        <v>88.919721163457936</v>
      </c>
      <c r="BS114" s="218">
        <f t="shared" ca="1" si="92"/>
        <v>121.85715830835908</v>
      </c>
      <c r="BT114" s="218">
        <f t="shared" ca="1" si="93"/>
        <v>116.23970874708505</v>
      </c>
      <c r="BU114" s="218">
        <f t="shared" ca="1" si="94"/>
        <v>150.36128912611659</v>
      </c>
      <c r="BV114" s="218">
        <f t="shared" ca="1" si="95"/>
        <v>136.64972659872572</v>
      </c>
      <c r="BW114" s="218">
        <f t="shared" ca="1" si="96"/>
        <v>150.15556244880062</v>
      </c>
      <c r="BX114" s="218">
        <f t="shared" ca="1" si="97"/>
        <v>134.09967304193745</v>
      </c>
      <c r="BY114" s="218">
        <f t="shared" ca="1" si="98"/>
        <v>150.2484900457074</v>
      </c>
      <c r="BZ114" s="218">
        <f t="shared" ca="1" si="99"/>
        <v>127.78534039470033</v>
      </c>
    </row>
    <row r="115" spans="41:78" x14ac:dyDescent="0.2">
      <c r="AO115" s="208">
        <f t="shared" si="81"/>
        <v>2021</v>
      </c>
      <c r="AP115" s="59">
        <f t="shared" si="82"/>
        <v>44197</v>
      </c>
      <c r="AQ115" s="59">
        <v>44197</v>
      </c>
      <c r="AR115" s="149">
        <f>+IFERROR(VLOOKUP($AQ115,'Salario Nominal'!$C$7:$D$250,2,0),"")</f>
        <v>81.656506198518002</v>
      </c>
      <c r="AS115" s="49">
        <f>+IFERROR(VLOOKUP($AQ115,IPC!$C$7:$D$250,2,0),"")</f>
        <v>80.989999999999995</v>
      </c>
      <c r="AT115" s="49">
        <f>+IFERROR(VLOOKUP($AQ115,'IPP-Industria'!$C$7:$G$234,2,0),"")</f>
        <v>118.3</v>
      </c>
      <c r="AU115" s="49">
        <f>+IFERROR(VLOOKUP($AQ115,'IPP-Minería'!$C$7:$G$234,2,0),"")</f>
        <v>130.47</v>
      </c>
      <c r="AV115" s="49">
        <f t="shared" ca="1" si="83"/>
        <v>299977.17419354839</v>
      </c>
      <c r="AW115" s="49">
        <f ca="1">+VLOOKUP(AQ115,'Paridad Diesel'!$C$7:$F$234,2,0)</f>
        <v>299977.17419354839</v>
      </c>
      <c r="AX115" s="50">
        <f>+VLOOKUP(AQ115,'Tipo de Cambio Observado'!$C$7:$D$258,2,0)</f>
        <v>723.55600000000004</v>
      </c>
      <c r="AY115" s="53">
        <f t="shared" si="84"/>
        <v>157.71566847989547</v>
      </c>
      <c r="AZ115" s="54">
        <f t="shared" si="85"/>
        <v>131.28545955584374</v>
      </c>
      <c r="BA115" s="54">
        <f t="shared" si="86"/>
        <v>117.72315653298837</v>
      </c>
      <c r="BB115" s="54">
        <f t="shared" si="87"/>
        <v>109.68474148802017</v>
      </c>
      <c r="BC115" s="54">
        <f t="shared" ca="1" si="88"/>
        <v>89.296324929842598</v>
      </c>
      <c r="BD115" s="54">
        <f t="shared" ca="1" si="89"/>
        <v>89.296324929842598</v>
      </c>
      <c r="BE115" s="55">
        <f t="shared" si="90"/>
        <v>144.32454143308792</v>
      </c>
      <c r="BF115" s="54">
        <f t="shared" ca="1" si="73"/>
        <v>127.97817486930407</v>
      </c>
      <c r="BG115" s="54">
        <f t="shared" ca="1" si="74"/>
        <v>120.40754678171267</v>
      </c>
      <c r="BH115" s="54">
        <f t="shared" ca="1" si="75"/>
        <v>154.04330846184041</v>
      </c>
      <c r="BI115" s="54">
        <f t="shared" ca="1" si="76"/>
        <v>139.38879794175253</v>
      </c>
      <c r="BJ115" s="54">
        <f t="shared" ca="1" si="77"/>
        <v>153.95861240686557</v>
      </c>
      <c r="BK115" s="54">
        <f t="shared" ca="1" si="78"/>
        <v>137.04613258842693</v>
      </c>
      <c r="BL115" s="54">
        <f t="shared" ca="1" si="79"/>
        <v>154.12062447317021</v>
      </c>
      <c r="BM115" s="54">
        <f t="shared" ca="1" si="80"/>
        <v>130.69392191158889</v>
      </c>
      <c r="BN115" s="70">
        <f t="shared" si="105"/>
        <v>154.7742277833031</v>
      </c>
      <c r="BO115" s="218">
        <f t="shared" si="106"/>
        <v>129.89409412654672</v>
      </c>
      <c r="BP115" s="218">
        <f t="shared" si="107"/>
        <v>113.43914817394766</v>
      </c>
      <c r="BQ115" s="218">
        <f t="shared" si="108"/>
        <v>103.20022418383076</v>
      </c>
      <c r="BR115" s="218">
        <f t="shared" ca="1" si="91"/>
        <v>85.620285081356613</v>
      </c>
      <c r="BS115" s="218">
        <f t="shared" ca="1" si="92"/>
        <v>123.5117468869509</v>
      </c>
      <c r="BT115" s="218">
        <f t="shared" ca="1" si="93"/>
        <v>116.66194114033141</v>
      </c>
      <c r="BU115" s="218">
        <f t="shared" ca="1" si="94"/>
        <v>151.30054102632675</v>
      </c>
      <c r="BV115" s="218">
        <f t="shared" ca="1" si="95"/>
        <v>137.04386678530608</v>
      </c>
      <c r="BW115" s="218">
        <f t="shared" ca="1" si="96"/>
        <v>151.12768085996242</v>
      </c>
      <c r="BX115" s="218">
        <f t="shared" ca="1" si="97"/>
        <v>134.49760085354572</v>
      </c>
      <c r="BY115" s="218">
        <f t="shared" ca="1" si="98"/>
        <v>151.23890624219271</v>
      </c>
      <c r="BZ115" s="218">
        <f t="shared" ca="1" si="99"/>
        <v>128.05823125801388</v>
      </c>
    </row>
    <row r="116" spans="41:78" x14ac:dyDescent="0.2">
      <c r="AO116" s="208">
        <f t="shared" si="81"/>
        <v>2021</v>
      </c>
      <c r="AP116" s="59">
        <f t="shared" si="82"/>
        <v>44228</v>
      </c>
      <c r="AQ116" s="59">
        <v>44228</v>
      </c>
      <c r="AR116" s="149">
        <f>+IFERROR(VLOOKUP($AQ116,'Salario Nominal'!$C$7:$D$250,2,0),"")</f>
        <v>81.463644485017497</v>
      </c>
      <c r="AS116" s="49">
        <f>+IFERROR(VLOOKUP($AQ116,IPC!$C$7:$D$250,2,0),"")</f>
        <v>81.14</v>
      </c>
      <c r="AT116" s="49">
        <f>+IFERROR(VLOOKUP($AQ116,'IPP-Industria'!$C$7:$G$234,2,0),"")</f>
        <v>122.48</v>
      </c>
      <c r="AU116" s="49">
        <f>+IFERROR(VLOOKUP($AQ116,'IPP-Minería'!$C$7:$G$234,2,0),"")</f>
        <v>137.86000000000001</v>
      </c>
      <c r="AV116" s="49">
        <f t="shared" ca="1" si="83"/>
        <v>333552.40714285721</v>
      </c>
      <c r="AW116" s="49">
        <f ca="1">+VLOOKUP(AQ116,'Paridad Diesel'!$C$7:$F$234,2,0)</f>
        <v>333552.40714285721</v>
      </c>
      <c r="AX116" s="50">
        <f>+VLOOKUP(AQ116,'Tipo de Cambio Observado'!$C$7:$D$258,2,0)</f>
        <v>722.62649999999996</v>
      </c>
      <c r="AY116" s="53">
        <f t="shared" si="84"/>
        <v>157.34316522834854</v>
      </c>
      <c r="AZ116" s="54">
        <f t="shared" si="85"/>
        <v>131.52861079591506</v>
      </c>
      <c r="BA116" s="54">
        <f t="shared" si="86"/>
        <v>121.88277440541349</v>
      </c>
      <c r="BB116" s="54">
        <f t="shared" si="87"/>
        <v>115.89743589743591</v>
      </c>
      <c r="BC116" s="54">
        <f t="shared" ca="1" si="88"/>
        <v>99.290901747551402</v>
      </c>
      <c r="BD116" s="54">
        <f t="shared" ca="1" si="89"/>
        <v>99.290901747551402</v>
      </c>
      <c r="BE116" s="55">
        <f t="shared" si="90"/>
        <v>144.13913814535059</v>
      </c>
      <c r="BF116" s="54">
        <f t="shared" ca="1" si="73"/>
        <v>131.22764194891218</v>
      </c>
      <c r="BG116" s="54">
        <f t="shared" ca="1" si="74"/>
        <v>124.51365418471686</v>
      </c>
      <c r="BH116" s="54">
        <f t="shared" ca="1" si="75"/>
        <v>153.77265423087755</v>
      </c>
      <c r="BI116" s="54">
        <f t="shared" ca="1" si="76"/>
        <v>140.29303561337031</v>
      </c>
      <c r="BJ116" s="54">
        <f t="shared" ca="1" si="77"/>
        <v>153.78085305800047</v>
      </c>
      <c r="BK116" s="54">
        <f t="shared" ca="1" si="78"/>
        <v>138.40589510346473</v>
      </c>
      <c r="BL116" s="54">
        <f t="shared" ca="1" si="79"/>
        <v>153.97939690294621</v>
      </c>
      <c r="BM116" s="54">
        <f t="shared" ca="1" si="80"/>
        <v>132.80322333768873</v>
      </c>
      <c r="BN116" s="70">
        <f t="shared" ref="BN116:BN147" si="109">+AVERAGE(AY111:AY116)</f>
        <v>155.65976594324741</v>
      </c>
      <c r="BO116" s="218">
        <f t="shared" ref="BO116:BO147" si="110">+AVERAGE(AZ111:AZ116)</f>
        <v>130.41281677203222</v>
      </c>
      <c r="BP116" s="218">
        <f t="shared" ref="BP116:BP147" si="111">+AVERAGE(BA111:BA116)</f>
        <v>115.44929843765549</v>
      </c>
      <c r="BQ116" s="218">
        <f t="shared" ref="BQ116:BQ147" si="112">+AVERAGE(BB111:BB116)</f>
        <v>106.2070898136472</v>
      </c>
      <c r="BR116" s="218">
        <f t="shared" ca="1" si="91"/>
        <v>85.976366741480902</v>
      </c>
      <c r="BS116" s="218">
        <f t="shared" ca="1" si="92"/>
        <v>125.43504709532122</v>
      </c>
      <c r="BT116" s="218">
        <f t="shared" ca="1" si="93"/>
        <v>118.00745389788267</v>
      </c>
      <c r="BU116" s="218">
        <f t="shared" ca="1" si="94"/>
        <v>152.14271879905098</v>
      </c>
      <c r="BV116" s="218">
        <f t="shared" ca="1" si="95"/>
        <v>137.73175185195569</v>
      </c>
      <c r="BW116" s="218">
        <f t="shared" ca="1" si="96"/>
        <v>152.01109819559326</v>
      </c>
      <c r="BX116" s="218">
        <f t="shared" ca="1" si="97"/>
        <v>135.27962970504075</v>
      </c>
      <c r="BY116" s="218">
        <f t="shared" ca="1" si="98"/>
        <v>152.14337461996553</v>
      </c>
      <c r="BZ116" s="218">
        <f t="shared" ca="1" si="99"/>
        <v>128.89716172710044</v>
      </c>
    </row>
    <row r="117" spans="41:78" x14ac:dyDescent="0.2">
      <c r="AO117" s="208">
        <f t="shared" si="81"/>
        <v>2021</v>
      </c>
      <c r="AP117" s="59">
        <f t="shared" si="82"/>
        <v>44256</v>
      </c>
      <c r="AQ117" s="59">
        <v>44256</v>
      </c>
      <c r="AR117" s="149">
        <f>+IFERROR(VLOOKUP($AQ117,'Salario Nominal'!$C$7:$D$250,2,0),"")</f>
        <v>82.512972670351701</v>
      </c>
      <c r="AS117" s="49">
        <f>+IFERROR(VLOOKUP($AQ117,IPC!$C$7:$D$250,2,0),"")</f>
        <v>81.45</v>
      </c>
      <c r="AT117" s="49">
        <f>+IFERROR(VLOOKUP($AQ117,'IPP-Industria'!$C$7:$G$234,2,0),"")</f>
        <v>127.6</v>
      </c>
      <c r="AU117" s="49">
        <f>+IFERROR(VLOOKUP($AQ117,'IPP-Minería'!$C$7:$G$234,2,0),"")</f>
        <v>146.38</v>
      </c>
      <c r="AV117" s="49">
        <f t="shared" ca="1" si="83"/>
        <v>375442.62258064508</v>
      </c>
      <c r="AW117" s="49">
        <f ca="1">+VLOOKUP(AQ117,'Paridad Diesel'!$C$7:$F$234,2,0)</f>
        <v>375442.62258064508</v>
      </c>
      <c r="AX117" s="50">
        <f>+VLOOKUP(AQ117,'Tipo de Cambio Observado'!$C$7:$D$258,2,0)</f>
        <v>726.36608695652171</v>
      </c>
      <c r="AY117" s="53">
        <f t="shared" si="84"/>
        <v>159.36989284515886</v>
      </c>
      <c r="AZ117" s="54">
        <f t="shared" si="85"/>
        <v>132.03112335872913</v>
      </c>
      <c r="BA117" s="54">
        <f t="shared" si="86"/>
        <v>126.97780873718779</v>
      </c>
      <c r="BB117" s="54">
        <f t="shared" si="87"/>
        <v>123.06010928961749</v>
      </c>
      <c r="BC117" s="54">
        <f t="shared" ca="1" si="88"/>
        <v>111.76065815208476</v>
      </c>
      <c r="BD117" s="54">
        <f t="shared" ca="1" si="89"/>
        <v>111.76065815208476</v>
      </c>
      <c r="BE117" s="55">
        <f t="shared" si="90"/>
        <v>144.88505715182578</v>
      </c>
      <c r="BF117" s="54">
        <f t="shared" ca="1" si="73"/>
        <v>135.82238639404565</v>
      </c>
      <c r="BG117" s="54">
        <f t="shared" ca="1" si="74"/>
        <v>129.98694238082152</v>
      </c>
      <c r="BH117" s="54">
        <f t="shared" ca="1" si="75"/>
        <v>155.61194024442952</v>
      </c>
      <c r="BI117" s="54">
        <f t="shared" ca="1" si="76"/>
        <v>142.65101498267879</v>
      </c>
      <c r="BJ117" s="54">
        <f t="shared" ca="1" si="77"/>
        <v>155.75097671126088</v>
      </c>
      <c r="BK117" s="54">
        <f t="shared" ca="1" si="78"/>
        <v>141.24854523781849</v>
      </c>
      <c r="BL117" s="54">
        <f t="shared" ca="1" si="79"/>
        <v>156.01902911248658</v>
      </c>
      <c r="BM117" s="54">
        <f t="shared" ca="1" si="80"/>
        <v>136.2252422902414</v>
      </c>
      <c r="BN117" s="70">
        <f t="shared" si="109"/>
        <v>156.62905510727981</v>
      </c>
      <c r="BO117" s="218">
        <f t="shared" si="110"/>
        <v>130.88020748905819</v>
      </c>
      <c r="BP117" s="218">
        <f t="shared" si="111"/>
        <v>118.15105980694598</v>
      </c>
      <c r="BQ117" s="218">
        <f t="shared" si="112"/>
        <v>110.19475970295643</v>
      </c>
      <c r="BR117" s="218">
        <f t="shared" ca="1" si="91"/>
        <v>91.142049523029939</v>
      </c>
      <c r="BS117" s="218">
        <f t="shared" ca="1" si="92"/>
        <v>127.91893761227426</v>
      </c>
      <c r="BT117" s="218">
        <f t="shared" ca="1" si="93"/>
        <v>120.68048716520688</v>
      </c>
      <c r="BU117" s="218">
        <f t="shared" ca="1" si="94"/>
        <v>153.05355704885056</v>
      </c>
      <c r="BV117" s="218">
        <f t="shared" ca="1" si="95"/>
        <v>138.8878763709877</v>
      </c>
      <c r="BW117" s="218">
        <f t="shared" ca="1" si="96"/>
        <v>152.98325449359865</v>
      </c>
      <c r="BX117" s="218">
        <f t="shared" ca="1" si="97"/>
        <v>136.65929000556164</v>
      </c>
      <c r="BY117" s="218">
        <f t="shared" ca="1" si="98"/>
        <v>153.1465026551422</v>
      </c>
      <c r="BZ117" s="218">
        <f t="shared" ca="1" si="99"/>
        <v>130.55126612450775</v>
      </c>
    </row>
    <row r="118" spans="41:78" x14ac:dyDescent="0.2">
      <c r="AO118" s="208">
        <f t="shared" si="81"/>
        <v>2021</v>
      </c>
      <c r="AP118" s="59">
        <f t="shared" si="82"/>
        <v>44287</v>
      </c>
      <c r="AQ118" s="59">
        <v>44287</v>
      </c>
      <c r="AR118" s="149">
        <f>+IFERROR(VLOOKUP($AQ118,'Salario Nominal'!$C$7:$D$250,2,0),"")</f>
        <v>82.588942704565895</v>
      </c>
      <c r="AS118" s="49">
        <f>+IFERROR(VLOOKUP($AQ118,IPC!$C$7:$D$250,2,0),"")</f>
        <v>81.75</v>
      </c>
      <c r="AT118" s="49">
        <f>+IFERROR(VLOOKUP($AQ118,'IPP-Industria'!$C$7:$G$234,2,0),"")</f>
        <v>128.81</v>
      </c>
      <c r="AU118" s="49">
        <f>+IFERROR(VLOOKUP($AQ118,'IPP-Minería'!$C$7:$G$234,2,0),"")</f>
        <v>148.1</v>
      </c>
      <c r="AV118" s="49">
        <f t="shared" ca="1" si="83"/>
        <v>375442.62258064508</v>
      </c>
      <c r="AW118" s="49">
        <f ca="1">+VLOOKUP(AQ118,'Paridad Diesel'!$C$7:$F$234,2,0)</f>
        <v>375442.62258064508</v>
      </c>
      <c r="AX118" s="50">
        <f>+VLOOKUP(AQ118,'Tipo de Cambio Observado'!$C$7:$D$258,2,0)</f>
        <v>707.84523809523807</v>
      </c>
      <c r="AY118" s="53">
        <f t="shared" si="84"/>
        <v>159.51662536272951</v>
      </c>
      <c r="AZ118" s="54">
        <f t="shared" si="85"/>
        <v>132.51742583887179</v>
      </c>
      <c r="BA118" s="54">
        <f t="shared" si="86"/>
        <v>128.18190864762664</v>
      </c>
      <c r="BB118" s="54">
        <f t="shared" si="87"/>
        <v>124.50609499789826</v>
      </c>
      <c r="BC118" s="54">
        <f t="shared" ca="1" si="88"/>
        <v>111.76065815208476</v>
      </c>
      <c r="BD118" s="54">
        <f t="shared" ca="1" si="89"/>
        <v>111.76065815208476</v>
      </c>
      <c r="BE118" s="55">
        <f t="shared" si="90"/>
        <v>141.19078467138709</v>
      </c>
      <c r="BF118" s="54">
        <f t="shared" ca="1" si="73"/>
        <v>136.74288949015823</v>
      </c>
      <c r="BG118" s="54">
        <f t="shared" ca="1" si="74"/>
        <v>130.63927720744033</v>
      </c>
      <c r="BH118" s="54">
        <f t="shared" ca="1" si="75"/>
        <v>155.80831619392828</v>
      </c>
      <c r="BI118" s="54">
        <f t="shared" ca="1" si="76"/>
        <v>142.94408641427509</v>
      </c>
      <c r="BJ118" s="54">
        <f t="shared" ca="1" si="77"/>
        <v>155.96216671775858</v>
      </c>
      <c r="BK118" s="54">
        <f t="shared" ca="1" si="78"/>
        <v>141.5936000942616</v>
      </c>
      <c r="BL118" s="54">
        <f t="shared" ca="1" si="79"/>
        <v>156.234222296257</v>
      </c>
      <c r="BM118" s="54">
        <f t="shared" ca="1" si="80"/>
        <v>136.65596872505878</v>
      </c>
      <c r="BN118" s="70">
        <f t="shared" si="109"/>
        <v>157.5337523607524</v>
      </c>
      <c r="BO118" s="218">
        <f t="shared" si="110"/>
        <v>131.28005619495326</v>
      </c>
      <c r="BP118" s="218">
        <f t="shared" si="111"/>
        <v>120.74667462765781</v>
      </c>
      <c r="BQ118" s="218">
        <f t="shared" si="112"/>
        <v>114.01849516603613</v>
      </c>
      <c r="BR118" s="218">
        <f t="shared" ca="1" si="91"/>
        <v>96.307732304579005</v>
      </c>
      <c r="BS118" s="218">
        <f t="shared" ca="1" si="92"/>
        <v>130.29144292376498</v>
      </c>
      <c r="BT118" s="218">
        <f t="shared" ca="1" si="93"/>
        <v>123.27270518420967</v>
      </c>
      <c r="BU118" s="218">
        <f t="shared" ca="1" si="94"/>
        <v>153.89922550423373</v>
      </c>
      <c r="BV118" s="218">
        <f t="shared" ca="1" si="95"/>
        <v>139.9836513049984</v>
      </c>
      <c r="BW118" s="218">
        <f t="shared" ca="1" si="96"/>
        <v>153.8892949193727</v>
      </c>
      <c r="BX118" s="218">
        <f t="shared" ca="1" si="97"/>
        <v>137.97688253989665</v>
      </c>
      <c r="BY118" s="218">
        <f t="shared" ca="1" si="98"/>
        <v>154.08311769721175</v>
      </c>
      <c r="BZ118" s="218">
        <f t="shared" ca="1" si="99"/>
        <v>132.14239912075845</v>
      </c>
    </row>
    <row r="119" spans="41:78" x14ac:dyDescent="0.2">
      <c r="AO119" s="208">
        <f t="shared" si="81"/>
        <v>2021</v>
      </c>
      <c r="AP119" s="59">
        <f t="shared" si="82"/>
        <v>44317</v>
      </c>
      <c r="AQ119" s="59">
        <v>44317</v>
      </c>
      <c r="AR119" s="149">
        <f>+IFERROR(VLOOKUP($AQ119,'Salario Nominal'!$C$7:$D$250,2,0),"")</f>
        <v>82.279540435852098</v>
      </c>
      <c r="AS119" s="49">
        <f>+IFERROR(VLOOKUP($AQ119,IPC!$C$7:$D$250,2,0),"")</f>
        <v>81.97</v>
      </c>
      <c r="AT119" s="49">
        <f>+IFERROR(VLOOKUP($AQ119,'IPP-Industria'!$C$7:$G$234,2,0),"")</f>
        <v>136.86000000000001</v>
      </c>
      <c r="AU119" s="49">
        <f>+IFERROR(VLOOKUP($AQ119,'IPP-Minería'!$C$7:$G$234,2,0),"")</f>
        <v>162.27000000000001</v>
      </c>
      <c r="AV119" s="49">
        <f t="shared" ca="1" si="83"/>
        <v>386673.49354838714</v>
      </c>
      <c r="AW119" s="49">
        <f ca="1">+VLOOKUP(AQ119,'Paridad Diesel'!$C$7:$F$234,2,0)</f>
        <v>386673.49354838714</v>
      </c>
      <c r="AX119" s="50">
        <f>+VLOOKUP(AQ119,'Tipo de Cambio Observado'!$C$7:$D$258,2,0)</f>
        <v>712.2595</v>
      </c>
      <c r="AY119" s="53">
        <f t="shared" si="84"/>
        <v>158.91902955669835</v>
      </c>
      <c r="AZ119" s="54">
        <f t="shared" si="85"/>
        <v>132.87404765764305</v>
      </c>
      <c r="BA119" s="54">
        <f t="shared" si="86"/>
        <v>136.19265598567023</v>
      </c>
      <c r="BB119" s="54">
        <f t="shared" si="87"/>
        <v>136.41866330390923</v>
      </c>
      <c r="BC119" s="54">
        <f t="shared" ca="1" si="88"/>
        <v>115.10383086473111</v>
      </c>
      <c r="BD119" s="54">
        <f t="shared" ca="1" si="89"/>
        <v>115.10383086473111</v>
      </c>
      <c r="BE119" s="55">
        <f t="shared" si="90"/>
        <v>142.07127813031815</v>
      </c>
      <c r="BF119" s="54">
        <f t="shared" ca="1" si="73"/>
        <v>143.01199163737058</v>
      </c>
      <c r="BG119" s="54">
        <f t="shared" ca="1" si="74"/>
        <v>135.24038244701785</v>
      </c>
      <c r="BH119" s="54">
        <f t="shared" ca="1" si="75"/>
        <v>155.37575195880342</v>
      </c>
      <c r="BI119" s="54">
        <f t="shared" ca="1" si="76"/>
        <v>143.22026952344754</v>
      </c>
      <c r="BJ119" s="54">
        <f t="shared" ca="1" si="77"/>
        <v>155.71357951334846</v>
      </c>
      <c r="BK119" s="54">
        <f t="shared" ca="1" si="78"/>
        <v>142.48932547606242</v>
      </c>
      <c r="BL119" s="54">
        <f t="shared" ca="1" si="79"/>
        <v>156.05998720741053</v>
      </c>
      <c r="BM119" s="54">
        <f t="shared" ca="1" si="80"/>
        <v>138.38792077874487</v>
      </c>
      <c r="BN119" s="70">
        <f t="shared" si="109"/>
        <v>158.1289793500836</v>
      </c>
      <c r="BO119" s="218">
        <f t="shared" si="110"/>
        <v>131.76906035554114</v>
      </c>
      <c r="BP119" s="218">
        <f t="shared" si="111"/>
        <v>124.56131621720237</v>
      </c>
      <c r="BQ119" s="218">
        <f t="shared" si="112"/>
        <v>119.58245761524449</v>
      </c>
      <c r="BR119" s="218">
        <f t="shared" ca="1" si="91"/>
        <v>102.03061053823576</v>
      </c>
      <c r="BS119" s="218">
        <f t="shared" ca="1" si="92"/>
        <v>133.52771145520697</v>
      </c>
      <c r="BT119" s="218">
        <f t="shared" ca="1" si="93"/>
        <v>126.52708246433382</v>
      </c>
      <c r="BU119" s="218">
        <f t="shared" ca="1" si="94"/>
        <v>154.49500166417792</v>
      </c>
      <c r="BV119" s="218">
        <f t="shared" ca="1" si="95"/>
        <v>141.04090397611563</v>
      </c>
      <c r="BW119" s="218">
        <f t="shared" ca="1" si="96"/>
        <v>154.57008690588876</v>
      </c>
      <c r="BX119" s="218">
        <f t="shared" ca="1" si="97"/>
        <v>139.35453796719517</v>
      </c>
      <c r="BY119" s="218">
        <f t="shared" ca="1" si="98"/>
        <v>154.80239912349376</v>
      </c>
      <c r="BZ119" s="218">
        <f t="shared" ca="1" si="99"/>
        <v>133.95467157747109</v>
      </c>
    </row>
    <row r="120" spans="41:78" x14ac:dyDescent="0.2">
      <c r="AO120" s="208">
        <f t="shared" si="81"/>
        <v>2021</v>
      </c>
      <c r="AP120" s="59">
        <f t="shared" si="82"/>
        <v>44348</v>
      </c>
      <c r="AQ120" s="59">
        <v>44348</v>
      </c>
      <c r="AR120" s="149">
        <f>+IFERROR(VLOOKUP($AQ120,'Salario Nominal'!$C$7:$D$250,2,0),"")</f>
        <v>82.609668555964106</v>
      </c>
      <c r="AS120" s="49">
        <f>+IFERROR(VLOOKUP($AQ120,IPC!$C$7:$D$250,2,0),"")</f>
        <v>82.04</v>
      </c>
      <c r="AT120" s="49">
        <f>+IFERROR(VLOOKUP($AQ120,'IPP-Industria'!$C$7:$G$234,2,0),"")</f>
        <v>135.71</v>
      </c>
      <c r="AU120" s="49">
        <f>+IFERROR(VLOOKUP($AQ120,'IPP-Minería'!$C$7:$G$234,2,0),"")</f>
        <v>158.28</v>
      </c>
      <c r="AV120" s="49">
        <f t="shared" ca="1" si="83"/>
        <v>418506.66666666686</v>
      </c>
      <c r="AW120" s="49">
        <f ca="1">+VLOOKUP(AQ120,'Paridad Diesel'!$C$7:$F$234,2,0)</f>
        <v>418506.66666666686</v>
      </c>
      <c r="AX120" s="50">
        <f>+VLOOKUP(AQ120,'Tipo de Cambio Observado'!$C$7:$D$258,2,0)</f>
        <v>726.54449999999997</v>
      </c>
      <c r="AY120" s="53">
        <f t="shared" si="84"/>
        <v>159.55665636160836</v>
      </c>
      <c r="AZ120" s="54">
        <f t="shared" si="85"/>
        <v>132.98751823634302</v>
      </c>
      <c r="BA120" s="54">
        <f t="shared" si="86"/>
        <v>135.04826350880685</v>
      </c>
      <c r="BB120" s="54">
        <f t="shared" si="87"/>
        <v>133.06431273644387</v>
      </c>
      <c r="BC120" s="54">
        <f t="shared" ca="1" si="88"/>
        <v>124.57983642402</v>
      </c>
      <c r="BD120" s="54">
        <f t="shared" ca="1" si="89"/>
        <v>124.57983642402</v>
      </c>
      <c r="BE120" s="55">
        <f t="shared" si="90"/>
        <v>144.92064441899748</v>
      </c>
      <c r="BF120" s="54">
        <f t="shared" ca="1" si="73"/>
        <v>141.71235968849155</v>
      </c>
      <c r="BG120" s="54">
        <f t="shared" ca="1" si="74"/>
        <v>136.40692052006307</v>
      </c>
      <c r="BH120" s="54">
        <f t="shared" ca="1" si="75"/>
        <v>155.93607095267981</v>
      </c>
      <c r="BI120" s="54">
        <f t="shared" ca="1" si="76"/>
        <v>144.4270914589691</v>
      </c>
      <c r="BJ120" s="54">
        <f t="shared" ca="1" si="77"/>
        <v>156.24724691287093</v>
      </c>
      <c r="BK120" s="54">
        <f t="shared" ca="1" si="78"/>
        <v>143.74682457854971</v>
      </c>
      <c r="BL120" s="54">
        <f t="shared" ca="1" si="79"/>
        <v>156.58579755660699</v>
      </c>
      <c r="BM120" s="54">
        <f t="shared" ca="1" si="80"/>
        <v>139.81951574930218</v>
      </c>
      <c r="BN120" s="70">
        <f t="shared" si="109"/>
        <v>158.73683963907317</v>
      </c>
      <c r="BO120" s="218">
        <f t="shared" si="110"/>
        <v>132.20403090722428</v>
      </c>
      <c r="BP120" s="218">
        <f t="shared" si="111"/>
        <v>127.66776130294888</v>
      </c>
      <c r="BQ120" s="218">
        <f t="shared" si="112"/>
        <v>123.77189295222082</v>
      </c>
      <c r="BR120" s="218">
        <f t="shared" ca="1" si="91"/>
        <v>108.63203504505243</v>
      </c>
      <c r="BS120" s="218">
        <f t="shared" ca="1" si="92"/>
        <v>136.08257400471373</v>
      </c>
      <c r="BT120" s="218">
        <f t="shared" ca="1" si="93"/>
        <v>129.53245392029538</v>
      </c>
      <c r="BU120" s="218">
        <f t="shared" ca="1" si="94"/>
        <v>155.09134034042651</v>
      </c>
      <c r="BV120" s="218">
        <f t="shared" ca="1" si="95"/>
        <v>142.15404932241557</v>
      </c>
      <c r="BW120" s="218">
        <f t="shared" ca="1" si="96"/>
        <v>155.23557255335083</v>
      </c>
      <c r="BX120" s="218">
        <f t="shared" ca="1" si="97"/>
        <v>140.75505384643066</v>
      </c>
      <c r="BY120" s="218">
        <f t="shared" ca="1" si="98"/>
        <v>155.4998429248129</v>
      </c>
      <c r="BZ120" s="218">
        <f t="shared" ca="1" si="99"/>
        <v>135.76429879877082</v>
      </c>
    </row>
    <row r="121" spans="41:78" x14ac:dyDescent="0.2">
      <c r="AO121" s="208">
        <f t="shared" si="81"/>
        <v>2021</v>
      </c>
      <c r="AP121" s="59">
        <f t="shared" si="82"/>
        <v>44378</v>
      </c>
      <c r="AQ121" s="59">
        <v>44378</v>
      </c>
      <c r="AR121" s="149">
        <f>+IFERROR(VLOOKUP($AQ121,'Salario Nominal'!$C$7:$D$250,2,0),"")</f>
        <v>83.698373013881195</v>
      </c>
      <c r="AS121" s="49">
        <f>+IFERROR(VLOOKUP($AQ121,IPC!$C$7:$D$250,2,0),"")</f>
        <v>82.7</v>
      </c>
      <c r="AT121" s="49">
        <f>+IFERROR(VLOOKUP($AQ121,'IPP-Industria'!$C$7:$G$234,2,0),"")</f>
        <v>138.24</v>
      </c>
      <c r="AU121" s="49">
        <f>+IFERROR(VLOOKUP($AQ121,'IPP-Minería'!$C$7:$G$234,2,0),"")</f>
        <v>160.97999999999999</v>
      </c>
      <c r="AV121" s="49">
        <f t="shared" ca="1" si="83"/>
        <v>438919.91935483867</v>
      </c>
      <c r="AW121" s="49">
        <f ca="1">+VLOOKUP(AQ121,'Paridad Diesel'!$C$7:$F$234,2,0)</f>
        <v>438919.91935483867</v>
      </c>
      <c r="AX121" s="50">
        <f>+VLOOKUP(AQ121,'Tipo de Cambio Observado'!$C$7:$D$258,2,0)</f>
        <v>750.44047619047615</v>
      </c>
      <c r="AY121" s="53">
        <f t="shared" si="84"/>
        <v>161.65943738116357</v>
      </c>
      <c r="AZ121" s="54">
        <f t="shared" si="85"/>
        <v>134.05738369265686</v>
      </c>
      <c r="BA121" s="54">
        <f t="shared" si="86"/>
        <v>137.56592695790627</v>
      </c>
      <c r="BB121" s="54">
        <f t="shared" si="87"/>
        <v>135.33417402269862</v>
      </c>
      <c r="BC121" s="54">
        <f t="shared" ca="1" si="88"/>
        <v>130.65639358147178</v>
      </c>
      <c r="BD121" s="54">
        <f t="shared" ca="1" si="89"/>
        <v>130.65639358147178</v>
      </c>
      <c r="BE121" s="55">
        <f t="shared" si="90"/>
        <v>149.68706996973086</v>
      </c>
      <c r="BF121" s="54">
        <f t="shared" ca="1" si="73"/>
        <v>143.9236589519341</v>
      </c>
      <c r="BG121" s="54">
        <f t="shared" ca="1" si="74"/>
        <v>139.19594207310828</v>
      </c>
      <c r="BH121" s="54">
        <f t="shared" ca="1" si="75"/>
        <v>157.90429033173632</v>
      </c>
      <c r="BI121" s="54">
        <f t="shared" ca="1" si="76"/>
        <v>146.44960991345218</v>
      </c>
      <c r="BJ121" s="54">
        <f t="shared" ca="1" si="77"/>
        <v>158.26210080132719</v>
      </c>
      <c r="BK121" s="54">
        <f t="shared" ca="1" si="78"/>
        <v>145.92810267878562</v>
      </c>
      <c r="BL121" s="54">
        <f t="shared" ca="1" si="79"/>
        <v>158.62912335946012</v>
      </c>
      <c r="BM121" s="54">
        <f t="shared" ca="1" si="80"/>
        <v>142.15048688761954</v>
      </c>
      <c r="BN121" s="70">
        <f t="shared" si="109"/>
        <v>159.39413445595119</v>
      </c>
      <c r="BO121" s="218">
        <f t="shared" si="110"/>
        <v>132.6660182633598</v>
      </c>
      <c r="BP121" s="218">
        <f t="shared" si="111"/>
        <v>130.97488970710188</v>
      </c>
      <c r="BQ121" s="218">
        <f t="shared" si="112"/>
        <v>128.04679837466722</v>
      </c>
      <c r="BR121" s="218">
        <f t="shared" ca="1" si="91"/>
        <v>115.52537982032396</v>
      </c>
      <c r="BS121" s="218">
        <f t="shared" ca="1" si="92"/>
        <v>138.74015468515208</v>
      </c>
      <c r="BT121" s="218">
        <f t="shared" ca="1" si="93"/>
        <v>132.663853135528</v>
      </c>
      <c r="BU121" s="218">
        <f t="shared" ca="1" si="94"/>
        <v>155.73483731874248</v>
      </c>
      <c r="BV121" s="218">
        <f t="shared" ca="1" si="95"/>
        <v>143.33085131769886</v>
      </c>
      <c r="BW121" s="218">
        <f t="shared" ca="1" si="96"/>
        <v>155.95282061909441</v>
      </c>
      <c r="BX121" s="218">
        <f t="shared" ca="1" si="97"/>
        <v>142.23538219482379</v>
      </c>
      <c r="BY121" s="218">
        <f t="shared" ca="1" si="98"/>
        <v>156.25125940586122</v>
      </c>
      <c r="BZ121" s="218">
        <f t="shared" ca="1" si="99"/>
        <v>137.67372629477589</v>
      </c>
    </row>
    <row r="122" spans="41:78" x14ac:dyDescent="0.2">
      <c r="AO122" s="208">
        <f t="shared" si="81"/>
        <v>2021</v>
      </c>
      <c r="AP122" s="59">
        <f t="shared" si="82"/>
        <v>44409</v>
      </c>
      <c r="AQ122" s="59">
        <v>44409</v>
      </c>
      <c r="AR122" s="149">
        <f>+IFERROR(VLOOKUP($AQ122,'Salario Nominal'!$C$7:$D$250,2,0),"")</f>
        <v>83.7560176972992</v>
      </c>
      <c r="AS122" s="49">
        <f>+IFERROR(VLOOKUP($AQ122,IPC!$C$7:$D$250,2,0),"")</f>
        <v>83</v>
      </c>
      <c r="AT122" s="49">
        <f>+IFERROR(VLOOKUP($AQ122,'IPP-Industria'!$C$7:$G$234,2,0),"")</f>
        <v>142</v>
      </c>
      <c r="AU122" s="49">
        <f>+IFERROR(VLOOKUP($AQ122,'IPP-Minería'!$C$7:$G$234,2,0),"")</f>
        <v>166.32</v>
      </c>
      <c r="AV122" s="49">
        <f t="shared" ca="1" si="83"/>
        <v>449019.28709677397</v>
      </c>
      <c r="AW122" s="49">
        <f ca="1">+VLOOKUP(AQ122,'Paridad Diesel'!$C$7:$F$234,2,0)</f>
        <v>449019.28709677397</v>
      </c>
      <c r="AX122" s="50">
        <f>+VLOOKUP(AQ122,'Tipo de Cambio Observado'!$C$7:$D$258,2,0)</f>
        <v>779.82818181818186</v>
      </c>
      <c r="AY122" s="53">
        <f t="shared" si="84"/>
        <v>161.77077535290437</v>
      </c>
      <c r="AZ122" s="54">
        <f t="shared" si="85"/>
        <v>134.54368617279948</v>
      </c>
      <c r="BA122" s="54">
        <f t="shared" si="86"/>
        <v>141.30759279530304</v>
      </c>
      <c r="BB122" s="54">
        <f t="shared" si="87"/>
        <v>139.8234552332913</v>
      </c>
      <c r="BC122" s="54">
        <f t="shared" ca="1" si="88"/>
        <v>133.66274373426026</v>
      </c>
      <c r="BD122" s="54">
        <f t="shared" ca="1" si="89"/>
        <v>133.66274373426026</v>
      </c>
      <c r="BE122" s="55">
        <f t="shared" si="90"/>
        <v>155.54890670177264</v>
      </c>
      <c r="BF122" s="54">
        <f t="shared" ca="1" si="73"/>
        <v>146.61212167755633</v>
      </c>
      <c r="BG122" s="54">
        <f t="shared" ca="1" si="74"/>
        <v>141.54542334030711</v>
      </c>
      <c r="BH122" s="54">
        <f t="shared" ca="1" si="75"/>
        <v>158.08159979634337</v>
      </c>
      <c r="BI122" s="54">
        <f t="shared" ca="1" si="76"/>
        <v>147.03149299824787</v>
      </c>
      <c r="BJ122" s="54">
        <f t="shared" ca="1" si="77"/>
        <v>158.51795833666404</v>
      </c>
      <c r="BK122" s="54">
        <f t="shared" ca="1" si="78"/>
        <v>146.79323267271113</v>
      </c>
      <c r="BL122" s="54">
        <f t="shared" ca="1" si="79"/>
        <v>158.91697004566043</v>
      </c>
      <c r="BM122" s="54">
        <f t="shared" ca="1" si="80"/>
        <v>143.41302014170202</v>
      </c>
      <c r="BN122" s="70">
        <f t="shared" si="109"/>
        <v>160.13206947671048</v>
      </c>
      <c r="BO122" s="218">
        <f t="shared" si="110"/>
        <v>133.16853082617388</v>
      </c>
      <c r="BP122" s="218">
        <f t="shared" si="111"/>
        <v>134.21235943875013</v>
      </c>
      <c r="BQ122" s="218">
        <f t="shared" si="112"/>
        <v>132.03446826397646</v>
      </c>
      <c r="BR122" s="218">
        <f t="shared" ca="1" si="91"/>
        <v>121.25402015144211</v>
      </c>
      <c r="BS122" s="218">
        <f t="shared" ca="1" si="92"/>
        <v>141.30423463992608</v>
      </c>
      <c r="BT122" s="218">
        <f t="shared" ca="1" si="93"/>
        <v>135.50248132812638</v>
      </c>
      <c r="BU122" s="218">
        <f t="shared" ca="1" si="94"/>
        <v>156.45299491298681</v>
      </c>
      <c r="BV122" s="218">
        <f t="shared" ca="1" si="95"/>
        <v>144.45392754851176</v>
      </c>
      <c r="BW122" s="218">
        <f t="shared" ca="1" si="96"/>
        <v>156.74233816553834</v>
      </c>
      <c r="BX122" s="218">
        <f t="shared" ca="1" si="97"/>
        <v>143.63327178969817</v>
      </c>
      <c r="BY122" s="218">
        <f t="shared" ca="1" si="98"/>
        <v>157.0741882629803</v>
      </c>
      <c r="BZ122" s="218">
        <f t="shared" ca="1" si="99"/>
        <v>139.44202576211146</v>
      </c>
    </row>
    <row r="123" spans="41:78" x14ac:dyDescent="0.2">
      <c r="AO123" s="208">
        <f t="shared" si="81"/>
        <v>2021</v>
      </c>
      <c r="AP123" s="59">
        <f t="shared" si="82"/>
        <v>44440</v>
      </c>
      <c r="AQ123" s="59">
        <v>44440</v>
      </c>
      <c r="AR123" s="149">
        <f>+IFERROR(VLOOKUP($AQ123,'Salario Nominal'!$C$7:$D$250,2,0),"")</f>
        <v>84.053976953062005</v>
      </c>
      <c r="AS123" s="49">
        <f>+IFERROR(VLOOKUP($AQ123,IPC!$C$7:$D$250,2,0),"")</f>
        <v>83.98</v>
      </c>
      <c r="AT123" s="49">
        <f>+IFERROR(VLOOKUP($AQ123,'IPP-Industria'!$C$7:$G$234,2,0),"")</f>
        <v>141.72999999999999</v>
      </c>
      <c r="AU123" s="49">
        <f>+IFERROR(VLOOKUP($AQ123,'IPP-Minería'!$C$7:$G$234,2,0),"")</f>
        <v>164.92</v>
      </c>
      <c r="AV123" s="49">
        <f t="shared" ca="1" si="83"/>
        <v>459542.8</v>
      </c>
      <c r="AW123" s="49">
        <f ca="1">+VLOOKUP(AQ123,'Paridad Diesel'!$C$7:$F$234,2,0)</f>
        <v>459542.8</v>
      </c>
      <c r="AX123" s="50">
        <f>+VLOOKUP(AQ123,'Tipo de Cambio Observado'!$C$7:$D$258,2,0)</f>
        <v>783.62619047619046</v>
      </c>
      <c r="AY123" s="53">
        <f t="shared" si="84"/>
        <v>162.34626952220125</v>
      </c>
      <c r="AZ123" s="54">
        <f t="shared" si="85"/>
        <v>136.13227427459881</v>
      </c>
      <c r="BA123" s="54">
        <f t="shared" si="86"/>
        <v>141.03890934421335</v>
      </c>
      <c r="BB123" s="54">
        <f t="shared" si="87"/>
        <v>138.64649012189994</v>
      </c>
      <c r="BC123" s="54">
        <f t="shared" ca="1" si="88"/>
        <v>136.79535217400624</v>
      </c>
      <c r="BD123" s="54">
        <f t="shared" ca="1" si="89"/>
        <v>136.79535217400624</v>
      </c>
      <c r="BE123" s="55">
        <f t="shared" si="90"/>
        <v>156.30647882877591</v>
      </c>
      <c r="BF123" s="54">
        <f t="shared" ca="1" si="73"/>
        <v>146.39898942663953</v>
      </c>
      <c r="BG123" s="54">
        <f t="shared" ca="1" si="74"/>
        <v>142.35630640968449</v>
      </c>
      <c r="BH123" s="54">
        <f t="shared" ca="1" si="75"/>
        <v>158.78709307524821</v>
      </c>
      <c r="BI123" s="54">
        <f t="shared" ca="1" si="76"/>
        <v>148.27817590311949</v>
      </c>
      <c r="BJ123" s="54">
        <f t="shared" ca="1" si="77"/>
        <v>159.16667030769071</v>
      </c>
      <c r="BK123" s="54">
        <f t="shared" ca="1" si="78"/>
        <v>147.95916118013545</v>
      </c>
      <c r="BL123" s="54">
        <f t="shared" ca="1" si="79"/>
        <v>159.53286169869</v>
      </c>
      <c r="BM123" s="54">
        <f t="shared" ca="1" si="80"/>
        <v>144.63666751702584</v>
      </c>
      <c r="BN123" s="70">
        <f t="shared" si="109"/>
        <v>160.62813225621758</v>
      </c>
      <c r="BO123" s="218">
        <f t="shared" si="110"/>
        <v>133.85205597881884</v>
      </c>
      <c r="BP123" s="218">
        <f t="shared" si="111"/>
        <v>136.55587620658775</v>
      </c>
      <c r="BQ123" s="218">
        <f t="shared" si="112"/>
        <v>134.63219840269019</v>
      </c>
      <c r="BR123" s="218">
        <f t="shared" ca="1" si="91"/>
        <v>125.42646915509569</v>
      </c>
      <c r="BS123" s="218">
        <f t="shared" ca="1" si="92"/>
        <v>143.0670018120251</v>
      </c>
      <c r="BT123" s="218">
        <f t="shared" ca="1" si="93"/>
        <v>137.56404199960352</v>
      </c>
      <c r="BU123" s="218">
        <f t="shared" ca="1" si="94"/>
        <v>156.98218705145658</v>
      </c>
      <c r="BV123" s="218">
        <f t="shared" ca="1" si="95"/>
        <v>145.39178770191856</v>
      </c>
      <c r="BW123" s="218">
        <f t="shared" ca="1" si="96"/>
        <v>157.31162043160998</v>
      </c>
      <c r="BX123" s="218">
        <f t="shared" ca="1" si="97"/>
        <v>144.75170778008433</v>
      </c>
      <c r="BY123" s="218">
        <f t="shared" ca="1" si="98"/>
        <v>157.65982702734749</v>
      </c>
      <c r="BZ123" s="218">
        <f t="shared" ca="1" si="99"/>
        <v>140.84392996657553</v>
      </c>
    </row>
    <row r="124" spans="41:78" x14ac:dyDescent="0.2">
      <c r="AO124" s="208">
        <f t="shared" si="81"/>
        <v>2021</v>
      </c>
      <c r="AP124" s="59">
        <f t="shared" si="82"/>
        <v>44470</v>
      </c>
      <c r="AQ124" s="59">
        <v>44470</v>
      </c>
      <c r="AR124" s="149">
        <f>+IFERROR(VLOOKUP($AQ124,'Salario Nominal'!$C$7:$D$250,2,0),"")</f>
        <v>84.531839358800895</v>
      </c>
      <c r="AS124" s="49">
        <f>+IFERROR(VLOOKUP($AQ124,IPC!$C$7:$D$250,2,0),"")</f>
        <v>85.1</v>
      </c>
      <c r="AT124" s="49">
        <f>+IFERROR(VLOOKUP($AQ124,'IPP-Industria'!$C$7:$G$234,2,0),"")</f>
        <v>149.25</v>
      </c>
      <c r="AU124" s="49">
        <f>+IFERROR(VLOOKUP($AQ124,'IPP-Minería'!$C$7:$G$234,2,0),"")</f>
        <v>177.73</v>
      </c>
      <c r="AV124" s="49">
        <f t="shared" ca="1" si="83"/>
        <v>526250.20645161299</v>
      </c>
      <c r="AW124" s="49">
        <f ca="1">+VLOOKUP(AQ124,'Paridad Diesel'!$C$7:$F$234,2,0)</f>
        <v>526250.20645161299</v>
      </c>
      <c r="AX124" s="50">
        <f>+VLOOKUP(AQ124,'Tipo de Cambio Observado'!$C$7:$D$258,2,0)</f>
        <v>813.95050000000003</v>
      </c>
      <c r="AY124" s="53">
        <f t="shared" si="84"/>
        <v>163.26923809226588</v>
      </c>
      <c r="AZ124" s="54">
        <f t="shared" si="85"/>
        <v>137.94780353379801</v>
      </c>
      <c r="BA124" s="54">
        <f t="shared" si="86"/>
        <v>148.52224101900688</v>
      </c>
      <c r="BB124" s="54">
        <f t="shared" si="87"/>
        <v>149.41572089113072</v>
      </c>
      <c r="BC124" s="54">
        <f t="shared" ca="1" si="88"/>
        <v>156.65261717339908</v>
      </c>
      <c r="BD124" s="54">
        <f t="shared" ca="1" si="89"/>
        <v>156.65261717339908</v>
      </c>
      <c r="BE124" s="55">
        <f t="shared" si="90"/>
        <v>162.35513583154949</v>
      </c>
      <c r="BF124" s="54">
        <f t="shared" ca="1" si="73"/>
        <v>152.67579771671737</v>
      </c>
      <c r="BG124" s="54">
        <f t="shared" ca="1" si="74"/>
        <v>150.64619132576104</v>
      </c>
      <c r="BH124" s="54">
        <f t="shared" ca="1" si="75"/>
        <v>159.85767367311919</v>
      </c>
      <c r="BI124" s="54">
        <f t="shared" ca="1" si="76"/>
        <v>151.41321068103269</v>
      </c>
      <c r="BJ124" s="54">
        <f t="shared" ca="1" si="77"/>
        <v>160.37167018531068</v>
      </c>
      <c r="BK124" s="54">
        <f t="shared" ca="1" si="78"/>
        <v>151.81807652265786</v>
      </c>
      <c r="BL124" s="54">
        <f t="shared" ca="1" si="79"/>
        <v>160.79071032997609</v>
      </c>
      <c r="BM124" s="54">
        <f t="shared" ca="1" si="80"/>
        <v>149.72558456566713</v>
      </c>
      <c r="BN124" s="70">
        <f t="shared" si="109"/>
        <v>161.25356771114028</v>
      </c>
      <c r="BO124" s="218">
        <f t="shared" si="110"/>
        <v>134.75711892797321</v>
      </c>
      <c r="BP124" s="218">
        <f t="shared" si="111"/>
        <v>139.94593160181779</v>
      </c>
      <c r="BQ124" s="218">
        <f t="shared" si="112"/>
        <v>138.78380271822894</v>
      </c>
      <c r="BR124" s="218">
        <f t="shared" ca="1" si="91"/>
        <v>132.90846232531473</v>
      </c>
      <c r="BS124" s="218">
        <f t="shared" ca="1" si="92"/>
        <v>145.7224865164516</v>
      </c>
      <c r="BT124" s="218">
        <f t="shared" ca="1" si="93"/>
        <v>140.89852768599033</v>
      </c>
      <c r="BU124" s="218">
        <f t="shared" ca="1" si="94"/>
        <v>157.65707996465505</v>
      </c>
      <c r="BV124" s="218">
        <f t="shared" ca="1" si="95"/>
        <v>146.80330841304485</v>
      </c>
      <c r="BW124" s="218">
        <f t="shared" ca="1" si="96"/>
        <v>158.04653767620201</v>
      </c>
      <c r="BX124" s="218">
        <f t="shared" ca="1" si="97"/>
        <v>146.45578718481704</v>
      </c>
      <c r="BY124" s="218">
        <f t="shared" ca="1" si="98"/>
        <v>158.41924169963406</v>
      </c>
      <c r="BZ124" s="218">
        <f t="shared" ca="1" si="99"/>
        <v>143.0221992733436</v>
      </c>
    </row>
    <row r="125" spans="41:78" x14ac:dyDescent="0.2">
      <c r="AO125" s="208">
        <f t="shared" si="81"/>
        <v>2021</v>
      </c>
      <c r="AP125" s="59">
        <f t="shared" si="82"/>
        <v>44501</v>
      </c>
      <c r="AQ125" s="59">
        <v>44501</v>
      </c>
      <c r="AR125" s="149">
        <f>+IFERROR(VLOOKUP($AQ125,'Salario Nominal'!$C$7:$D$250,2,0),"")</f>
        <v>85.149859492301303</v>
      </c>
      <c r="AS125" s="49">
        <f>+IFERROR(VLOOKUP($AQ125,IPC!$C$7:$D$250,2,0),"")</f>
        <v>85.53</v>
      </c>
      <c r="AT125" s="49">
        <f>+IFERROR(VLOOKUP($AQ125,'IPP-Industria'!$C$7:$G$234,2,0),"")</f>
        <v>149.41999999999999</v>
      </c>
      <c r="AU125" s="49">
        <f>+IFERROR(VLOOKUP($AQ125,'IPP-Minería'!$C$7:$G$234,2,0),"")</f>
        <v>175.93</v>
      </c>
      <c r="AV125" s="49">
        <f t="shared" ca="1" si="83"/>
        <v>559410.71666666667</v>
      </c>
      <c r="AW125" s="49">
        <f ca="1">+VLOOKUP(AQ125,'Paridad Diesel'!$C$7:$F$234,2,0)</f>
        <v>559410.71666666667</v>
      </c>
      <c r="AX125" s="50">
        <f>+VLOOKUP(AQ125,'Tipo de Cambio Observado'!$C$7:$D$258,2,0)</f>
        <v>812.62476190476195</v>
      </c>
      <c r="AY125" s="53">
        <f t="shared" si="84"/>
        <v>164.46291466534979</v>
      </c>
      <c r="AZ125" s="54">
        <f t="shared" si="85"/>
        <v>138.64483708866914</v>
      </c>
      <c r="BA125" s="54">
        <f t="shared" si="86"/>
        <v>148.69141208080404</v>
      </c>
      <c r="BB125" s="54">
        <f t="shared" si="87"/>
        <v>147.90248003362757</v>
      </c>
      <c r="BC125" s="54">
        <f t="shared" ca="1" si="88"/>
        <v>166.52374054458016</v>
      </c>
      <c r="BD125" s="54">
        <f t="shared" ca="1" si="89"/>
        <v>166.52374054458016</v>
      </c>
      <c r="BE125" s="55">
        <f t="shared" si="90"/>
        <v>162.0906966690581</v>
      </c>
      <c r="BF125" s="54">
        <f t="shared" ca="1" si="73"/>
        <v>152.59790641822048</v>
      </c>
      <c r="BG125" s="54">
        <f t="shared" ca="1" si="74"/>
        <v>152.74985300809061</v>
      </c>
      <c r="BH125" s="54">
        <f t="shared" ca="1" si="75"/>
        <v>160.98110743882998</v>
      </c>
      <c r="BI125" s="54">
        <f t="shared" ca="1" si="76"/>
        <v>153.18128536712726</v>
      </c>
      <c r="BJ125" s="54">
        <f t="shared" ca="1" si="77"/>
        <v>161.4866181620342</v>
      </c>
      <c r="BK125" s="54">
        <f t="shared" ca="1" si="78"/>
        <v>153.68648777215029</v>
      </c>
      <c r="BL125" s="54">
        <f t="shared" ca="1" si="79"/>
        <v>161.90564640233154</v>
      </c>
      <c r="BM125" s="54">
        <f t="shared" ca="1" si="80"/>
        <v>151.82135134500982</v>
      </c>
      <c r="BN125" s="70">
        <f t="shared" si="109"/>
        <v>162.17754856258222</v>
      </c>
      <c r="BO125" s="218">
        <f t="shared" si="110"/>
        <v>135.71891716647755</v>
      </c>
      <c r="BP125" s="218">
        <f t="shared" si="111"/>
        <v>142.0290576176734</v>
      </c>
      <c r="BQ125" s="218">
        <f t="shared" si="112"/>
        <v>140.69777217318199</v>
      </c>
      <c r="BR125" s="218">
        <f t="shared" ca="1" si="91"/>
        <v>141.47844727195624</v>
      </c>
      <c r="BS125" s="218">
        <f t="shared" ca="1" si="92"/>
        <v>147.32013897992655</v>
      </c>
      <c r="BT125" s="218">
        <f t="shared" ca="1" si="93"/>
        <v>143.81677277950246</v>
      </c>
      <c r="BU125" s="218">
        <f t="shared" ca="1" si="94"/>
        <v>158.59130587799282</v>
      </c>
      <c r="BV125" s="218">
        <f t="shared" ca="1" si="95"/>
        <v>148.46347772032473</v>
      </c>
      <c r="BW125" s="218">
        <f t="shared" ca="1" si="96"/>
        <v>159.00871078431629</v>
      </c>
      <c r="BX125" s="218">
        <f t="shared" ca="1" si="97"/>
        <v>148.32198090083168</v>
      </c>
      <c r="BY125" s="218">
        <f t="shared" ca="1" si="98"/>
        <v>159.39351823212087</v>
      </c>
      <c r="BZ125" s="218">
        <f t="shared" ca="1" si="99"/>
        <v>145.26110436772106</v>
      </c>
    </row>
    <row r="126" spans="41:78" x14ac:dyDescent="0.2">
      <c r="AO126" s="208">
        <f t="shared" si="81"/>
        <v>2021</v>
      </c>
      <c r="AP126" s="59">
        <f t="shared" si="82"/>
        <v>44531</v>
      </c>
      <c r="AQ126" s="59">
        <v>44531</v>
      </c>
      <c r="AR126" s="149">
        <f>+IFERROR(VLOOKUP($AQ126,'Salario Nominal'!$C$7:$D$250,2,0),"")</f>
        <v>86.245499205105801</v>
      </c>
      <c r="AS126" s="49">
        <f>+IFERROR(VLOOKUP($AQ126,IPC!$C$7:$D$250,2,0),"")</f>
        <v>86.2</v>
      </c>
      <c r="AT126" s="49">
        <f>+IFERROR(VLOOKUP($AQ126,'IPP-Industria'!$C$7:$G$234,2,0),"")</f>
        <v>153.86000000000001</v>
      </c>
      <c r="AU126" s="49">
        <f>+IFERROR(VLOOKUP($AQ126,'IPP-Minería'!$C$7:$G$234,2,0),"")</f>
        <v>182.32</v>
      </c>
      <c r="AV126" s="49">
        <f t="shared" ca="1" si="83"/>
        <v>559410.71666666667</v>
      </c>
      <c r="AW126" s="49">
        <f ca="1">+VLOOKUP(AQ126,'Paridad Diesel'!$C$7:$F$234,2,0)</f>
        <v>559410.71666666667</v>
      </c>
      <c r="AX126" s="50">
        <f>+VLOOKUP(AQ126,'Tipo de Cambio Observado'!$C$7:$D$258,2,0)</f>
        <v>849.12190476190472</v>
      </c>
      <c r="AY126" s="53">
        <f t="shared" si="84"/>
        <v>166.57909080075757</v>
      </c>
      <c r="AZ126" s="54">
        <f t="shared" si="85"/>
        <v>139.73091262765439</v>
      </c>
      <c r="BA126" s="54">
        <f t="shared" si="86"/>
        <v>153.10976216538961</v>
      </c>
      <c r="BB126" s="54">
        <f t="shared" si="87"/>
        <v>153.27448507776376</v>
      </c>
      <c r="BC126" s="54">
        <f t="shared" ca="1" si="88"/>
        <v>166.52374054458016</v>
      </c>
      <c r="BD126" s="54">
        <f t="shared" ca="1" si="89"/>
        <v>166.52374054458016</v>
      </c>
      <c r="BE126" s="55">
        <f t="shared" si="90"/>
        <v>169.37062165962558</v>
      </c>
      <c r="BF126" s="54">
        <f t="shared" ca="1" si="73"/>
        <v>156.4370935910612</v>
      </c>
      <c r="BG126" s="54">
        <f t="shared" ca="1" si="74"/>
        <v>155.28390644842841</v>
      </c>
      <c r="BH126" s="54">
        <f t="shared" ca="1" si="75"/>
        <v>162.9716411389235</v>
      </c>
      <c r="BI126" s="54">
        <f t="shared" ca="1" si="76"/>
        <v>154.67509823891569</v>
      </c>
      <c r="BJ126" s="54">
        <f t="shared" ca="1" si="77"/>
        <v>163.57134617379523</v>
      </c>
      <c r="BK126" s="54">
        <f t="shared" ca="1" si="78"/>
        <v>155.37330259544254</v>
      </c>
      <c r="BL126" s="54">
        <f t="shared" ca="1" si="79"/>
        <v>164.03990828037172</v>
      </c>
      <c r="BM126" s="54">
        <f t="shared" ca="1" si="80"/>
        <v>153.57870367884865</v>
      </c>
      <c r="BN126" s="70">
        <f t="shared" si="109"/>
        <v>163.3479543024404</v>
      </c>
      <c r="BO126" s="218">
        <f t="shared" si="110"/>
        <v>136.8428162316961</v>
      </c>
      <c r="BP126" s="218">
        <f t="shared" si="111"/>
        <v>145.03930739377054</v>
      </c>
      <c r="BQ126" s="218">
        <f t="shared" si="112"/>
        <v>144.06613423006866</v>
      </c>
      <c r="BR126" s="218">
        <f t="shared" ca="1" si="91"/>
        <v>148.46909795871628</v>
      </c>
      <c r="BS126" s="218">
        <f t="shared" ca="1" si="92"/>
        <v>149.7742612970215</v>
      </c>
      <c r="BT126" s="218">
        <f t="shared" ca="1" si="93"/>
        <v>146.96293710089665</v>
      </c>
      <c r="BU126" s="218">
        <f t="shared" ca="1" si="94"/>
        <v>159.76390090903342</v>
      </c>
      <c r="BV126" s="218">
        <f t="shared" ca="1" si="95"/>
        <v>150.17147885031585</v>
      </c>
      <c r="BW126" s="218">
        <f t="shared" ca="1" si="96"/>
        <v>160.22939399447034</v>
      </c>
      <c r="BX126" s="218">
        <f t="shared" ca="1" si="97"/>
        <v>150.25972723698047</v>
      </c>
      <c r="BY126" s="218">
        <f t="shared" ca="1" si="98"/>
        <v>160.63587001941497</v>
      </c>
      <c r="BZ126" s="218">
        <f t="shared" ca="1" si="99"/>
        <v>147.55430235597882</v>
      </c>
    </row>
    <row r="127" spans="41:78" x14ac:dyDescent="0.2">
      <c r="AO127" s="208">
        <f t="shared" si="81"/>
        <v>2022</v>
      </c>
      <c r="AP127" s="59">
        <f t="shared" si="82"/>
        <v>44562</v>
      </c>
      <c r="AQ127" s="59">
        <v>44562</v>
      </c>
      <c r="AR127" s="149">
        <f>+IFERROR(VLOOKUP($AQ127,'Salario Nominal'!$C$7:$D$250,2,0),"")</f>
        <v>87.824501279118195</v>
      </c>
      <c r="AS127" s="49">
        <f>+IFERROR(VLOOKUP($AQ127,IPC!$C$7:$D$250,2,0),"")</f>
        <v>87.23</v>
      </c>
      <c r="AT127" s="49">
        <f>+IFERROR(VLOOKUP($AQ127,'IPP-Industria'!$C$7:$G$234,2,0),"")</f>
        <v>153.97999999999999</v>
      </c>
      <c r="AU127" s="49">
        <f>+IFERROR(VLOOKUP($AQ127,'IPP-Minería'!$C$7:$G$234,2,0),"")</f>
        <v>181.61</v>
      </c>
      <c r="AV127" s="49">
        <f t="shared" ca="1" si="83"/>
        <v>568541.30645161285</v>
      </c>
      <c r="AW127" s="49">
        <f ca="1">+VLOOKUP(AQ127,'Paridad Diesel'!$C$7:$F$234,2,0)</f>
        <v>568541.30645161285</v>
      </c>
      <c r="AX127" s="50">
        <f>+VLOOKUP(AQ127,'Tipo de Cambio Observado'!$C$7:$D$258,2,0)</f>
        <v>822.05</v>
      </c>
      <c r="AY127" s="53">
        <f t="shared" si="84"/>
        <v>169.628858409337</v>
      </c>
      <c r="AZ127" s="54">
        <f t="shared" si="85"/>
        <v>141.40055114281085</v>
      </c>
      <c r="BA127" s="54">
        <f t="shared" si="86"/>
        <v>153.22917703254055</v>
      </c>
      <c r="BB127" s="54">
        <f t="shared" si="87"/>
        <v>152.67759562841533</v>
      </c>
      <c r="BC127" s="54">
        <f t="shared" ca="1" si="88"/>
        <v>169.24170771801448</v>
      </c>
      <c r="BD127" s="54">
        <f t="shared" ca="1" si="89"/>
        <v>169.24170771801448</v>
      </c>
      <c r="BE127" s="55">
        <f t="shared" si="90"/>
        <v>163.97070756799735</v>
      </c>
      <c r="BF127" s="54">
        <f t="shared" ca="1" si="73"/>
        <v>157.29833794492441</v>
      </c>
      <c r="BG127" s="54">
        <f t="shared" ca="1" si="74"/>
        <v>156.66809628575467</v>
      </c>
      <c r="BH127" s="54">
        <f t="shared" ca="1" si="75"/>
        <v>165.82583247418026</v>
      </c>
      <c r="BI127" s="54">
        <f t="shared" ca="1" si="76"/>
        <v>157.05874714830847</v>
      </c>
      <c r="BJ127" s="54">
        <f t="shared" ca="1" si="77"/>
        <v>166.39985173857266</v>
      </c>
      <c r="BK127" s="54">
        <f t="shared" ca="1" si="78"/>
        <v>157.6278807478954</v>
      </c>
      <c r="BL127" s="54">
        <f t="shared" ca="1" si="79"/>
        <v>166.86744785121743</v>
      </c>
      <c r="BM127" s="54">
        <f t="shared" ca="1" si="80"/>
        <v>155.55627077238915</v>
      </c>
      <c r="BN127" s="70">
        <f t="shared" si="109"/>
        <v>164.67619114046931</v>
      </c>
      <c r="BO127" s="218">
        <f t="shared" si="110"/>
        <v>138.06667747338847</v>
      </c>
      <c r="BP127" s="218">
        <f t="shared" si="111"/>
        <v>147.64984907287624</v>
      </c>
      <c r="BQ127" s="218">
        <f t="shared" si="112"/>
        <v>146.95670449768812</v>
      </c>
      <c r="BR127" s="218">
        <f t="shared" ca="1" si="91"/>
        <v>154.89998364814008</v>
      </c>
      <c r="BS127" s="218">
        <f t="shared" ca="1" si="92"/>
        <v>152.00337446251987</v>
      </c>
      <c r="BT127" s="218">
        <f t="shared" ca="1" si="93"/>
        <v>149.87496280300439</v>
      </c>
      <c r="BU127" s="218">
        <f t="shared" ca="1" si="94"/>
        <v>161.0841579327741</v>
      </c>
      <c r="BV127" s="218">
        <f t="shared" ca="1" si="95"/>
        <v>151.93966838945857</v>
      </c>
      <c r="BW127" s="218">
        <f t="shared" ca="1" si="96"/>
        <v>161.58568581734457</v>
      </c>
      <c r="BX127" s="218">
        <f t="shared" ca="1" si="97"/>
        <v>152.20969024849876</v>
      </c>
      <c r="BY127" s="218">
        <f t="shared" ca="1" si="98"/>
        <v>162.00892410137453</v>
      </c>
      <c r="BZ127" s="218">
        <f t="shared" ca="1" si="99"/>
        <v>149.78859967010712</v>
      </c>
    </row>
    <row r="128" spans="41:78" x14ac:dyDescent="0.2">
      <c r="AO128" s="208">
        <f t="shared" si="81"/>
        <v>2022</v>
      </c>
      <c r="AP128" s="59">
        <f t="shared" si="82"/>
        <v>44593</v>
      </c>
      <c r="AQ128" s="59">
        <v>44593</v>
      </c>
      <c r="AR128" s="149">
        <f>+IFERROR(VLOOKUP($AQ128,'Salario Nominal'!$C$7:$D$250,2,0),"")</f>
        <v>87.682256516284099</v>
      </c>
      <c r="AS128" s="49">
        <f>+IFERROR(VLOOKUP($AQ128,IPC!$C$7:$D$250,2,0),"")</f>
        <v>87.48</v>
      </c>
      <c r="AT128" s="49">
        <f>+IFERROR(VLOOKUP($AQ128,'IPP-Industria'!$C$7:$G$234,2,0),"")</f>
        <v>157.82</v>
      </c>
      <c r="AU128" s="49">
        <f>+IFERROR(VLOOKUP($AQ128,'IPP-Minería'!$C$7:$G$234,2,0),"")</f>
        <v>188.14</v>
      </c>
      <c r="AV128" s="49">
        <f t="shared" ca="1" si="83"/>
        <v>619661.67142857146</v>
      </c>
      <c r="AW128" s="49">
        <f ca="1">+VLOOKUP(AQ128,'Paridad Diesel'!$C$7:$F$234,2,0)</f>
        <v>619661.67142857146</v>
      </c>
      <c r="AX128" s="50">
        <f>+VLOOKUP(AQ128,'Tipo de Cambio Observado'!$C$7:$D$258,2,0)</f>
        <v>807.06799999999998</v>
      </c>
      <c r="AY128" s="53">
        <f t="shared" si="84"/>
        <v>169.35411939707015</v>
      </c>
      <c r="AZ128" s="54">
        <f t="shared" si="85"/>
        <v>141.80580320959638</v>
      </c>
      <c r="BA128" s="54">
        <f t="shared" si="86"/>
        <v>157.05045278137129</v>
      </c>
      <c r="BB128" s="54">
        <f t="shared" si="87"/>
        <v>158.16729718369061</v>
      </c>
      <c r="BC128" s="54">
        <f t="shared" ca="1" si="88"/>
        <v>184.45906795146126</v>
      </c>
      <c r="BD128" s="54">
        <f t="shared" ca="1" si="89"/>
        <v>184.45906795146126</v>
      </c>
      <c r="BE128" s="55">
        <f t="shared" si="90"/>
        <v>160.98231374671676</v>
      </c>
      <c r="BF128" s="54">
        <f t="shared" ca="1" si="73"/>
        <v>160.23884764515245</v>
      </c>
      <c r="BG128" s="54">
        <f t="shared" ca="1" si="74"/>
        <v>161.69398994831698</v>
      </c>
      <c r="BH128" s="54">
        <f t="shared" ca="1" si="75"/>
        <v>165.65946579062347</v>
      </c>
      <c r="BI128" s="54">
        <f t="shared" ca="1" si="76"/>
        <v>158.55839753247906</v>
      </c>
      <c r="BJ128" s="54">
        <f t="shared" ca="1" si="77"/>
        <v>166.31311513488134</v>
      </c>
      <c r="BK128" s="54">
        <f t="shared" ca="1" si="78"/>
        <v>159.63225761008755</v>
      </c>
      <c r="BL128" s="54">
        <f t="shared" ca="1" si="79"/>
        <v>166.81087698978712</v>
      </c>
      <c r="BM128" s="54">
        <f t="shared" ca="1" si="80"/>
        <v>158.46753935168323</v>
      </c>
      <c r="BN128" s="70">
        <f t="shared" si="109"/>
        <v>165.94008181449695</v>
      </c>
      <c r="BO128" s="218">
        <f t="shared" si="110"/>
        <v>139.27703031285458</v>
      </c>
      <c r="BP128" s="218">
        <f t="shared" si="111"/>
        <v>150.27365907055429</v>
      </c>
      <c r="BQ128" s="218">
        <f t="shared" si="112"/>
        <v>150.01401148942134</v>
      </c>
      <c r="BR128" s="218">
        <f t="shared" ca="1" si="91"/>
        <v>163.36603768434023</v>
      </c>
      <c r="BS128" s="218">
        <f t="shared" ca="1" si="92"/>
        <v>154.27449545711923</v>
      </c>
      <c r="BT128" s="218">
        <f t="shared" ca="1" si="93"/>
        <v>153.23305723767271</v>
      </c>
      <c r="BU128" s="218">
        <f t="shared" ca="1" si="94"/>
        <v>162.34713559848743</v>
      </c>
      <c r="BV128" s="218">
        <f t="shared" ca="1" si="95"/>
        <v>153.86081914516379</v>
      </c>
      <c r="BW128" s="218">
        <f t="shared" ca="1" si="96"/>
        <v>162.88487861704746</v>
      </c>
      <c r="BX128" s="218">
        <f t="shared" ca="1" si="97"/>
        <v>154.34952773806148</v>
      </c>
      <c r="BY128" s="218">
        <f t="shared" ca="1" si="98"/>
        <v>163.32457525872897</v>
      </c>
      <c r="BZ128" s="218">
        <f t="shared" ca="1" si="99"/>
        <v>152.29768620510399</v>
      </c>
    </row>
    <row r="129" spans="41:78" x14ac:dyDescent="0.2">
      <c r="AO129" s="208">
        <f t="shared" si="81"/>
        <v>2022</v>
      </c>
      <c r="AP129" s="59">
        <f t="shared" si="82"/>
        <v>44621</v>
      </c>
      <c r="AQ129" s="59">
        <v>44621</v>
      </c>
      <c r="AR129" s="149">
        <f>+IFERROR(VLOOKUP($AQ129,'Salario Nominal'!$C$7:$D$250,2,0),"")</f>
        <v>88.719462434328804</v>
      </c>
      <c r="AS129" s="49">
        <f>+IFERROR(VLOOKUP($AQ129,IPC!$C$7:$D$250,2,0),"")</f>
        <v>89.11</v>
      </c>
      <c r="AT129" s="49">
        <f>+IFERROR(VLOOKUP($AQ129,'IPP-Industria'!$C$7:$G$234,2,0),"")</f>
        <v>159.33000000000001</v>
      </c>
      <c r="AU129" s="49">
        <f>+IFERROR(VLOOKUP($AQ129,'IPP-Minería'!$C$7:$G$234,2,0),"")</f>
        <v>189.16</v>
      </c>
      <c r="AV129" s="49">
        <f t="shared" ca="1" si="83"/>
        <v>734679.04193548439</v>
      </c>
      <c r="AW129" s="49">
        <f ca="1">+VLOOKUP(AQ129,'Paridad Diesel'!$C$7:$F$234,2,0)</f>
        <v>734679.04193548439</v>
      </c>
      <c r="AX129" s="50">
        <f>+VLOOKUP(AQ129,'Tipo de Cambio Observado'!$C$7:$D$258,2,0)</f>
        <v>799.18739130434778</v>
      </c>
      <c r="AY129" s="53">
        <f t="shared" si="84"/>
        <v>171.35743342961069</v>
      </c>
      <c r="AZ129" s="54">
        <f t="shared" si="85"/>
        <v>144.44804668503809</v>
      </c>
      <c r="BA129" s="54">
        <f t="shared" si="86"/>
        <v>158.55308985968753</v>
      </c>
      <c r="BB129" s="54">
        <f t="shared" si="87"/>
        <v>159.02480033627572</v>
      </c>
      <c r="BC129" s="54">
        <f t="shared" ca="1" si="88"/>
        <v>218.6971012850731</v>
      </c>
      <c r="BD129" s="54">
        <f t="shared" ca="1" si="89"/>
        <v>218.6971012850731</v>
      </c>
      <c r="BE129" s="55">
        <f t="shared" si="90"/>
        <v>159.41040329857782</v>
      </c>
      <c r="BF129" s="54">
        <f t="shared" ca="1" si="73"/>
        <v>161.73927608582665</v>
      </c>
      <c r="BG129" s="54">
        <f t="shared" ca="1" si="74"/>
        <v>170.17743820006217</v>
      </c>
      <c r="BH129" s="54">
        <f t="shared" ca="1" si="75"/>
        <v>167.74491021818281</v>
      </c>
      <c r="BI129" s="54">
        <f t="shared" ca="1" si="76"/>
        <v>163.81814924473599</v>
      </c>
      <c r="BJ129" s="54">
        <f t="shared" ca="1" si="77"/>
        <v>168.36355025764357</v>
      </c>
      <c r="BK129" s="54">
        <f t="shared" ca="1" si="78"/>
        <v>165.34685371638471</v>
      </c>
      <c r="BL129" s="54">
        <f t="shared" ca="1" si="79"/>
        <v>168.84096837715194</v>
      </c>
      <c r="BM129" s="54">
        <f t="shared" ca="1" si="80"/>
        <v>165.35136083033603</v>
      </c>
      <c r="BN129" s="70">
        <f t="shared" si="109"/>
        <v>167.44194246573184</v>
      </c>
      <c r="BO129" s="218">
        <f t="shared" si="110"/>
        <v>140.66299238126115</v>
      </c>
      <c r="BP129" s="218">
        <f t="shared" si="111"/>
        <v>153.19268915646663</v>
      </c>
      <c r="BQ129" s="218">
        <f t="shared" si="112"/>
        <v>153.41039652515062</v>
      </c>
      <c r="BR129" s="218">
        <f t="shared" ca="1" si="91"/>
        <v>177.01632920285138</v>
      </c>
      <c r="BS129" s="218">
        <f t="shared" ca="1" si="92"/>
        <v>156.83120990031708</v>
      </c>
      <c r="BT129" s="218">
        <f t="shared" ca="1" si="93"/>
        <v>157.86991253606899</v>
      </c>
      <c r="BU129" s="218">
        <f t="shared" ca="1" si="94"/>
        <v>163.84010512230986</v>
      </c>
      <c r="BV129" s="218">
        <f t="shared" ca="1" si="95"/>
        <v>156.45081470209985</v>
      </c>
      <c r="BW129" s="218">
        <f t="shared" ca="1" si="96"/>
        <v>164.4176919420396</v>
      </c>
      <c r="BX129" s="218">
        <f t="shared" ca="1" si="97"/>
        <v>157.24747649410304</v>
      </c>
      <c r="BY129" s="218">
        <f t="shared" ca="1" si="98"/>
        <v>164.875926371806</v>
      </c>
      <c r="BZ129" s="218">
        <f t="shared" ca="1" si="99"/>
        <v>155.75013509065568</v>
      </c>
    </row>
    <row r="130" spans="41:78" x14ac:dyDescent="0.2">
      <c r="AO130" s="208">
        <f t="shared" si="81"/>
        <v>2022</v>
      </c>
      <c r="AP130" s="59">
        <f t="shared" si="82"/>
        <v>44652</v>
      </c>
      <c r="AQ130" s="59">
        <v>44652</v>
      </c>
      <c r="AR130" s="149">
        <f>+IFERROR(VLOOKUP($AQ130,'Salario Nominal'!$C$7:$D$250,2,0),"")</f>
        <v>89.276363533064597</v>
      </c>
      <c r="AS130" s="49">
        <f>+IFERROR(VLOOKUP($AQ130,IPC!$C$7:$D$250,2,0),"")</f>
        <v>90.35</v>
      </c>
      <c r="AT130" s="49">
        <f>+IFERROR(VLOOKUP($AQ130,'IPP-Industria'!$C$7:$G$234,2,0),"")</f>
        <v>162.62</v>
      </c>
      <c r="AU130" s="49">
        <f>+IFERROR(VLOOKUP($AQ130,'IPP-Minería'!$C$7:$G$234,2,0),"")</f>
        <v>192.07</v>
      </c>
      <c r="AV130" s="49">
        <f t="shared" ca="1" si="83"/>
        <v>824597.75333333376</v>
      </c>
      <c r="AW130" s="49">
        <f ca="1">+VLOOKUP(AQ130,'Paridad Diesel'!$C$7:$F$234,2,0)</f>
        <v>824597.75333333376</v>
      </c>
      <c r="AX130" s="50">
        <f>+VLOOKUP(AQ130,'Tipo de Cambio Observado'!$C$7:$D$258,2,0)</f>
        <v>815.12300000000005</v>
      </c>
      <c r="AY130" s="53">
        <f t="shared" si="84"/>
        <v>172.43306148612797</v>
      </c>
      <c r="AZ130" s="54">
        <f t="shared" si="85"/>
        <v>146.45809693629437</v>
      </c>
      <c r="BA130" s="54">
        <f t="shared" si="86"/>
        <v>161.8270474674097</v>
      </c>
      <c r="BB130" s="54">
        <f t="shared" si="87"/>
        <v>161.47120638923917</v>
      </c>
      <c r="BC130" s="54">
        <f t="shared" ca="1" si="88"/>
        <v>245.46383942720399</v>
      </c>
      <c r="BD130" s="54">
        <f t="shared" ca="1" si="89"/>
        <v>245.46383942720399</v>
      </c>
      <c r="BE130" s="55">
        <f t="shared" si="90"/>
        <v>162.58900926336443</v>
      </c>
      <c r="BF130" s="54">
        <f t="shared" ca="1" si="73"/>
        <v>163.96845616985277</v>
      </c>
      <c r="BG130" s="54">
        <f t="shared" ca="1" si="74"/>
        <v>177.43479339545837</v>
      </c>
      <c r="BH130" s="54">
        <f t="shared" ca="1" si="75"/>
        <v>168.95392465551882</v>
      </c>
      <c r="BI130" s="54">
        <f t="shared" ca="1" si="76"/>
        <v>167.70291922192558</v>
      </c>
      <c r="BJ130" s="54">
        <f t="shared" ca="1" si="77"/>
        <v>169.59536746286921</v>
      </c>
      <c r="BK130" s="54">
        <f t="shared" ca="1" si="78"/>
        <v>169.75303185720875</v>
      </c>
      <c r="BL130" s="54">
        <f t="shared" ca="1" si="79"/>
        <v>170.0758387944326</v>
      </c>
      <c r="BM130" s="54">
        <f t="shared" ca="1" si="80"/>
        <v>170.90168685718012</v>
      </c>
      <c r="BN130" s="70">
        <f t="shared" si="109"/>
        <v>168.96924636470888</v>
      </c>
      <c r="BO130" s="218">
        <f t="shared" si="110"/>
        <v>142.08137461501056</v>
      </c>
      <c r="BP130" s="218">
        <f t="shared" si="111"/>
        <v>155.41015689786713</v>
      </c>
      <c r="BQ130" s="218">
        <f t="shared" si="112"/>
        <v>155.41964410816868</v>
      </c>
      <c r="BR130" s="218">
        <f t="shared" ca="1" si="91"/>
        <v>191.81819957848552</v>
      </c>
      <c r="BS130" s="218">
        <f t="shared" ca="1" si="92"/>
        <v>158.71331964250632</v>
      </c>
      <c r="BT130" s="218">
        <f t="shared" ca="1" si="93"/>
        <v>162.33467954768523</v>
      </c>
      <c r="BU130" s="218">
        <f t="shared" ca="1" si="94"/>
        <v>165.35614695270979</v>
      </c>
      <c r="BV130" s="218">
        <f t="shared" ca="1" si="95"/>
        <v>159.165766125582</v>
      </c>
      <c r="BW130" s="218">
        <f t="shared" ca="1" si="96"/>
        <v>165.9549748216327</v>
      </c>
      <c r="BX130" s="218">
        <f t="shared" ca="1" si="97"/>
        <v>160.23663571652821</v>
      </c>
      <c r="BY130" s="218">
        <f t="shared" ca="1" si="98"/>
        <v>166.42344778254872</v>
      </c>
      <c r="BZ130" s="218">
        <f t="shared" ca="1" si="99"/>
        <v>159.27948547257452</v>
      </c>
    </row>
    <row r="131" spans="41:78" x14ac:dyDescent="0.2">
      <c r="AO131" s="208">
        <f t="shared" si="81"/>
        <v>2022</v>
      </c>
      <c r="AP131" s="59">
        <f t="shared" si="82"/>
        <v>44682</v>
      </c>
      <c r="AQ131" s="59">
        <v>44682</v>
      </c>
      <c r="AR131" s="149">
        <f>+IFERROR(VLOOKUP($AQ131,'Salario Nominal'!$C$7:$D$250,2,0),"")</f>
        <v>90.237182102617098</v>
      </c>
      <c r="AS131" s="49">
        <f>+IFERROR(VLOOKUP($AQ131,IPC!$C$7:$D$250,2,0),"")</f>
        <v>91.43</v>
      </c>
      <c r="AT131" s="49">
        <f>+IFERROR(VLOOKUP($AQ131,'IPP-Industria'!$C$7:$G$234,2,0),"")</f>
        <v>163.66</v>
      </c>
      <c r="AU131" s="49">
        <f>+IFERROR(VLOOKUP($AQ131,'IPP-Minería'!$C$7:$G$234,2,0),"")</f>
        <v>191.62</v>
      </c>
      <c r="AV131" s="49">
        <f t="shared" ca="1" si="83"/>
        <v>958559.35161290329</v>
      </c>
      <c r="AW131" s="49">
        <f ca="1">+VLOOKUP(AQ131,'Paridad Diesel'!$C$7:$F$234,2,0)</f>
        <v>958559.35161290329</v>
      </c>
      <c r="AX131" s="50">
        <f>+VLOOKUP(AQ131,'Tipo de Cambio Observado'!$C$7:$D$258,2,0)</f>
        <v>849.39</v>
      </c>
      <c r="AY131" s="53">
        <f t="shared" si="84"/>
        <v>174.28883697836451</v>
      </c>
      <c r="AZ131" s="54">
        <f t="shared" si="85"/>
        <v>148.20878586480794</v>
      </c>
      <c r="BA131" s="54">
        <f t="shared" si="86"/>
        <v>162.86197631605134</v>
      </c>
      <c r="BB131" s="54">
        <f t="shared" si="87"/>
        <v>161.0928961748634</v>
      </c>
      <c r="BC131" s="54">
        <f t="shared" ca="1" si="88"/>
        <v>285.34113489227593</v>
      </c>
      <c r="BD131" s="54">
        <f t="shared" ca="1" si="89"/>
        <v>285.34113489227593</v>
      </c>
      <c r="BE131" s="55">
        <f t="shared" si="90"/>
        <v>169.42409744076551</v>
      </c>
      <c r="BF131" s="54">
        <f t="shared" ca="1" si="73"/>
        <v>164.80100174443464</v>
      </c>
      <c r="BG131" s="54">
        <f t="shared" ca="1" si="74"/>
        <v>186.50082031181984</v>
      </c>
      <c r="BH131" s="54">
        <f t="shared" ca="1" si="75"/>
        <v>170.79210144144309</v>
      </c>
      <c r="BI131" s="54">
        <f t="shared" ca="1" si="76"/>
        <v>173.02128393364043</v>
      </c>
      <c r="BJ131" s="54">
        <f t="shared" ca="1" si="77"/>
        <v>171.41649464592979</v>
      </c>
      <c r="BK131" s="54">
        <f t="shared" ca="1" si="78"/>
        <v>175.64455124990633</v>
      </c>
      <c r="BL131" s="54">
        <f t="shared" ca="1" si="79"/>
        <v>171.89020134999518</v>
      </c>
      <c r="BM131" s="54">
        <f t="shared" ca="1" si="80"/>
        <v>178.1304645688507</v>
      </c>
      <c r="BN131" s="70">
        <f t="shared" si="109"/>
        <v>170.60690008354464</v>
      </c>
      <c r="BO131" s="218">
        <f t="shared" si="110"/>
        <v>143.67536607770035</v>
      </c>
      <c r="BP131" s="218">
        <f t="shared" si="111"/>
        <v>157.77191760374166</v>
      </c>
      <c r="BQ131" s="218">
        <f t="shared" si="112"/>
        <v>157.61804679837465</v>
      </c>
      <c r="BR131" s="218">
        <f t="shared" ca="1" si="91"/>
        <v>211.62109863643482</v>
      </c>
      <c r="BS131" s="218">
        <f t="shared" ca="1" si="92"/>
        <v>160.74716886354202</v>
      </c>
      <c r="BT131" s="218">
        <f t="shared" ca="1" si="93"/>
        <v>167.95984076497339</v>
      </c>
      <c r="BU131" s="218">
        <f t="shared" ca="1" si="94"/>
        <v>166.99131261981199</v>
      </c>
      <c r="BV131" s="218">
        <f t="shared" ca="1" si="95"/>
        <v>162.47243255333422</v>
      </c>
      <c r="BW131" s="218">
        <f t="shared" ca="1" si="96"/>
        <v>167.60995423561531</v>
      </c>
      <c r="BX131" s="218">
        <f t="shared" ca="1" si="97"/>
        <v>163.89631296282087</v>
      </c>
      <c r="BY131" s="218">
        <f t="shared" ca="1" si="98"/>
        <v>168.08754027382599</v>
      </c>
      <c r="BZ131" s="218">
        <f t="shared" ca="1" si="99"/>
        <v>163.664337676548</v>
      </c>
    </row>
    <row r="132" spans="41:78" x14ac:dyDescent="0.2">
      <c r="AO132" s="208">
        <f t="shared" si="81"/>
        <v>2022</v>
      </c>
      <c r="AP132" s="59">
        <f t="shared" si="82"/>
        <v>44713</v>
      </c>
      <c r="AQ132" s="59">
        <v>44713</v>
      </c>
      <c r="AR132" s="149">
        <f>+IFERROR(VLOOKUP($AQ132,'Salario Nominal'!$C$7:$D$250,2,0),"")</f>
        <v>90.917300924696704</v>
      </c>
      <c r="AS132" s="49">
        <f>+IFERROR(VLOOKUP($AQ132,IPC!$C$7:$D$250,2,0),"")</f>
        <v>92.29</v>
      </c>
      <c r="AT132" s="49">
        <f>+IFERROR(VLOOKUP($AQ132,'IPP-Industria'!$C$7:$G$234,2,0),"")</f>
        <v>165.52</v>
      </c>
      <c r="AU132" s="49">
        <f>+IFERROR(VLOOKUP($AQ132,'IPP-Minería'!$C$7:$G$234,2,0),"")</f>
        <v>193.61</v>
      </c>
      <c r="AV132" s="49">
        <f t="shared" ca="1" si="83"/>
        <v>958559.35161290329</v>
      </c>
      <c r="AW132" s="49">
        <f ca="1">+VLOOKUP(AQ132,'Paridad Diesel'!$C$7:$F$234,2,0)</f>
        <v>958559.35161290329</v>
      </c>
      <c r="AX132" s="50">
        <f>+VLOOKUP(AQ132,'Tipo de Cambio Observado'!$C$7:$D$258,2,0)</f>
        <v>857.76949999999999</v>
      </c>
      <c r="AY132" s="53">
        <f t="shared" si="84"/>
        <v>175.60245422288961</v>
      </c>
      <c r="AZ132" s="54">
        <f t="shared" si="85"/>
        <v>149.60285297455019</v>
      </c>
      <c r="BA132" s="54">
        <f t="shared" si="86"/>
        <v>164.71290675689124</v>
      </c>
      <c r="BB132" s="54">
        <f t="shared" si="87"/>
        <v>162.76586801176967</v>
      </c>
      <c r="BC132" s="54">
        <f t="shared" ca="1" si="88"/>
        <v>285.34113489227593</v>
      </c>
      <c r="BD132" s="54">
        <f t="shared" ca="1" si="89"/>
        <v>285.34113489227593</v>
      </c>
      <c r="BE132" s="55">
        <f t="shared" si="90"/>
        <v>171.09551954899013</v>
      </c>
      <c r="BF132" s="54">
        <f t="shared" ca="1" si="73"/>
        <v>166.39575019463786</v>
      </c>
      <c r="BG132" s="54">
        <f t="shared" ca="1" si="74"/>
        <v>187.72571725193694</v>
      </c>
      <c r="BH132" s="54">
        <f t="shared" ca="1" si="75"/>
        <v>172.11877896753839</v>
      </c>
      <c r="BI132" s="54">
        <f t="shared" ca="1" si="76"/>
        <v>174.25431171178093</v>
      </c>
      <c r="BJ132" s="54">
        <f t="shared" ca="1" si="77"/>
        <v>172.75392434139422</v>
      </c>
      <c r="BK132" s="54">
        <f t="shared" ca="1" si="78"/>
        <v>176.88931424896558</v>
      </c>
      <c r="BL132" s="54">
        <f t="shared" ca="1" si="79"/>
        <v>173.23179004396908</v>
      </c>
      <c r="BM132" s="54">
        <f t="shared" ca="1" si="80"/>
        <v>179.37043880047361</v>
      </c>
      <c r="BN132" s="70">
        <f t="shared" si="109"/>
        <v>172.11079398723334</v>
      </c>
      <c r="BO132" s="218">
        <f t="shared" si="110"/>
        <v>145.32068946884962</v>
      </c>
      <c r="BP132" s="218">
        <f t="shared" si="111"/>
        <v>159.7057750356586</v>
      </c>
      <c r="BQ132" s="218">
        <f t="shared" si="112"/>
        <v>159.19994395404231</v>
      </c>
      <c r="BR132" s="218">
        <f t="shared" ca="1" si="91"/>
        <v>231.42399769438416</v>
      </c>
      <c r="BS132" s="218">
        <f t="shared" ca="1" si="92"/>
        <v>162.40694496413812</v>
      </c>
      <c r="BT132" s="218">
        <f t="shared" ca="1" si="93"/>
        <v>173.3668092322248</v>
      </c>
      <c r="BU132" s="218">
        <f t="shared" ca="1" si="94"/>
        <v>168.51583559124779</v>
      </c>
      <c r="BV132" s="218">
        <f t="shared" ca="1" si="95"/>
        <v>165.73563479881173</v>
      </c>
      <c r="BW132" s="218">
        <f t="shared" ca="1" si="96"/>
        <v>169.14038393021511</v>
      </c>
      <c r="BX132" s="218">
        <f t="shared" ca="1" si="97"/>
        <v>167.48231490507473</v>
      </c>
      <c r="BY132" s="218">
        <f t="shared" ca="1" si="98"/>
        <v>169.61952056775888</v>
      </c>
      <c r="BZ132" s="218">
        <f t="shared" ca="1" si="99"/>
        <v>167.96296019681881</v>
      </c>
    </row>
    <row r="133" spans="41:78" x14ac:dyDescent="0.2">
      <c r="AO133" s="208">
        <f t="shared" si="81"/>
        <v>2022</v>
      </c>
      <c r="AP133" s="59">
        <f t="shared" si="82"/>
        <v>44743</v>
      </c>
      <c r="AQ133" s="59">
        <v>44743</v>
      </c>
      <c r="AR133" s="149">
        <f>+IFERROR(VLOOKUP($AQ133,'Salario Nominal'!$C$7:$D$250,2,0),"")</f>
        <v>91.988621453977103</v>
      </c>
      <c r="AS133" s="49">
        <f>+IFERROR(VLOOKUP($AQ133,IPC!$C$7:$D$250,2,0),"")</f>
        <v>93.56</v>
      </c>
      <c r="AT133" s="49">
        <f>+IFERROR(VLOOKUP($AQ133,'IPP-Industria'!$C$7:$G$234,2,0),"")</f>
        <v>167.32</v>
      </c>
      <c r="AU133" s="49">
        <f>+IFERROR(VLOOKUP($AQ133,'IPP-Minería'!$C$7:$G$234,2,0),"")</f>
        <v>190.95</v>
      </c>
      <c r="AV133" s="49">
        <f t="shared" ca="1" si="83"/>
        <v>1031001.748387097</v>
      </c>
      <c r="AW133" s="49">
        <f ca="1">+VLOOKUP(AQ133,'Paridad Diesel'!$C$7:$F$234,2,0)</f>
        <v>1031001.748387097</v>
      </c>
      <c r="AX133" s="50">
        <f>+VLOOKUP(AQ133,'Tipo de Cambio Observado'!$C$7:$D$258,2,0)</f>
        <v>953.7061904761905</v>
      </c>
      <c r="AY133" s="53">
        <f t="shared" si="84"/>
        <v>177.67165900886121</v>
      </c>
      <c r="AZ133" s="54">
        <f t="shared" si="85"/>
        <v>151.66153347382073</v>
      </c>
      <c r="BA133" s="54">
        <f t="shared" si="86"/>
        <v>166.50412976415564</v>
      </c>
      <c r="BB133" s="54">
        <f t="shared" si="87"/>
        <v>160.52963430012611</v>
      </c>
      <c r="BC133" s="54">
        <f t="shared" ca="1" si="88"/>
        <v>306.90557498154493</v>
      </c>
      <c r="BD133" s="54">
        <f t="shared" ca="1" si="89"/>
        <v>306.90557498154493</v>
      </c>
      <c r="BE133" s="55">
        <f t="shared" si="90"/>
        <v>190.23159037085364</v>
      </c>
      <c r="BF133" s="54">
        <f t="shared" ca="1" si="73"/>
        <v>166.86719734370774</v>
      </c>
      <c r="BG133" s="54">
        <f t="shared" ca="1" si="74"/>
        <v>192.80935691007377</v>
      </c>
      <c r="BH133" s="54">
        <f t="shared" ca="1" si="75"/>
        <v>174.18533461832627</v>
      </c>
      <c r="BI133" s="54">
        <f t="shared" ca="1" si="76"/>
        <v>178.11943417054965</v>
      </c>
      <c r="BJ133" s="54">
        <f t="shared" ca="1" si="77"/>
        <v>174.81382873774643</v>
      </c>
      <c r="BK133" s="54">
        <f t="shared" ca="1" si="78"/>
        <v>181.05582540338654</v>
      </c>
      <c r="BL133" s="54">
        <f t="shared" ca="1" si="79"/>
        <v>175.28882540905121</v>
      </c>
      <c r="BM133" s="54">
        <f t="shared" ca="1" si="80"/>
        <v>184.23485785388104</v>
      </c>
      <c r="BN133" s="70">
        <f t="shared" si="109"/>
        <v>173.45126075382072</v>
      </c>
      <c r="BO133" s="218">
        <f t="shared" si="110"/>
        <v>147.03085319068461</v>
      </c>
      <c r="BP133" s="218">
        <f t="shared" si="111"/>
        <v>161.91826715759447</v>
      </c>
      <c r="BQ133" s="218">
        <f t="shared" si="112"/>
        <v>160.50861706599409</v>
      </c>
      <c r="BR133" s="218">
        <f t="shared" ca="1" si="91"/>
        <v>254.36797557163922</v>
      </c>
      <c r="BS133" s="218">
        <f t="shared" ca="1" si="92"/>
        <v>164.00175486393533</v>
      </c>
      <c r="BT133" s="218">
        <f t="shared" ca="1" si="93"/>
        <v>179.39035266961136</v>
      </c>
      <c r="BU133" s="218">
        <f t="shared" ca="1" si="94"/>
        <v>169.90908594860545</v>
      </c>
      <c r="BV133" s="218">
        <f t="shared" ca="1" si="95"/>
        <v>169.24574930251859</v>
      </c>
      <c r="BW133" s="218">
        <f t="shared" ca="1" si="96"/>
        <v>170.54271343007744</v>
      </c>
      <c r="BX133" s="218">
        <f t="shared" ca="1" si="97"/>
        <v>171.38697234765655</v>
      </c>
      <c r="BY133" s="218">
        <f t="shared" ca="1" si="98"/>
        <v>171.02308349406451</v>
      </c>
      <c r="BZ133" s="218">
        <f t="shared" ca="1" si="99"/>
        <v>172.74272471040078</v>
      </c>
    </row>
    <row r="134" spans="41:78" x14ac:dyDescent="0.2">
      <c r="AO134" s="208">
        <f t="shared" si="81"/>
        <v>2022</v>
      </c>
      <c r="AP134" s="59">
        <f t="shared" si="82"/>
        <v>44774</v>
      </c>
      <c r="AQ134" s="59">
        <v>44774</v>
      </c>
      <c r="AR134" s="149">
        <f>+IFERROR(VLOOKUP($AQ134,'Salario Nominal'!$C$7:$D$250,2,0),"")</f>
        <v>93.027985419379306</v>
      </c>
      <c r="AS134" s="49">
        <f>+IFERROR(VLOOKUP($AQ134,IPC!$C$7:$D$250,2,0),"")</f>
        <v>94.69</v>
      </c>
      <c r="AT134" s="49">
        <f>+IFERROR(VLOOKUP($AQ134,'IPP-Industria'!$C$7:$G$234,2,0),"")</f>
        <v>166.44</v>
      </c>
      <c r="AU134" s="49">
        <f>+IFERROR(VLOOKUP($AQ134,'IPP-Minería'!$C$7:$G$234,2,0),"")</f>
        <v>189.9</v>
      </c>
      <c r="AV134" s="49">
        <f t="shared" ca="1" si="83"/>
        <v>1031001.748387097</v>
      </c>
      <c r="AW134" s="49">
        <f ca="1">+VLOOKUP(AQ134,'Paridad Diesel'!$C$7:$F$234,2,0)</f>
        <v>1031001.748387097</v>
      </c>
      <c r="AX134" s="50">
        <f>+VLOOKUP(AQ134,'Tipo de Cambio Observado'!$C$7:$D$258,2,0)</f>
        <v>904.35227272727275</v>
      </c>
      <c r="AY134" s="53">
        <f t="shared" si="84"/>
        <v>179.67914120750933</v>
      </c>
      <c r="AZ134" s="54">
        <f t="shared" si="85"/>
        <v>153.49327281569137</v>
      </c>
      <c r="BA134" s="54">
        <f t="shared" si="86"/>
        <v>165.62842073838192</v>
      </c>
      <c r="BB134" s="54">
        <f t="shared" si="87"/>
        <v>159.6469104665826</v>
      </c>
      <c r="BC134" s="54">
        <f t="shared" ca="1" si="88"/>
        <v>306.90557498154493</v>
      </c>
      <c r="BD134" s="54">
        <f t="shared" ca="1" si="89"/>
        <v>306.90557498154493</v>
      </c>
      <c r="BE134" s="55">
        <f t="shared" si="90"/>
        <v>180.38718088901825</v>
      </c>
      <c r="BF134" s="54">
        <f t="shared" ca="1" si="73"/>
        <v>167.04282601998011</v>
      </c>
      <c r="BG134" s="54">
        <f t="shared" ca="1" si="74"/>
        <v>193.26050939245806</v>
      </c>
      <c r="BH134" s="54">
        <f t="shared" ca="1" si="75"/>
        <v>176.15654476247647</v>
      </c>
      <c r="BI134" s="54">
        <f t="shared" ca="1" si="76"/>
        <v>179.8336407759578</v>
      </c>
      <c r="BJ134" s="54">
        <f t="shared" ca="1" si="77"/>
        <v>176.71838381882674</v>
      </c>
      <c r="BK134" s="54">
        <f t="shared" ca="1" si="78"/>
        <v>182.54233162431893</v>
      </c>
      <c r="BL134" s="54">
        <f t="shared" ca="1" si="79"/>
        <v>177.16515929971942</v>
      </c>
      <c r="BM134" s="54">
        <f t="shared" ca="1" si="80"/>
        <v>185.4199428476004</v>
      </c>
      <c r="BN134" s="70">
        <f t="shared" si="109"/>
        <v>175.17209772222722</v>
      </c>
      <c r="BO134" s="218">
        <f t="shared" si="110"/>
        <v>148.97876479170046</v>
      </c>
      <c r="BP134" s="218">
        <f t="shared" si="111"/>
        <v>163.3479284837629</v>
      </c>
      <c r="BQ134" s="218">
        <f t="shared" si="112"/>
        <v>160.75521927980947</v>
      </c>
      <c r="BR134" s="218">
        <f t="shared" ca="1" si="91"/>
        <v>274.77572674331981</v>
      </c>
      <c r="BS134" s="218">
        <f t="shared" ca="1" si="92"/>
        <v>165.13575125973995</v>
      </c>
      <c r="BT134" s="218">
        <f t="shared" ca="1" si="93"/>
        <v>184.65143924363485</v>
      </c>
      <c r="BU134" s="218">
        <f t="shared" ca="1" si="94"/>
        <v>171.65859911058098</v>
      </c>
      <c r="BV134" s="218">
        <f t="shared" ca="1" si="95"/>
        <v>172.79162317643173</v>
      </c>
      <c r="BW134" s="218">
        <f t="shared" ca="1" si="96"/>
        <v>172.27692487740168</v>
      </c>
      <c r="BX134" s="218">
        <f t="shared" ca="1" si="97"/>
        <v>175.20531801669514</v>
      </c>
      <c r="BY134" s="218">
        <f t="shared" ca="1" si="98"/>
        <v>172.74879721238656</v>
      </c>
      <c r="BZ134" s="218">
        <f t="shared" ca="1" si="99"/>
        <v>177.23479195972035</v>
      </c>
    </row>
    <row r="135" spans="41:78" x14ac:dyDescent="0.2">
      <c r="AO135" s="208">
        <f t="shared" si="81"/>
        <v>2022</v>
      </c>
      <c r="AP135" s="59">
        <f t="shared" si="82"/>
        <v>44805</v>
      </c>
      <c r="AQ135" s="59">
        <v>44805</v>
      </c>
      <c r="AR135" s="149">
        <f>+IFERROR(VLOOKUP($AQ135,'Salario Nominal'!$C$7:$D$250,2,0),"")</f>
        <v>93.371755402566194</v>
      </c>
      <c r="AS135" s="49">
        <f>+IFERROR(VLOOKUP($AQ135,IPC!$C$7:$D$250,2,0),"")</f>
        <v>95.51</v>
      </c>
      <c r="AT135" s="49">
        <f>+IFERROR(VLOOKUP($AQ135,'IPP-Industria'!$C$7:$G$234,2,0),"")</f>
        <v>166.22</v>
      </c>
      <c r="AU135" s="49">
        <f>+IFERROR(VLOOKUP($AQ135,'IPP-Minería'!$C$7:$G$234,2,0),"")</f>
        <v>188.19</v>
      </c>
      <c r="AV135" s="49">
        <f t="shared" ca="1" si="83"/>
        <v>1031001.748387097</v>
      </c>
      <c r="AW135" s="49">
        <f ca="1">+VLOOKUP(AQ135,'Paridad Diesel'!$C$7:$F$234,2,0)</f>
        <v>1031001.748387097</v>
      </c>
      <c r="AX135" s="50">
        <f>+VLOOKUP(AQ135,'Tipo de Cambio Observado'!$C$7:$D$258,2,0)</f>
        <v>921.00750000000005</v>
      </c>
      <c r="AY135" s="53">
        <f t="shared" si="84"/>
        <v>180.34311662386907</v>
      </c>
      <c r="AZ135" s="54">
        <f t="shared" si="85"/>
        <v>154.82249959474794</v>
      </c>
      <c r="BA135" s="54">
        <f t="shared" si="86"/>
        <v>165.40949348193851</v>
      </c>
      <c r="BB135" s="54">
        <f t="shared" si="87"/>
        <v>158.20933165195459</v>
      </c>
      <c r="BC135" s="54">
        <f t="shared" ca="1" si="88"/>
        <v>306.90557498154493</v>
      </c>
      <c r="BD135" s="54">
        <f t="shared" ca="1" si="89"/>
        <v>306.90557498154493</v>
      </c>
      <c r="BE135" s="55">
        <f t="shared" si="90"/>
        <v>183.70932601475866</v>
      </c>
      <c r="BF135" s="54">
        <f t="shared" ref="BF135:BF198" ca="1" si="113">+($AY135*$D$7+$AZ135*$D$8+$BA135*$D$9+$BB135*$D$10+$BC135*$D$11)</f>
        <v>166.76208255615998</v>
      </c>
      <c r="BG135" s="54">
        <f t="shared" ref="BG135:BG198" ca="1" si="114">+($AY135*$E$7+$AZ135*$E$8+$BA135*$E$9+$BB135*$E$10+$BC135*$E$11)</f>
        <v>193.328283137791</v>
      </c>
      <c r="BH135" s="54">
        <f t="shared" ref="BH135:BH198" ca="1" si="115">+($AY135*$F$7+$AZ135*$F$8+$BA135*$F$9+$BB135*$F$10+$BC135*$F$11)</f>
        <v>176.90439644238094</v>
      </c>
      <c r="BI135" s="54">
        <f t="shared" ref="BI135:BI198" ca="1" si="116">+($AY135*$G$7+$AZ135*$G$8+$BA135*$G$9+$BB135*$G$10+$BC135*$G$11)</f>
        <v>180.71810739167435</v>
      </c>
      <c r="BJ135" s="54">
        <f t="shared" ref="BJ135:BJ198" ca="1" si="117">+($AY135*$H$7+$AZ135*$H$8+$BA135*$H$9+$BB135*$H$10+$BC135*$H$11)</f>
        <v>177.42065272386557</v>
      </c>
      <c r="BK135" s="54">
        <f t="shared" ref="BK135:BK198" ca="1" si="118">+($AY135*$I$7+$AZ135*$I$8+$BA135*$I$9+$BB135*$I$10+$BC135*$I$11)</f>
        <v>183.31181815944703</v>
      </c>
      <c r="BL135" s="54">
        <f t="shared" ref="BL135:BL198" ca="1" si="119">+($AY135*$J$7+$AZ135*$J$8+$BA135*$J$9+$BB135*$J$10+$BC135*$J$11)</f>
        <v>177.84219852207343</v>
      </c>
      <c r="BM135" s="54">
        <f t="shared" ref="BM135:BM198" ca="1" si="120">+($AY135*$K$7+$AZ135*$K$8+$BA135*$K$9+$BB135*$K$10+$BC135*$K$11)</f>
        <v>186.11549426382064</v>
      </c>
      <c r="BN135" s="70">
        <f t="shared" si="109"/>
        <v>176.66971158793694</v>
      </c>
      <c r="BO135" s="218">
        <f t="shared" si="110"/>
        <v>150.70784027665209</v>
      </c>
      <c r="BP135" s="218">
        <f t="shared" si="111"/>
        <v>164.49066242080474</v>
      </c>
      <c r="BQ135" s="218">
        <f t="shared" si="112"/>
        <v>160.61930783242261</v>
      </c>
      <c r="BR135" s="218">
        <f t="shared" ca="1" si="91"/>
        <v>289.47713902606512</v>
      </c>
      <c r="BS135" s="218">
        <f t="shared" ca="1" si="92"/>
        <v>165.97288567146217</v>
      </c>
      <c r="BT135" s="218">
        <f t="shared" ca="1" si="93"/>
        <v>188.50991339992299</v>
      </c>
      <c r="BU135" s="218">
        <f t="shared" ca="1" si="94"/>
        <v>173.18518014794734</v>
      </c>
      <c r="BV135" s="218">
        <f t="shared" ca="1" si="95"/>
        <v>175.60828286758809</v>
      </c>
      <c r="BW135" s="218">
        <f t="shared" ca="1" si="96"/>
        <v>173.78644195510535</v>
      </c>
      <c r="BX135" s="218">
        <f t="shared" ca="1" si="97"/>
        <v>178.19947875720553</v>
      </c>
      <c r="BY135" s="218">
        <f t="shared" ca="1" si="98"/>
        <v>174.24900223654018</v>
      </c>
      <c r="BZ135" s="218">
        <f t="shared" ca="1" si="99"/>
        <v>180.69548086530108</v>
      </c>
    </row>
    <row r="136" spans="41:78" x14ac:dyDescent="0.2">
      <c r="AO136" s="208">
        <f t="shared" ref="AO136:AO199" si="121">+YEAR(AQ136)</f>
        <v>2022</v>
      </c>
      <c r="AP136" s="59">
        <f t="shared" ref="AP136:AP199" si="122">+AQ136</f>
        <v>44835</v>
      </c>
      <c r="AQ136" s="59">
        <v>44835</v>
      </c>
      <c r="AR136" s="149">
        <f>+IFERROR(VLOOKUP($AQ136,'Salario Nominal'!$C$7:$D$250,2,0),"")</f>
        <v>93.785103764463898</v>
      </c>
      <c r="AS136" s="49">
        <f>+IFERROR(VLOOKUP($AQ136,IPC!$C$7:$D$250,2,0),"")</f>
        <v>96</v>
      </c>
      <c r="AT136" s="49">
        <f>+IFERROR(VLOOKUP($AQ136,'IPP-Industria'!$C$7:$G$234,2,0),"")</f>
        <v>169.71</v>
      </c>
      <c r="AU136" s="49">
        <f>+IFERROR(VLOOKUP($AQ136,'IPP-Minería'!$C$7:$G$234,2,0),"")</f>
        <v>191.67</v>
      </c>
      <c r="AV136" s="49">
        <f t="shared" ref="AV136:AV164" ca="1" si="123">+AW136</f>
        <v>1031001.748387097</v>
      </c>
      <c r="AW136" s="49">
        <f ca="1">+VLOOKUP(AQ136,'Paridad Diesel'!$C$7:$F$234,2,0)</f>
        <v>1031001.748387097</v>
      </c>
      <c r="AX136" s="50">
        <f>+VLOOKUP(AQ136,'Tipo de Cambio Observado'!$C$7:$D$258,2,0)</f>
        <v>955.89473684210532</v>
      </c>
      <c r="AY136" s="53">
        <f t="shared" si="84"/>
        <v>181.14147937837237</v>
      </c>
      <c r="AZ136" s="54">
        <f t="shared" si="85"/>
        <v>155.61679364564759</v>
      </c>
      <c r="BA136" s="54">
        <f t="shared" si="86"/>
        <v>168.88247586824562</v>
      </c>
      <c r="BB136" s="54">
        <f t="shared" si="87"/>
        <v>161.13493064312735</v>
      </c>
      <c r="BC136" s="54">
        <f t="shared" ca="1" si="88"/>
        <v>306.90557498154493</v>
      </c>
      <c r="BD136" s="54">
        <f t="shared" ca="1" si="89"/>
        <v>306.90557498154493</v>
      </c>
      <c r="BE136" s="55">
        <f t="shared" si="90"/>
        <v>190.6681301143783</v>
      </c>
      <c r="BF136" s="54">
        <f t="shared" ca="1" si="113"/>
        <v>169.0536268663972</v>
      </c>
      <c r="BG136" s="54">
        <f t="shared" ca="1" si="114"/>
        <v>194.85609935101763</v>
      </c>
      <c r="BH136" s="54">
        <f t="shared" ca="1" si="115"/>
        <v>177.71433485561448</v>
      </c>
      <c r="BI136" s="54">
        <f t="shared" ca="1" si="116"/>
        <v>181.46923316651009</v>
      </c>
      <c r="BJ136" s="54">
        <f t="shared" ca="1" si="117"/>
        <v>178.29827370603121</v>
      </c>
      <c r="BK136" s="54">
        <f t="shared" ca="1" si="118"/>
        <v>184.2407519905438</v>
      </c>
      <c r="BL136" s="54">
        <f t="shared" ca="1" si="119"/>
        <v>178.74985382977763</v>
      </c>
      <c r="BM136" s="54">
        <f t="shared" ca="1" si="120"/>
        <v>187.22113991556958</v>
      </c>
      <c r="BN136" s="70">
        <f t="shared" si="109"/>
        <v>178.12111456997766</v>
      </c>
      <c r="BO136" s="218">
        <f t="shared" si="110"/>
        <v>152.23428972821094</v>
      </c>
      <c r="BP136" s="218">
        <f t="shared" si="111"/>
        <v>165.66656715427737</v>
      </c>
      <c r="BQ136" s="218">
        <f t="shared" si="112"/>
        <v>160.56326187473726</v>
      </c>
      <c r="BR136" s="218">
        <f t="shared" ca="1" si="91"/>
        <v>299.71742828512197</v>
      </c>
      <c r="BS136" s="218">
        <f t="shared" ca="1" si="92"/>
        <v>166.82041412088623</v>
      </c>
      <c r="BT136" s="218">
        <f t="shared" ca="1" si="93"/>
        <v>191.4134643925162</v>
      </c>
      <c r="BU136" s="218">
        <f t="shared" ca="1" si="94"/>
        <v>174.64524851462997</v>
      </c>
      <c r="BV136" s="218">
        <f t="shared" ca="1" si="95"/>
        <v>177.90266852501887</v>
      </c>
      <c r="BW136" s="218">
        <f t="shared" ca="1" si="96"/>
        <v>175.23692632896567</v>
      </c>
      <c r="BX136" s="218">
        <f t="shared" ca="1" si="97"/>
        <v>180.61409877942802</v>
      </c>
      <c r="BY136" s="218">
        <f t="shared" ca="1" si="98"/>
        <v>175.69467140909765</v>
      </c>
      <c r="BZ136" s="218">
        <f t="shared" ca="1" si="99"/>
        <v>183.41538970836601</v>
      </c>
    </row>
    <row r="137" spans="41:78" x14ac:dyDescent="0.2">
      <c r="AO137" s="208">
        <f t="shared" si="121"/>
        <v>2022</v>
      </c>
      <c r="AP137" s="59">
        <f t="shared" si="122"/>
        <v>44866</v>
      </c>
      <c r="AQ137" s="59">
        <v>44866</v>
      </c>
      <c r="AR137" s="149">
        <f>+IFERROR(VLOOKUP($AQ137,'Salario Nominal'!$C$7:$D$250,2,0),"")</f>
        <v>94.310142780102296</v>
      </c>
      <c r="AS137" s="49">
        <f>+IFERROR(VLOOKUP($AQ137,IPC!$C$7:$D$250,2,0),"")</f>
        <v>96.94</v>
      </c>
      <c r="AT137" s="49">
        <f>+IFERROR(VLOOKUP($AQ137,'IPP-Industria'!$C$7:$G$234,2,0),"")</f>
        <v>169.64</v>
      </c>
      <c r="AU137" s="49">
        <f>+IFERROR(VLOOKUP($AQ137,'IPP-Minería'!$C$7:$G$234,2,0),"")</f>
        <v>194.04</v>
      </c>
      <c r="AV137" s="49">
        <f t="shared" ca="1" si="123"/>
        <v>1031001.748387097</v>
      </c>
      <c r="AW137" s="49">
        <f ca="1">+VLOOKUP(AQ137,'Paridad Diesel'!$C$7:$F$234,2,0)</f>
        <v>1031001.748387097</v>
      </c>
      <c r="AX137" s="50">
        <f>+VLOOKUP(AQ137,'Tipo de Cambio Observado'!$C$7:$D$258,2,0)</f>
        <v>917.05285714285719</v>
      </c>
      <c r="AY137" s="53">
        <f t="shared" si="84"/>
        <v>182.15556733271271</v>
      </c>
      <c r="AZ137" s="54">
        <f t="shared" si="85"/>
        <v>157.14054141676124</v>
      </c>
      <c r="BA137" s="54">
        <f t="shared" si="86"/>
        <v>168.81281719574085</v>
      </c>
      <c r="BB137" s="54">
        <f t="shared" si="87"/>
        <v>163.12736443883983</v>
      </c>
      <c r="BC137" s="54">
        <f t="shared" ca="1" si="88"/>
        <v>306.90557498154493</v>
      </c>
      <c r="BD137" s="54">
        <f t="shared" ca="1" si="89"/>
        <v>306.90557498154493</v>
      </c>
      <c r="BE137" s="55">
        <f t="shared" si="90"/>
        <v>182.92051075113181</v>
      </c>
      <c r="BF137" s="54">
        <f t="shared" ca="1" si="113"/>
        <v>170.14463162542447</v>
      </c>
      <c r="BG137" s="54">
        <f t="shared" ca="1" si="114"/>
        <v>195.83116497642607</v>
      </c>
      <c r="BH137" s="54">
        <f t="shared" ca="1" si="115"/>
        <v>178.79083696257214</v>
      </c>
      <c r="BI137" s="54">
        <f t="shared" ca="1" si="116"/>
        <v>182.6011633246361</v>
      </c>
      <c r="BJ137" s="54">
        <f t="shared" ca="1" si="117"/>
        <v>179.32956784877359</v>
      </c>
      <c r="BK137" s="54">
        <f t="shared" ca="1" si="118"/>
        <v>185.24724287841434</v>
      </c>
      <c r="BL137" s="54">
        <f t="shared" ca="1" si="119"/>
        <v>179.75725921596626</v>
      </c>
      <c r="BM137" s="54">
        <f t="shared" ca="1" si="120"/>
        <v>188.12091275955251</v>
      </c>
      <c r="BN137" s="70">
        <f t="shared" si="109"/>
        <v>179.43223629570238</v>
      </c>
      <c r="BO137" s="218">
        <f t="shared" si="110"/>
        <v>153.72291565353652</v>
      </c>
      <c r="BP137" s="218">
        <f t="shared" si="111"/>
        <v>166.65837396755896</v>
      </c>
      <c r="BQ137" s="218">
        <f t="shared" si="112"/>
        <v>160.90233991873333</v>
      </c>
      <c r="BR137" s="218">
        <f t="shared" ca="1" si="91"/>
        <v>303.31150163333348</v>
      </c>
      <c r="BS137" s="218">
        <f t="shared" ca="1" si="92"/>
        <v>167.71101910105122</v>
      </c>
      <c r="BT137" s="218">
        <f t="shared" ca="1" si="93"/>
        <v>192.96852183661724</v>
      </c>
      <c r="BU137" s="218">
        <f t="shared" ca="1" si="94"/>
        <v>175.97837110148484</v>
      </c>
      <c r="BV137" s="218">
        <f t="shared" ca="1" si="95"/>
        <v>179.49931509018484</v>
      </c>
      <c r="BW137" s="218">
        <f t="shared" ca="1" si="96"/>
        <v>176.55577186277296</v>
      </c>
      <c r="BX137" s="218">
        <f t="shared" ca="1" si="97"/>
        <v>182.21454738417938</v>
      </c>
      <c r="BY137" s="218">
        <f t="shared" ca="1" si="98"/>
        <v>177.00584772009282</v>
      </c>
      <c r="BZ137" s="218">
        <f t="shared" ca="1" si="99"/>
        <v>185.0804644068163</v>
      </c>
    </row>
    <row r="138" spans="41:78" x14ac:dyDescent="0.2">
      <c r="AO138" s="208">
        <f t="shared" si="121"/>
        <v>2022</v>
      </c>
      <c r="AP138" s="59">
        <f t="shared" si="122"/>
        <v>44896</v>
      </c>
      <c r="AQ138" s="59">
        <v>44896</v>
      </c>
      <c r="AR138" s="149">
        <f>+IFERROR(VLOOKUP($AQ138,'Salario Nominal'!$C$7:$D$250,2,0),"")</f>
        <v>95.603069325002707</v>
      </c>
      <c r="AS138" s="49">
        <f>+IFERROR(VLOOKUP($AQ138,IPC!$C$7:$D$250,2,0),"")</f>
        <v>97.21</v>
      </c>
      <c r="AT138" s="49">
        <f>+IFERROR(VLOOKUP($AQ138,'IPP-Industria'!$C$7:$G$234,2,0),"")</f>
        <v>158.53</v>
      </c>
      <c r="AU138" s="49">
        <f>+IFERROR(VLOOKUP($AQ138,'IPP-Minería'!$C$7:$G$234,2,0),"")</f>
        <v>173.44</v>
      </c>
      <c r="AV138" s="49">
        <f t="shared" ca="1" si="123"/>
        <v>1031001.748387097</v>
      </c>
      <c r="AW138" s="49">
        <f ca="1">+VLOOKUP(AQ138,'Paridad Diesel'!$C$7:$F$234,2,0)</f>
        <v>1031001.748387097</v>
      </c>
      <c r="AX138" s="50">
        <f>+VLOOKUP(AQ138,'Tipo de Cambio Observado'!$C$7:$D$258,2,0)</f>
        <v>875.66142857142859</v>
      </c>
      <c r="AY138" s="53">
        <f t="shared" si="84"/>
        <v>184.65279362633623</v>
      </c>
      <c r="AZ138" s="54">
        <f t="shared" si="85"/>
        <v>157.5782136488896</v>
      </c>
      <c r="BA138" s="54">
        <f t="shared" si="86"/>
        <v>157.75699074534782</v>
      </c>
      <c r="BB138" s="54">
        <f t="shared" si="87"/>
        <v>145.80916351408155</v>
      </c>
      <c r="BC138" s="54">
        <f t="shared" ca="1" si="88"/>
        <v>306.90557498154493</v>
      </c>
      <c r="BD138" s="54">
        <f t="shared" ca="1" si="89"/>
        <v>306.90557498154493</v>
      </c>
      <c r="BE138" s="55">
        <f t="shared" si="90"/>
        <v>174.66434405797767</v>
      </c>
      <c r="BF138" s="54">
        <f t="shared" ca="1" si="113"/>
        <v>161.75333802430242</v>
      </c>
      <c r="BG138" s="54">
        <f t="shared" ca="1" si="114"/>
        <v>190.75514721871073</v>
      </c>
      <c r="BH138" s="54">
        <f t="shared" ca="1" si="115"/>
        <v>180.9546306798899</v>
      </c>
      <c r="BI138" s="54">
        <f t="shared" ca="1" si="116"/>
        <v>183.82165922055785</v>
      </c>
      <c r="BJ138" s="54">
        <f t="shared" ca="1" si="117"/>
        <v>181.2232124648915</v>
      </c>
      <c r="BK138" s="54">
        <f t="shared" ca="1" si="118"/>
        <v>185.58772213555403</v>
      </c>
      <c r="BL138" s="54">
        <f t="shared" ca="1" si="119"/>
        <v>181.54669743010544</v>
      </c>
      <c r="BM138" s="54">
        <f t="shared" ca="1" si="120"/>
        <v>187.26603287953463</v>
      </c>
      <c r="BN138" s="70">
        <f t="shared" si="109"/>
        <v>180.94062619627684</v>
      </c>
      <c r="BO138" s="218">
        <f t="shared" si="110"/>
        <v>155.05214243259306</v>
      </c>
      <c r="BP138" s="218">
        <f t="shared" si="111"/>
        <v>165.49905463230172</v>
      </c>
      <c r="BQ138" s="218">
        <f t="shared" si="112"/>
        <v>158.076222502452</v>
      </c>
      <c r="BR138" s="218">
        <f t="shared" ca="1" si="91"/>
        <v>306.90557498154493</v>
      </c>
      <c r="BS138" s="218">
        <f t="shared" ca="1" si="92"/>
        <v>166.93728373932865</v>
      </c>
      <c r="BT138" s="218">
        <f t="shared" ca="1" si="93"/>
        <v>193.47342683107956</v>
      </c>
      <c r="BU138" s="218">
        <f t="shared" ca="1" si="94"/>
        <v>177.45101305354339</v>
      </c>
      <c r="BV138" s="218">
        <f t="shared" ca="1" si="95"/>
        <v>181.09387300831429</v>
      </c>
      <c r="BW138" s="218">
        <f t="shared" ca="1" si="96"/>
        <v>177.96731988335583</v>
      </c>
      <c r="BX138" s="218">
        <f t="shared" ca="1" si="97"/>
        <v>183.66428203194414</v>
      </c>
      <c r="BY138" s="218">
        <f t="shared" ca="1" si="98"/>
        <v>178.39166561778222</v>
      </c>
      <c r="BZ138" s="218">
        <f t="shared" ca="1" si="99"/>
        <v>186.39639675332648</v>
      </c>
    </row>
    <row r="139" spans="41:78" x14ac:dyDescent="0.2">
      <c r="AO139" s="208">
        <f t="shared" si="121"/>
        <v>2023</v>
      </c>
      <c r="AP139" s="59">
        <f t="shared" si="122"/>
        <v>44927</v>
      </c>
      <c r="AQ139" s="59">
        <v>44927</v>
      </c>
      <c r="AR139" s="149">
        <f>+IFERROR(VLOOKUP($AQ139,'Salario Nominal'!$C$7:$D$250,2,0),"")</f>
        <v>97.652730044733701</v>
      </c>
      <c r="AS139" s="49">
        <f>+IFERROR(VLOOKUP($AQ139,IPC!$C$7:$D$250,2,0),"")</f>
        <v>98</v>
      </c>
      <c r="AT139" s="49">
        <f>+IFERROR(VLOOKUP($AQ139,'IPP-Industria'!$C$7:$G$234,2,0),"")</f>
        <v>158.61000000000001</v>
      </c>
      <c r="AU139" s="49">
        <f>+IFERROR(VLOOKUP($AQ139,'IPP-Minería'!$C$7:$G$234,2,0),"")</f>
        <v>175.48</v>
      </c>
      <c r="AV139" s="49">
        <f t="shared" ca="1" si="123"/>
        <v>962650.96333333268</v>
      </c>
      <c r="AW139" s="49">
        <f ca="1">+VLOOKUP(AQ139,'Paridad Diesel'!$C$7:$F$234,2,0)</f>
        <v>962650.96333333268</v>
      </c>
      <c r="AX139" s="50">
        <f>+VLOOKUP(AQ139,'Tipo de Cambio Observado'!$C$7:$D$258,2,0)</f>
        <v>826.33571428571429</v>
      </c>
      <c r="AY139" s="53">
        <f t="shared" si="84"/>
        <v>188.61161608419968</v>
      </c>
      <c r="AZ139" s="54">
        <f t="shared" si="85"/>
        <v>158.85881017993194</v>
      </c>
      <c r="BA139" s="54">
        <f t="shared" si="86"/>
        <v>157.8366006567818</v>
      </c>
      <c r="BB139" s="54">
        <f t="shared" si="87"/>
        <v>147.5241698192518</v>
      </c>
      <c r="BC139" s="54">
        <f t="shared" ca="1" si="88"/>
        <v>286.55911386236414</v>
      </c>
      <c r="BD139" s="54">
        <f t="shared" ca="1" si="89"/>
        <v>286.55911386236414</v>
      </c>
      <c r="BE139" s="55">
        <f t="shared" si="90"/>
        <v>164.82556019723265</v>
      </c>
      <c r="BF139" s="54">
        <f t="shared" ca="1" si="113"/>
        <v>163.67298158570964</v>
      </c>
      <c r="BG139" s="54">
        <f t="shared" ca="1" si="114"/>
        <v>187.95918325564921</v>
      </c>
      <c r="BH139" s="54">
        <f t="shared" ca="1" si="115"/>
        <v>184.5421104518604</v>
      </c>
      <c r="BI139" s="54">
        <f t="shared" ca="1" si="116"/>
        <v>184.31814364120376</v>
      </c>
      <c r="BJ139" s="54">
        <f t="shared" ca="1" si="117"/>
        <v>184.80648624862863</v>
      </c>
      <c r="BK139" s="54">
        <f t="shared" ca="1" si="118"/>
        <v>185.57352726015165</v>
      </c>
      <c r="BL139" s="54">
        <f t="shared" ca="1" si="119"/>
        <v>185.1483282879941</v>
      </c>
      <c r="BM139" s="54">
        <f t="shared" ca="1" si="120"/>
        <v>185.98024779143225</v>
      </c>
      <c r="BN139" s="70">
        <f t="shared" si="109"/>
        <v>182.76395237549991</v>
      </c>
      <c r="BO139" s="218">
        <f t="shared" si="110"/>
        <v>156.25168855027826</v>
      </c>
      <c r="BP139" s="218">
        <f t="shared" si="111"/>
        <v>164.05446644773943</v>
      </c>
      <c r="BQ139" s="218">
        <f t="shared" si="112"/>
        <v>155.90864508897295</v>
      </c>
      <c r="BR139" s="218">
        <f t="shared" ca="1" si="91"/>
        <v>303.51449812834812</v>
      </c>
      <c r="BS139" s="218">
        <f t="shared" ca="1" si="92"/>
        <v>166.40491444632897</v>
      </c>
      <c r="BT139" s="218">
        <f t="shared" ca="1" si="93"/>
        <v>192.66506455534213</v>
      </c>
      <c r="BU139" s="218">
        <f t="shared" ca="1" si="94"/>
        <v>179.1771423591324</v>
      </c>
      <c r="BV139" s="218">
        <f t="shared" ca="1" si="95"/>
        <v>182.12699125342331</v>
      </c>
      <c r="BW139" s="218">
        <f t="shared" ca="1" si="96"/>
        <v>179.63276280183618</v>
      </c>
      <c r="BX139" s="218">
        <f t="shared" ca="1" si="97"/>
        <v>184.41723234140497</v>
      </c>
      <c r="BY139" s="218">
        <f t="shared" ca="1" si="98"/>
        <v>180.03491609760604</v>
      </c>
      <c r="BZ139" s="218">
        <f t="shared" ca="1" si="99"/>
        <v>186.68729507625167</v>
      </c>
    </row>
    <row r="140" spans="41:78" x14ac:dyDescent="0.2">
      <c r="AO140" s="208">
        <f t="shared" si="121"/>
        <v>2023</v>
      </c>
      <c r="AP140" s="59">
        <f t="shared" si="122"/>
        <v>44958</v>
      </c>
      <c r="AQ140" s="59">
        <v>44958</v>
      </c>
      <c r="AR140" s="149">
        <f>+IFERROR(VLOOKUP($AQ140,'Salario Nominal'!$C$7:$D$250,2,0),"")</f>
        <v>97.485487747551204</v>
      </c>
      <c r="AS140" s="49">
        <f>+IFERROR(VLOOKUP($AQ140,IPC!$C$7:$D$250,2,0),"")</f>
        <v>97.93</v>
      </c>
      <c r="AT140" s="49">
        <f>+IFERROR(VLOOKUP($AQ140,'IPP-Industria'!$C$7:$G$234,2,0),"")</f>
        <v>155.31</v>
      </c>
      <c r="AU140" s="49">
        <f>+IFERROR(VLOOKUP($AQ140,'IPP-Minería'!$C$7:$G$234,2,0),"")</f>
        <v>169.8</v>
      </c>
      <c r="AV140" s="49">
        <f t="shared" ca="1" si="123"/>
        <v>962650.96333333268</v>
      </c>
      <c r="AW140" s="49">
        <f ca="1">+VLOOKUP(AQ140,'Paridad Diesel'!$C$7:$F$234,2,0)</f>
        <v>962650.96333333268</v>
      </c>
      <c r="AX140" s="50">
        <f>+VLOOKUP(AQ140,'Tipo de Cambio Observado'!$C$7:$D$258,2,0)</f>
        <v>798.25750000000005</v>
      </c>
      <c r="AY140" s="53">
        <f t="shared" si="84"/>
        <v>188.28859552005594</v>
      </c>
      <c r="AZ140" s="54">
        <f t="shared" si="85"/>
        <v>158.74533960123199</v>
      </c>
      <c r="BA140" s="54">
        <f t="shared" si="86"/>
        <v>154.55269181013037</v>
      </c>
      <c r="BB140" s="54">
        <f t="shared" si="87"/>
        <v>142.74905422446406</v>
      </c>
      <c r="BC140" s="54">
        <f t="shared" ca="1" si="88"/>
        <v>286.55911386236414</v>
      </c>
      <c r="BD140" s="54">
        <f t="shared" ca="1" si="89"/>
        <v>286.55911386236414</v>
      </c>
      <c r="BE140" s="55">
        <f t="shared" si="90"/>
        <v>159.22492195907873</v>
      </c>
      <c r="BF140" s="54">
        <f t="shared" ca="1" si="113"/>
        <v>160.96963864677741</v>
      </c>
      <c r="BG140" s="54">
        <f t="shared" ca="1" si="114"/>
        <v>186.28552532467401</v>
      </c>
      <c r="BH140" s="54">
        <f t="shared" ca="1" si="115"/>
        <v>184.23336032188155</v>
      </c>
      <c r="BI140" s="54">
        <f t="shared" ca="1" si="116"/>
        <v>184.08531995711377</v>
      </c>
      <c r="BJ140" s="54">
        <f t="shared" ca="1" si="117"/>
        <v>184.41563163515337</v>
      </c>
      <c r="BK140" s="54">
        <f t="shared" ca="1" si="118"/>
        <v>185.12197026157855</v>
      </c>
      <c r="BL140" s="54">
        <f t="shared" ca="1" si="119"/>
        <v>184.71949467203453</v>
      </c>
      <c r="BM140" s="54">
        <f t="shared" ca="1" si="120"/>
        <v>185.31812003030794</v>
      </c>
      <c r="BN140" s="70">
        <f t="shared" si="109"/>
        <v>184.19886142759103</v>
      </c>
      <c r="BO140" s="218">
        <f t="shared" si="110"/>
        <v>157.12703301453504</v>
      </c>
      <c r="BP140" s="218">
        <f t="shared" si="111"/>
        <v>162.20851162636416</v>
      </c>
      <c r="BQ140" s="218">
        <f t="shared" si="112"/>
        <v>153.09233571528654</v>
      </c>
      <c r="BR140" s="218">
        <f t="shared" ca="1" si="91"/>
        <v>300.12342127515132</v>
      </c>
      <c r="BS140" s="218">
        <f t="shared" ca="1" si="92"/>
        <v>165.3927165507952</v>
      </c>
      <c r="BT140" s="218">
        <f t="shared" ca="1" si="93"/>
        <v>191.50256721071142</v>
      </c>
      <c r="BU140" s="218">
        <f t="shared" ca="1" si="94"/>
        <v>180.52327828569989</v>
      </c>
      <c r="BV140" s="218">
        <f t="shared" ca="1" si="95"/>
        <v>182.83560445028266</v>
      </c>
      <c r="BW140" s="218">
        <f t="shared" ca="1" si="96"/>
        <v>180.91563743789064</v>
      </c>
      <c r="BX140" s="218">
        <f t="shared" ca="1" si="97"/>
        <v>184.84717211428156</v>
      </c>
      <c r="BY140" s="218">
        <f t="shared" ca="1" si="98"/>
        <v>181.29397199299191</v>
      </c>
      <c r="BZ140" s="218">
        <f t="shared" ca="1" si="99"/>
        <v>186.67032460670293</v>
      </c>
    </row>
    <row r="141" spans="41:78" x14ac:dyDescent="0.2">
      <c r="AO141" s="208">
        <f t="shared" si="121"/>
        <v>2023</v>
      </c>
      <c r="AP141" s="59">
        <f t="shared" si="122"/>
        <v>44986</v>
      </c>
      <c r="AQ141" s="59">
        <v>44986</v>
      </c>
      <c r="AR141" s="149">
        <f>+IFERROR(VLOOKUP($AQ141,'Salario Nominal'!$C$7:$D$250,2,0),"")</f>
        <v>98.642414509983098</v>
      </c>
      <c r="AS141" s="49">
        <f>+IFERROR(VLOOKUP($AQ141,IPC!$C$7:$D$250,2,0),"")</f>
        <v>99</v>
      </c>
      <c r="AT141" s="49">
        <f>+IFERROR(VLOOKUP($AQ141,'IPP-Industria'!$C$7:$G$234,2,0),"")</f>
        <v>156.33000000000001</v>
      </c>
      <c r="AU141" s="49">
        <f>+IFERROR(VLOOKUP($AQ141,'IPP-Minería'!$C$7:$G$234,2,0),"")</f>
        <v>172.56</v>
      </c>
      <c r="AV141" s="49">
        <f t="shared" ca="1" si="123"/>
        <v>962650.96333333268</v>
      </c>
      <c r="AW141" s="49">
        <f ca="1">+VLOOKUP(AQ141,'Paridad Diesel'!$C$7:$F$234,2,0)</f>
        <v>962650.96333333268</v>
      </c>
      <c r="AX141" s="50">
        <f>+VLOOKUP(AQ141,'Tipo de Cambio Observado'!$C$7:$D$258,2,0)</f>
        <v>809.50391304347829</v>
      </c>
      <c r="AY141" s="53">
        <f t="shared" ref="AY141:AY204" si="124">+AR141/AR$7*100</f>
        <v>190.52314468476828</v>
      </c>
      <c r="AZ141" s="54">
        <f t="shared" ref="AZ141:AZ204" si="125">+AS141/AS$7*100</f>
        <v>160.47981844707408</v>
      </c>
      <c r="BA141" s="54">
        <f t="shared" ref="BA141:BA204" si="126">+AT141/AT$7*100</f>
        <v>155.56771818091354</v>
      </c>
      <c r="BB141" s="54">
        <f t="shared" ref="BB141:BB204" si="127">+AU141/AU$7*100</f>
        <v>145.06935687263555</v>
      </c>
      <c r="BC141" s="54">
        <f t="shared" ref="BC141:BC204" ca="1" si="128">+AV141/AV$7*100</f>
        <v>286.55911386236414</v>
      </c>
      <c r="BD141" s="54">
        <f t="shared" ref="BD141:BD204" ca="1" si="129">+AW141/AW$7*100</f>
        <v>286.55911386236414</v>
      </c>
      <c r="BE141" s="55">
        <f t="shared" ref="BE141:BE204" si="130">+AX141/AX$7*100</f>
        <v>161.46819463633813</v>
      </c>
      <c r="BF141" s="54">
        <f t="shared" ca="1" si="113"/>
        <v>162.86414373830894</v>
      </c>
      <c r="BG141" s="54">
        <f t="shared" ca="1" si="114"/>
        <v>187.77290543148382</v>
      </c>
      <c r="BH141" s="54">
        <f t="shared" ca="1" si="115"/>
        <v>186.39633074260269</v>
      </c>
      <c r="BI141" s="54">
        <f t="shared" ca="1" si="116"/>
        <v>185.88124194650175</v>
      </c>
      <c r="BJ141" s="54">
        <f t="shared" ca="1" si="117"/>
        <v>186.5653116179252</v>
      </c>
      <c r="BK141" s="54">
        <f t="shared" ca="1" si="118"/>
        <v>186.82511314352993</v>
      </c>
      <c r="BL141" s="54">
        <f t="shared" ca="1" si="119"/>
        <v>186.86705873242434</v>
      </c>
      <c r="BM141" s="54">
        <f t="shared" ca="1" si="120"/>
        <v>186.83067641537636</v>
      </c>
      <c r="BN141" s="70">
        <f t="shared" si="109"/>
        <v>185.89553277107419</v>
      </c>
      <c r="BO141" s="218">
        <f t="shared" si="110"/>
        <v>158.06991948992274</v>
      </c>
      <c r="BP141" s="218">
        <f t="shared" si="111"/>
        <v>160.56821574285999</v>
      </c>
      <c r="BQ141" s="218">
        <f t="shared" si="112"/>
        <v>150.90233991873336</v>
      </c>
      <c r="BR141" s="218">
        <f t="shared" ref="BR141:BR164" ca="1" si="131">+AVERAGE(BC136:BC141)</f>
        <v>296.73234442195445</v>
      </c>
      <c r="BS141" s="218">
        <f t="shared" ref="BS141:BS204" ca="1" si="132">+IFERROR(AVERAGE(BF136:BF141),"")</f>
        <v>164.74306008115335</v>
      </c>
      <c r="BT141" s="218">
        <f t="shared" ref="BT141:BT204" ca="1" si="133">+IFERROR(AVERAGE(BG136:BG141),"")</f>
        <v>190.5766709263269</v>
      </c>
      <c r="BU141" s="218">
        <f t="shared" ref="BU141:BU204" ca="1" si="134">+IFERROR(AVERAGE(BH136:BH141),"")</f>
        <v>182.10526733573684</v>
      </c>
      <c r="BV141" s="218">
        <f t="shared" ref="BV141:BV204" ca="1" si="135">+IFERROR(AVERAGE(BI136:BI141),"")</f>
        <v>183.69612687608719</v>
      </c>
      <c r="BW141" s="218">
        <f t="shared" ref="BW141:BW204" ca="1" si="136">+IFERROR(AVERAGE(BJ136:BJ141),"")</f>
        <v>182.43974725356725</v>
      </c>
      <c r="BX141" s="218">
        <f t="shared" ref="BX141:BX204" ca="1" si="137">+IFERROR(AVERAGE(BK136:BK141),"")</f>
        <v>185.43272127829539</v>
      </c>
      <c r="BY141" s="218">
        <f t="shared" ref="BY141:BY204" ca="1" si="138">+IFERROR(AVERAGE(BL136:BL141),"")</f>
        <v>182.79811536138371</v>
      </c>
      <c r="BZ141" s="218">
        <f t="shared" ref="BZ141:BZ204" ca="1" si="139">+IFERROR(AVERAGE(BM136:BM141),"")</f>
        <v>186.7895216319622</v>
      </c>
    </row>
    <row r="142" spans="41:78" x14ac:dyDescent="0.2">
      <c r="AO142" s="208">
        <f t="shared" si="121"/>
        <v>2023</v>
      </c>
      <c r="AP142" s="59">
        <f t="shared" si="122"/>
        <v>45017</v>
      </c>
      <c r="AQ142" s="59">
        <v>45017</v>
      </c>
      <c r="AR142" s="149">
        <f>+IFERROR(VLOOKUP($AQ142,'Salario Nominal'!$C$7:$D$250,2,0),"")</f>
        <v>98.936799733016997</v>
      </c>
      <c r="AS142" s="49">
        <f>+IFERROR(VLOOKUP($AQ142,IPC!$C$7:$D$250,2,0),"")</f>
        <v>99.3</v>
      </c>
      <c r="AT142" s="49">
        <f>+IFERROR(VLOOKUP($AQ142,'IPP-Industria'!$C$7:$G$234,2,0),"")</f>
        <v>155.68</v>
      </c>
      <c r="AU142" s="49">
        <f>+IFERROR(VLOOKUP($AQ142,'IPP-Minería'!$C$7:$G$234,2,0),"")</f>
        <v>170.83</v>
      </c>
      <c r="AV142" s="49">
        <f t="shared" ca="1" si="123"/>
        <v>962650.96333333268</v>
      </c>
      <c r="AW142" s="49">
        <f ca="1">+VLOOKUP(AQ142,'Paridad Diesel'!$C$7:$F$234,2,0)</f>
        <v>962650.96333333268</v>
      </c>
      <c r="AX142" s="50">
        <f>+VLOOKUP(AQ142,'Tipo de Cambio Observado'!$C$7:$D$258,2,0)</f>
        <v>803.83684210526314</v>
      </c>
      <c r="AY142" s="53">
        <f t="shared" si="124"/>
        <v>191.09173577937767</v>
      </c>
      <c r="AZ142" s="54">
        <f t="shared" si="125"/>
        <v>160.96612092721674</v>
      </c>
      <c r="BA142" s="54">
        <f t="shared" si="126"/>
        <v>154.9208876505125</v>
      </c>
      <c r="BB142" s="54">
        <f t="shared" si="127"/>
        <v>143.61496427070196</v>
      </c>
      <c r="BC142" s="54">
        <f t="shared" ca="1" si="128"/>
        <v>286.55911386236414</v>
      </c>
      <c r="BD142" s="54">
        <f t="shared" ca="1" si="129"/>
        <v>286.55911386236414</v>
      </c>
      <c r="BE142" s="55">
        <f t="shared" si="130"/>
        <v>160.33780885496574</v>
      </c>
      <c r="BF142" s="54">
        <f t="shared" ca="1" si="113"/>
        <v>162.37594337581805</v>
      </c>
      <c r="BG142" s="54">
        <f t="shared" ca="1" si="114"/>
        <v>187.55899858682164</v>
      </c>
      <c r="BH142" s="54">
        <f t="shared" ca="1" si="115"/>
        <v>186.94854757997749</v>
      </c>
      <c r="BI142" s="54">
        <f t="shared" ca="1" si="116"/>
        <v>186.34829648119111</v>
      </c>
      <c r="BJ142" s="54">
        <f t="shared" ca="1" si="117"/>
        <v>187.08971689439372</v>
      </c>
      <c r="BK142" s="54">
        <f t="shared" ca="1" si="118"/>
        <v>187.20125233692687</v>
      </c>
      <c r="BL142" s="54">
        <f t="shared" ca="1" si="119"/>
        <v>187.37975648486898</v>
      </c>
      <c r="BM142" s="54">
        <f t="shared" ca="1" si="120"/>
        <v>187.08976985215861</v>
      </c>
      <c r="BN142" s="70">
        <f t="shared" si="109"/>
        <v>187.55390883790844</v>
      </c>
      <c r="BO142" s="218">
        <f t="shared" si="110"/>
        <v>158.96147403685092</v>
      </c>
      <c r="BP142" s="218">
        <f t="shared" si="111"/>
        <v>158.24128437323782</v>
      </c>
      <c r="BQ142" s="218">
        <f t="shared" si="112"/>
        <v>147.98234552332914</v>
      </c>
      <c r="BR142" s="218">
        <f t="shared" ca="1" si="131"/>
        <v>293.3412675687577</v>
      </c>
      <c r="BS142" s="218">
        <f t="shared" ca="1" si="132"/>
        <v>163.63011283272348</v>
      </c>
      <c r="BT142" s="218">
        <f t="shared" ca="1" si="133"/>
        <v>189.36048746562759</v>
      </c>
      <c r="BU142" s="218">
        <f t="shared" ca="1" si="134"/>
        <v>183.64430278979736</v>
      </c>
      <c r="BV142" s="218">
        <f t="shared" ca="1" si="135"/>
        <v>184.50930409520072</v>
      </c>
      <c r="BW142" s="218">
        <f t="shared" ca="1" si="136"/>
        <v>183.90498778496101</v>
      </c>
      <c r="BX142" s="218">
        <f t="shared" ca="1" si="137"/>
        <v>185.92613800269257</v>
      </c>
      <c r="BY142" s="218">
        <f t="shared" ca="1" si="138"/>
        <v>184.23643247056563</v>
      </c>
      <c r="BZ142" s="218">
        <f t="shared" ca="1" si="139"/>
        <v>186.7676266213937</v>
      </c>
    </row>
    <row r="143" spans="41:78" x14ac:dyDescent="0.2">
      <c r="AO143" s="208">
        <f t="shared" si="121"/>
        <v>2023</v>
      </c>
      <c r="AP143" s="59">
        <f t="shared" si="122"/>
        <v>45047</v>
      </c>
      <c r="AQ143" s="59">
        <v>45047</v>
      </c>
      <c r="AR143" s="149">
        <f>+IFERROR(VLOOKUP($AQ143,'Salario Nominal'!$C$7:$D$250,2,0),"")</f>
        <v>99.552335196819897</v>
      </c>
      <c r="AS143" s="49">
        <f>+IFERROR(VLOOKUP($AQ143,IPC!$C$7:$D$250,2,0),"")</f>
        <v>99.41</v>
      </c>
      <c r="AT143" s="49">
        <f>+IFERROR(VLOOKUP($AQ143,'IPP-Industria'!$C$7:$G$234,2,0),"")</f>
        <v>148.91999999999999</v>
      </c>
      <c r="AU143" s="49">
        <f>+IFERROR(VLOOKUP($AQ143,'IPP-Minería'!$C$7:$G$234,2,0),"")</f>
        <v>159.5</v>
      </c>
      <c r="AV143" s="49">
        <f t="shared" ca="1" si="123"/>
        <v>765520.18709677388</v>
      </c>
      <c r="AW143" s="49">
        <f ca="1">+VLOOKUP(AQ143,'Paridad Diesel'!$C$7:$F$234,2,0)</f>
        <v>765520.18709677388</v>
      </c>
      <c r="AX143" s="50">
        <f>+VLOOKUP(AQ143,'Tipo de Cambio Observado'!$C$7:$D$258,2,0)</f>
        <v>798.63545454545454</v>
      </c>
      <c r="AY143" s="53">
        <f t="shared" si="124"/>
        <v>192.28061333079708</v>
      </c>
      <c r="AZ143" s="54">
        <f t="shared" si="125"/>
        <v>161.14443183660237</v>
      </c>
      <c r="BA143" s="54">
        <f t="shared" si="126"/>
        <v>148.19385013434172</v>
      </c>
      <c r="BB143" s="54">
        <f t="shared" si="127"/>
        <v>134.08995376208489</v>
      </c>
      <c r="BC143" s="54">
        <f t="shared" ca="1" si="128"/>
        <v>227.87780287323471</v>
      </c>
      <c r="BD143" s="54">
        <f t="shared" ca="1" si="129"/>
        <v>227.87780287323471</v>
      </c>
      <c r="BE143" s="55">
        <f t="shared" si="130"/>
        <v>159.30031089435849</v>
      </c>
      <c r="BF143" s="54">
        <f t="shared" ca="1" si="113"/>
        <v>157.52088831775527</v>
      </c>
      <c r="BG143" s="54">
        <f t="shared" ca="1" si="114"/>
        <v>172.47750798739165</v>
      </c>
      <c r="BH143" s="54">
        <f t="shared" ca="1" si="115"/>
        <v>187.96808620938924</v>
      </c>
      <c r="BI143" s="54">
        <f t="shared" ca="1" si="116"/>
        <v>181.47212011257204</v>
      </c>
      <c r="BJ143" s="54">
        <f t="shared" ca="1" si="117"/>
        <v>187.94473638376442</v>
      </c>
      <c r="BK143" s="54">
        <f t="shared" ca="1" si="118"/>
        <v>180.83874499655792</v>
      </c>
      <c r="BL143" s="54">
        <f t="shared" ca="1" si="119"/>
        <v>188.16947497500135</v>
      </c>
      <c r="BM143" s="54">
        <f t="shared" ca="1" si="120"/>
        <v>177.87829108685031</v>
      </c>
      <c r="BN143" s="70">
        <f t="shared" si="109"/>
        <v>189.24141650425585</v>
      </c>
      <c r="BO143" s="218">
        <f t="shared" si="110"/>
        <v>159.62878910682446</v>
      </c>
      <c r="BP143" s="218">
        <f t="shared" si="111"/>
        <v>154.8047898630046</v>
      </c>
      <c r="BQ143" s="218">
        <f t="shared" si="112"/>
        <v>143.14277707720331</v>
      </c>
      <c r="BR143" s="218">
        <f t="shared" ca="1" si="131"/>
        <v>280.16997221737267</v>
      </c>
      <c r="BS143" s="218">
        <f t="shared" ca="1" si="132"/>
        <v>161.52615561477862</v>
      </c>
      <c r="BT143" s="218">
        <f t="shared" ca="1" si="133"/>
        <v>185.46821130078851</v>
      </c>
      <c r="BU143" s="218">
        <f t="shared" ca="1" si="134"/>
        <v>185.17384433093355</v>
      </c>
      <c r="BV143" s="218">
        <f t="shared" ca="1" si="135"/>
        <v>184.32113022652342</v>
      </c>
      <c r="BW143" s="218">
        <f t="shared" ca="1" si="136"/>
        <v>185.34084920745946</v>
      </c>
      <c r="BX143" s="218">
        <f t="shared" ca="1" si="137"/>
        <v>185.19138835571653</v>
      </c>
      <c r="BY143" s="218">
        <f t="shared" ca="1" si="138"/>
        <v>185.6384684304048</v>
      </c>
      <c r="BZ143" s="218">
        <f t="shared" ca="1" si="139"/>
        <v>185.06052300927669</v>
      </c>
    </row>
    <row r="144" spans="41:78" x14ac:dyDescent="0.2">
      <c r="AO144" s="208">
        <f t="shared" si="121"/>
        <v>2023</v>
      </c>
      <c r="AP144" s="59">
        <f t="shared" si="122"/>
        <v>45078</v>
      </c>
      <c r="AQ144" s="59">
        <v>45078</v>
      </c>
      <c r="AR144" s="149">
        <f>+IFERROR(VLOOKUP($AQ144,'Salario Nominal'!$C$7:$D$250,2,0),"")</f>
        <v>100.219831449984</v>
      </c>
      <c r="AS144" s="49">
        <f>+IFERROR(VLOOKUP($AQ144,IPC!$C$7:$D$250,2,0),"")</f>
        <v>99.26</v>
      </c>
      <c r="AT144" s="49">
        <f>+IFERROR(VLOOKUP($AQ144,'IPP-Industria'!$C$7:$G$234,2,0),"")</f>
        <v>149.82</v>
      </c>
      <c r="AU144" s="49">
        <f>+IFERROR(VLOOKUP($AQ144,'IPP-Minería'!$C$7:$G$234,2,0),"")</f>
        <v>161.93</v>
      </c>
      <c r="AV144" s="49">
        <f t="shared" ca="1" si="123"/>
        <v>753802.55161290301</v>
      </c>
      <c r="AW144" s="49">
        <f ca="1">+VLOOKUP(AQ144,'Paridad Diesel'!$C$7:$F$234,2,0)</f>
        <v>753802.55161290301</v>
      </c>
      <c r="AX144" s="50">
        <f>+VLOOKUP(AQ144,'Tipo de Cambio Observado'!$C$7:$D$258,2,0)</f>
        <v>799.87249999999995</v>
      </c>
      <c r="AY144" s="53">
        <f t="shared" si="124"/>
        <v>193.56985068219277</v>
      </c>
      <c r="AZ144" s="54">
        <f t="shared" si="125"/>
        <v>160.90128059653105</v>
      </c>
      <c r="BA144" s="54">
        <f t="shared" si="126"/>
        <v>149.08946163797393</v>
      </c>
      <c r="BB144" s="54">
        <f t="shared" si="127"/>
        <v>136.13282891971417</v>
      </c>
      <c r="BC144" s="54">
        <f t="shared" ca="1" si="128"/>
        <v>224.38973152783936</v>
      </c>
      <c r="BD144" s="54">
        <f t="shared" ca="1" si="129"/>
        <v>224.38973152783936</v>
      </c>
      <c r="BE144" s="55">
        <f t="shared" si="130"/>
        <v>159.5470589248622</v>
      </c>
      <c r="BF144" s="54">
        <f t="shared" ca="1" si="113"/>
        <v>158.86953122759081</v>
      </c>
      <c r="BG144" s="54">
        <f t="shared" ca="1" si="114"/>
        <v>172.53458940779774</v>
      </c>
      <c r="BH144" s="54">
        <f t="shared" ca="1" si="115"/>
        <v>189.05312352073389</v>
      </c>
      <c r="BI144" s="54">
        <f t="shared" ca="1" si="116"/>
        <v>181.6442577337784</v>
      </c>
      <c r="BJ144" s="54">
        <f t="shared" ca="1" si="117"/>
        <v>189.07347589601378</v>
      </c>
      <c r="BK144" s="54">
        <f t="shared" ca="1" si="118"/>
        <v>180.9989788317408</v>
      </c>
      <c r="BL144" s="54">
        <f t="shared" ca="1" si="119"/>
        <v>189.32915771643459</v>
      </c>
      <c r="BM144" s="54">
        <f t="shared" ca="1" si="120"/>
        <v>177.78879979262678</v>
      </c>
      <c r="BN144" s="70">
        <f t="shared" si="109"/>
        <v>190.72759268023194</v>
      </c>
      <c r="BO144" s="218">
        <f t="shared" si="110"/>
        <v>160.18263359809802</v>
      </c>
      <c r="BP144" s="218">
        <f t="shared" si="111"/>
        <v>153.36020167844228</v>
      </c>
      <c r="BQ144" s="218">
        <f t="shared" si="112"/>
        <v>141.53005464480873</v>
      </c>
      <c r="BR144" s="218">
        <f t="shared" ca="1" si="131"/>
        <v>266.41733164175508</v>
      </c>
      <c r="BS144" s="218">
        <f t="shared" ca="1" si="132"/>
        <v>161.04552114866001</v>
      </c>
      <c r="BT144" s="218">
        <f t="shared" ca="1" si="133"/>
        <v>182.43145166563636</v>
      </c>
      <c r="BU144" s="218">
        <f t="shared" ca="1" si="134"/>
        <v>186.52359313774085</v>
      </c>
      <c r="BV144" s="218">
        <f t="shared" ca="1" si="135"/>
        <v>183.95822997872679</v>
      </c>
      <c r="BW144" s="218">
        <f t="shared" ca="1" si="136"/>
        <v>186.64922644597985</v>
      </c>
      <c r="BX144" s="218">
        <f t="shared" ca="1" si="137"/>
        <v>184.42659780508097</v>
      </c>
      <c r="BY144" s="218">
        <f t="shared" ca="1" si="138"/>
        <v>186.93554514479297</v>
      </c>
      <c r="BZ144" s="218">
        <f t="shared" ca="1" si="139"/>
        <v>183.48098416145874</v>
      </c>
    </row>
    <row r="145" spans="41:78" x14ac:dyDescent="0.2">
      <c r="AO145" s="208">
        <f t="shared" si="121"/>
        <v>2023</v>
      </c>
      <c r="AP145" s="59">
        <f t="shared" si="122"/>
        <v>45108</v>
      </c>
      <c r="AQ145" s="59">
        <v>45108</v>
      </c>
      <c r="AR145" s="149">
        <f>+IFERROR(VLOOKUP($AQ145,'Salario Nominal'!$C$7:$D$250,2,0),"")</f>
        <v>100.608334908665</v>
      </c>
      <c r="AS145" s="49">
        <f>+IFERROR(VLOOKUP($AQ145,IPC!$C$7:$D$250,2,0),"")</f>
        <v>99.61</v>
      </c>
      <c r="AT145" s="49">
        <f>+IFERROR(VLOOKUP($AQ145,'IPP-Industria'!$C$7:$G$234,2,0),"")</f>
        <v>152.01</v>
      </c>
      <c r="AU145" s="49">
        <f>+IFERROR(VLOOKUP($AQ145,'IPP-Minería'!$C$7:$G$234,2,0),"")</f>
        <v>165.56</v>
      </c>
      <c r="AV145" s="49">
        <f t="shared" ca="1" si="123"/>
        <v>684143.30357142852</v>
      </c>
      <c r="AW145" s="49">
        <f ca="1">+VLOOKUP(AQ145,'Paridad Diesel'!$C$7:$F$234,2,0)</f>
        <v>684143.30357142852</v>
      </c>
      <c r="AX145" s="50">
        <f>+VLOOKUP(AQ145,'Tipo de Cambio Observado'!$C$7:$D$258,2,0)</f>
        <v>813.39714285714285</v>
      </c>
      <c r="AY145" s="53">
        <f t="shared" si="124"/>
        <v>194.32022668461028</v>
      </c>
      <c r="AZ145" s="54">
        <f t="shared" si="125"/>
        <v>161.46863349003081</v>
      </c>
      <c r="BA145" s="54">
        <f t="shared" si="126"/>
        <v>151.26878296347894</v>
      </c>
      <c r="BB145" s="54">
        <f t="shared" si="127"/>
        <v>139.18453131567884</v>
      </c>
      <c r="BC145" s="54">
        <f t="shared" ca="1" si="128"/>
        <v>203.65377098616634</v>
      </c>
      <c r="BD145" s="54">
        <f t="shared" ca="1" si="129"/>
        <v>203.65377098616634</v>
      </c>
      <c r="BE145" s="55">
        <f t="shared" si="130"/>
        <v>162.24476010957139</v>
      </c>
      <c r="BF145" s="54">
        <f t="shared" ca="1" si="113"/>
        <v>160.81737526041866</v>
      </c>
      <c r="BG145" s="54">
        <f t="shared" ca="1" si="114"/>
        <v>169.53901742744605</v>
      </c>
      <c r="BH145" s="54">
        <f t="shared" ca="1" si="115"/>
        <v>189.78579506782509</v>
      </c>
      <c r="BI145" s="54">
        <f t="shared" ca="1" si="116"/>
        <v>180.34199588987929</v>
      </c>
      <c r="BJ145" s="54">
        <f t="shared" ca="1" si="117"/>
        <v>189.84863834414767</v>
      </c>
      <c r="BK145" s="54">
        <f t="shared" ca="1" si="118"/>
        <v>179.45660809952795</v>
      </c>
      <c r="BL145" s="54">
        <f t="shared" ca="1" si="119"/>
        <v>190.12453822368528</v>
      </c>
      <c r="BM145" s="54">
        <f t="shared" ca="1" si="120"/>
        <v>175.55836412291902</v>
      </c>
      <c r="BN145" s="70">
        <f t="shared" si="109"/>
        <v>191.67902778030034</v>
      </c>
      <c r="BO145" s="218">
        <f t="shared" si="110"/>
        <v>160.61760414978116</v>
      </c>
      <c r="BP145" s="218">
        <f t="shared" si="111"/>
        <v>152.26556539622516</v>
      </c>
      <c r="BQ145" s="218">
        <f t="shared" si="112"/>
        <v>140.14011489421321</v>
      </c>
      <c r="BR145" s="218">
        <f t="shared" ca="1" si="131"/>
        <v>252.59977449572213</v>
      </c>
      <c r="BS145" s="218">
        <f t="shared" ca="1" si="132"/>
        <v>160.56958676111151</v>
      </c>
      <c r="BT145" s="218">
        <f t="shared" ca="1" si="133"/>
        <v>179.36142402760245</v>
      </c>
      <c r="BU145" s="218">
        <f t="shared" ca="1" si="134"/>
        <v>187.397540573735</v>
      </c>
      <c r="BV145" s="218">
        <f t="shared" ca="1" si="135"/>
        <v>183.29553868683942</v>
      </c>
      <c r="BW145" s="218">
        <f t="shared" ca="1" si="136"/>
        <v>187.48958512856635</v>
      </c>
      <c r="BX145" s="218">
        <f t="shared" ca="1" si="137"/>
        <v>183.40711127831037</v>
      </c>
      <c r="BY145" s="218">
        <f t="shared" ca="1" si="138"/>
        <v>187.76491346740818</v>
      </c>
      <c r="BZ145" s="218">
        <f t="shared" ca="1" si="139"/>
        <v>181.74400355003988</v>
      </c>
    </row>
    <row r="146" spans="41:78" x14ac:dyDescent="0.2">
      <c r="AO146" s="208">
        <f t="shared" si="121"/>
        <v>2023</v>
      </c>
      <c r="AP146" s="59">
        <f t="shared" si="122"/>
        <v>45139</v>
      </c>
      <c r="AQ146" s="59">
        <v>45139</v>
      </c>
      <c r="AR146" s="149">
        <f>+IFERROR(VLOOKUP($AQ146,'Salario Nominal'!$C$7:$D$250,2,0),"")</f>
        <v>100.503996071261</v>
      </c>
      <c r="AS146" s="49">
        <f>+IFERROR(VLOOKUP($AQ146,IPC!$C$7:$D$250,2,0),"")</f>
        <v>99.72</v>
      </c>
      <c r="AT146" s="49">
        <f>+IFERROR(VLOOKUP($AQ146,'IPP-Industria'!$C$7:$G$234,2,0),"")</f>
        <v>155.32</v>
      </c>
      <c r="AU146" s="49">
        <f>+IFERROR(VLOOKUP($AQ146,'IPP-Minería'!$C$7:$G$234,2,0),"")</f>
        <v>170.69</v>
      </c>
      <c r="AV146" s="49">
        <f t="shared" ca="1" si="123"/>
        <v>688243.18064516108</v>
      </c>
      <c r="AW146" s="49">
        <f ca="1">+VLOOKUP(AQ146,'Paridad Diesel'!$C$7:$F$234,2,0)</f>
        <v>688243.18064516108</v>
      </c>
      <c r="AX146" s="50">
        <f>+VLOOKUP(AQ146,'Tipo de Cambio Observado'!$C$7:$D$258,2,0)</f>
        <v>855.65954545454542</v>
      </c>
      <c r="AY146" s="53">
        <f t="shared" si="124"/>
        <v>194.11870116930621</v>
      </c>
      <c r="AZ146" s="54">
        <f t="shared" si="125"/>
        <v>161.64694439941644</v>
      </c>
      <c r="BA146" s="54">
        <f t="shared" si="126"/>
        <v>154.5626430490596</v>
      </c>
      <c r="BB146" s="54">
        <f t="shared" si="127"/>
        <v>143.49726775956285</v>
      </c>
      <c r="BC146" s="54">
        <f t="shared" ca="1" si="128"/>
        <v>204.87421036237103</v>
      </c>
      <c r="BD146" s="54">
        <f t="shared" ca="1" si="129"/>
        <v>204.87421036237103</v>
      </c>
      <c r="BE146" s="55">
        <f t="shared" si="130"/>
        <v>170.67465617114874</v>
      </c>
      <c r="BF146" s="54">
        <f t="shared" ca="1" si="113"/>
        <v>163.20394775927025</v>
      </c>
      <c r="BG146" s="54">
        <f t="shared" ca="1" si="114"/>
        <v>171.28189442544527</v>
      </c>
      <c r="BH146" s="54">
        <f t="shared" ca="1" si="115"/>
        <v>189.65027344893127</v>
      </c>
      <c r="BI146" s="54">
        <f t="shared" ca="1" si="116"/>
        <v>180.47544626996847</v>
      </c>
      <c r="BJ146" s="54">
        <f t="shared" ca="1" si="117"/>
        <v>189.78808665707942</v>
      </c>
      <c r="BK146" s="54">
        <f t="shared" ca="1" si="118"/>
        <v>179.83916267007072</v>
      </c>
      <c r="BL146" s="54">
        <f t="shared" ca="1" si="119"/>
        <v>190.09435271785233</v>
      </c>
      <c r="BM146" s="54">
        <f t="shared" ca="1" si="120"/>
        <v>176.27367458793879</v>
      </c>
      <c r="BN146" s="70">
        <f t="shared" si="109"/>
        <v>192.65071205517538</v>
      </c>
      <c r="BO146" s="218">
        <f t="shared" si="110"/>
        <v>161.10120494947856</v>
      </c>
      <c r="BP146" s="218">
        <f t="shared" si="111"/>
        <v>152.26722393604672</v>
      </c>
      <c r="BQ146" s="218">
        <f t="shared" si="112"/>
        <v>140.26481715006307</v>
      </c>
      <c r="BR146" s="218">
        <f t="shared" ca="1" si="131"/>
        <v>238.98562391238997</v>
      </c>
      <c r="BS146" s="218">
        <f t="shared" ca="1" si="132"/>
        <v>160.94197161319366</v>
      </c>
      <c r="BT146" s="218">
        <f t="shared" ca="1" si="133"/>
        <v>176.86081887773105</v>
      </c>
      <c r="BU146" s="218">
        <f t="shared" ca="1" si="134"/>
        <v>188.30035942824327</v>
      </c>
      <c r="BV146" s="218">
        <f t="shared" ca="1" si="135"/>
        <v>182.69389307231518</v>
      </c>
      <c r="BW146" s="218">
        <f t="shared" ca="1" si="136"/>
        <v>188.38499429888736</v>
      </c>
      <c r="BX146" s="218">
        <f t="shared" ca="1" si="137"/>
        <v>182.52664334639235</v>
      </c>
      <c r="BY146" s="218">
        <f t="shared" ca="1" si="138"/>
        <v>188.66072314171114</v>
      </c>
      <c r="BZ146" s="218">
        <f t="shared" ca="1" si="139"/>
        <v>180.23659597631163</v>
      </c>
    </row>
    <row r="147" spans="41:78" x14ac:dyDescent="0.2">
      <c r="AO147" s="208">
        <f t="shared" si="121"/>
        <v>2023</v>
      </c>
      <c r="AP147" s="59">
        <f t="shared" si="122"/>
        <v>45170</v>
      </c>
      <c r="AQ147" s="59">
        <v>45170</v>
      </c>
      <c r="AR147" s="149">
        <f>+IFERROR(VLOOKUP($AQ147,'Salario Nominal'!$C$7:$D$250,2,0),"")</f>
        <v>101.68101365768401</v>
      </c>
      <c r="AS147" s="49">
        <f>+IFERROR(VLOOKUP($AQ147,IPC!$C$7:$D$250,2,0),"")</f>
        <v>100.39</v>
      </c>
      <c r="AT147" s="49">
        <f>+IFERROR(VLOOKUP($AQ147,'IPP-Industria'!$C$7:$G$234,2,0),"")</f>
        <v>158.29</v>
      </c>
      <c r="AU147" s="49">
        <f>+IFERROR(VLOOKUP($AQ147,'IPP-Minería'!$C$7:$G$234,2,0),"")</f>
        <v>174.67</v>
      </c>
      <c r="AV147" s="49">
        <f t="shared" ca="1" si="123"/>
        <v>771364.90333333344</v>
      </c>
      <c r="AW147" s="49">
        <f ca="1">+VLOOKUP(AQ147,'Paridad Diesel'!$C$7:$F$234,2,0)</f>
        <v>771364.90333333344</v>
      </c>
      <c r="AX147" s="50">
        <f>+VLOOKUP(AQ147,'Tipo de Cambio Observado'!$C$7:$D$258,2,0)</f>
        <v>884.40368421052631</v>
      </c>
      <c r="AY147" s="53">
        <f t="shared" si="124"/>
        <v>196.39205480758207</v>
      </c>
      <c r="AZ147" s="54">
        <f t="shared" si="125"/>
        <v>162.7330199384017</v>
      </c>
      <c r="BA147" s="54">
        <f t="shared" si="126"/>
        <v>157.51816101104589</v>
      </c>
      <c r="BB147" s="54">
        <f t="shared" si="127"/>
        <v>146.84321143337536</v>
      </c>
      <c r="BC147" s="54">
        <f t="shared" ca="1" si="128"/>
        <v>229.61764085119304</v>
      </c>
      <c r="BD147" s="54">
        <f t="shared" ca="1" si="129"/>
        <v>229.61764085119304</v>
      </c>
      <c r="BE147" s="55">
        <f t="shared" si="130"/>
        <v>176.40812344230122</v>
      </c>
      <c r="BF147" s="54">
        <f t="shared" ca="1" si="113"/>
        <v>165.96987449683053</v>
      </c>
      <c r="BG147" s="54">
        <f t="shared" ca="1" si="114"/>
        <v>178.27917111630373</v>
      </c>
      <c r="BH147" s="54">
        <f t="shared" ca="1" si="115"/>
        <v>191.76988577765295</v>
      </c>
      <c r="BI147" s="54">
        <f t="shared" ca="1" si="116"/>
        <v>184.31485314465604</v>
      </c>
      <c r="BJ147" s="54">
        <f t="shared" ca="1" si="117"/>
        <v>191.96648651076814</v>
      </c>
      <c r="BK147" s="54">
        <f t="shared" ca="1" si="118"/>
        <v>184.17005668340383</v>
      </c>
      <c r="BL147" s="54">
        <f t="shared" ca="1" si="119"/>
        <v>192.30777739735424</v>
      </c>
      <c r="BM147" s="54">
        <f t="shared" ca="1" si="120"/>
        <v>181.45331420494193</v>
      </c>
      <c r="BN147" s="70">
        <f t="shared" si="109"/>
        <v>193.62886374231098</v>
      </c>
      <c r="BO147" s="218">
        <f t="shared" si="110"/>
        <v>161.47673853136652</v>
      </c>
      <c r="BP147" s="218">
        <f t="shared" si="111"/>
        <v>152.59229774106879</v>
      </c>
      <c r="BQ147" s="218">
        <f t="shared" si="112"/>
        <v>140.56045957685302</v>
      </c>
      <c r="BR147" s="218">
        <f t="shared" ca="1" si="131"/>
        <v>229.4953784105281</v>
      </c>
      <c r="BS147" s="218">
        <f t="shared" ca="1" si="132"/>
        <v>161.45959340628056</v>
      </c>
      <c r="BT147" s="218">
        <f t="shared" ca="1" si="133"/>
        <v>175.27852982520105</v>
      </c>
      <c r="BU147" s="218">
        <f t="shared" ca="1" si="134"/>
        <v>189.195951934085</v>
      </c>
      <c r="BV147" s="218">
        <f t="shared" ca="1" si="135"/>
        <v>182.43282827200758</v>
      </c>
      <c r="BW147" s="218">
        <f t="shared" ca="1" si="136"/>
        <v>189.2851901143612</v>
      </c>
      <c r="BX147" s="218">
        <f t="shared" ca="1" si="137"/>
        <v>182.08413393637133</v>
      </c>
      <c r="BY147" s="218">
        <f t="shared" ca="1" si="138"/>
        <v>189.56750958586613</v>
      </c>
      <c r="BZ147" s="218">
        <f t="shared" ca="1" si="139"/>
        <v>179.34036894123923</v>
      </c>
    </row>
    <row r="148" spans="41:78" x14ac:dyDescent="0.2">
      <c r="AO148" s="208">
        <f t="shared" si="121"/>
        <v>2023</v>
      </c>
      <c r="AP148" s="59">
        <f t="shared" si="122"/>
        <v>45200</v>
      </c>
      <c r="AQ148" s="59">
        <v>45200</v>
      </c>
      <c r="AR148" s="149">
        <f>+IFERROR(VLOOKUP($AQ148,'Salario Nominal'!$C$7:$D$250,2,0),"")</f>
        <v>101.96252623749101</v>
      </c>
      <c r="AS148" s="49">
        <f>+IFERROR(VLOOKUP($AQ148,IPC!$C$7:$D$250,2,0),"")</f>
        <v>100.84</v>
      </c>
      <c r="AT148" s="49">
        <f>+IFERROR(VLOOKUP($AQ148,'IPP-Industria'!$C$7:$G$234,2,0),"")</f>
        <v>159.88</v>
      </c>
      <c r="AU148" s="49">
        <f>+IFERROR(VLOOKUP($AQ148,'IPP-Minería'!$C$7:$G$234,2,0),"")</f>
        <v>176.1</v>
      </c>
      <c r="AV148" s="49">
        <f t="shared" ca="1" si="123"/>
        <v>798069.09354838682</v>
      </c>
      <c r="AW148" s="49">
        <f ca="1">+VLOOKUP(AQ148,'Paridad Diesel'!$C$7:$F$234,2,0)</f>
        <v>798069.09354838682</v>
      </c>
      <c r="AX148" s="50">
        <f>+VLOOKUP(AQ148,'Tipo de Cambio Observado'!$C$7:$D$258,2,0)</f>
        <v>926.34699999999998</v>
      </c>
      <c r="AY148" s="53">
        <f t="shared" si="124"/>
        <v>196.93578300239145</v>
      </c>
      <c r="AZ148" s="54">
        <f t="shared" si="125"/>
        <v>163.46247365861569</v>
      </c>
      <c r="BA148" s="54">
        <f t="shared" si="126"/>
        <v>159.10040800079611</v>
      </c>
      <c r="BB148" s="54">
        <f t="shared" si="127"/>
        <v>148.04539722572508</v>
      </c>
      <c r="BC148" s="54">
        <f t="shared" ca="1" si="128"/>
        <v>237.56686583086824</v>
      </c>
      <c r="BD148" s="54">
        <f t="shared" ca="1" si="129"/>
        <v>237.56686583086824</v>
      </c>
      <c r="BE148" s="55">
        <f t="shared" si="130"/>
        <v>184.77437265797906</v>
      </c>
      <c r="BF148" s="54">
        <f t="shared" ca="1" si="113"/>
        <v>167.04614894401246</v>
      </c>
      <c r="BG148" s="54">
        <f t="shared" ca="1" si="114"/>
        <v>180.7078111293815</v>
      </c>
      <c r="BH148" s="54">
        <f t="shared" ca="1" si="115"/>
        <v>192.34285031389797</v>
      </c>
      <c r="BI148" s="54">
        <f t="shared" ca="1" si="116"/>
        <v>185.63600358863252</v>
      </c>
      <c r="BJ148" s="54">
        <f t="shared" ca="1" si="117"/>
        <v>192.55917454686232</v>
      </c>
      <c r="BK148" s="54">
        <f t="shared" ca="1" si="118"/>
        <v>185.67553530075375</v>
      </c>
      <c r="BL148" s="54">
        <f t="shared" ca="1" si="119"/>
        <v>192.90780654280695</v>
      </c>
      <c r="BM148" s="54">
        <f t="shared" ca="1" si="120"/>
        <v>183.31747398816398</v>
      </c>
      <c r="BN148" s="70">
        <f t="shared" ref="BN148:BN164" si="140">+AVERAGE(AY143:AY148)</f>
        <v>194.60287161281329</v>
      </c>
      <c r="BO148" s="218">
        <f t="shared" ref="BO148:BO164" si="141">+AVERAGE(AZ143:AZ148)</f>
        <v>161.89279731993301</v>
      </c>
      <c r="BP148" s="218">
        <f t="shared" ref="BP148:BP164" si="142">+AVERAGE(BA143:BA148)</f>
        <v>153.28888446611606</v>
      </c>
      <c r="BQ148" s="218">
        <f t="shared" ref="BQ148:BQ164" si="143">+AVERAGE(BB143:BB148)</f>
        <v>141.29886506935688</v>
      </c>
      <c r="BR148" s="218">
        <f t="shared" ca="1" si="131"/>
        <v>221.33000373861213</v>
      </c>
      <c r="BS148" s="218">
        <f t="shared" ca="1" si="132"/>
        <v>162.23796100097965</v>
      </c>
      <c r="BT148" s="218">
        <f t="shared" ca="1" si="133"/>
        <v>174.13666524896098</v>
      </c>
      <c r="BU148" s="218">
        <f t="shared" ca="1" si="134"/>
        <v>190.0950023897384</v>
      </c>
      <c r="BV148" s="218">
        <f t="shared" ca="1" si="135"/>
        <v>182.31411278991445</v>
      </c>
      <c r="BW148" s="218">
        <f t="shared" ca="1" si="136"/>
        <v>190.19676638977262</v>
      </c>
      <c r="BX148" s="218">
        <f t="shared" ca="1" si="137"/>
        <v>181.82984776367584</v>
      </c>
      <c r="BY148" s="218">
        <f t="shared" ca="1" si="138"/>
        <v>190.48885126218912</v>
      </c>
      <c r="BZ148" s="218">
        <f t="shared" ca="1" si="139"/>
        <v>178.7116529639068</v>
      </c>
    </row>
    <row r="149" spans="41:78" x14ac:dyDescent="0.2">
      <c r="AO149" s="208">
        <f t="shared" si="121"/>
        <v>2023</v>
      </c>
      <c r="AP149" s="59">
        <f t="shared" si="122"/>
        <v>45231</v>
      </c>
      <c r="AQ149" s="59">
        <v>45231</v>
      </c>
      <c r="AR149" s="149">
        <f>+IFERROR(VLOOKUP($AQ149,'Salario Nominal'!$C$7:$D$250,2,0),"")</f>
        <v>102.120311530538</v>
      </c>
      <c r="AS149" s="49">
        <f>+IFERROR(VLOOKUP($AQ149,IPC!$C$7:$D$250,2,0),"")</f>
        <v>101.59</v>
      </c>
      <c r="AT149" s="49">
        <f>+IFERROR(VLOOKUP($AQ149,'IPP-Industria'!$C$7:$G$234,2,0),"")</f>
        <v>158.19999999999999</v>
      </c>
      <c r="AU149" s="49">
        <f>+IFERROR(VLOOKUP($AQ149,'IPP-Minería'!$C$7:$G$234,2,0),"")</f>
        <v>173.67</v>
      </c>
      <c r="AV149" s="49">
        <f t="shared" ca="1" si="123"/>
        <v>798069.09354838682</v>
      </c>
      <c r="AW149" s="49">
        <f ca="1">+VLOOKUP(AQ149,'Paridad Diesel'!$C$7:$F$234,2,0)</f>
        <v>798069.09354838682</v>
      </c>
      <c r="AX149" s="50">
        <f>+VLOOKUP(AQ149,'Tipo de Cambio Observado'!$C$7:$D$258,2,0)</f>
        <v>886.61428571428576</v>
      </c>
      <c r="AY149" s="53">
        <f t="shared" si="124"/>
        <v>197.24053781162496</v>
      </c>
      <c r="AZ149" s="54">
        <f t="shared" si="125"/>
        <v>164.67822985897229</v>
      </c>
      <c r="BA149" s="54">
        <f t="shared" si="126"/>
        <v>157.42859986068265</v>
      </c>
      <c r="BB149" s="54">
        <f t="shared" si="127"/>
        <v>146.00252206809583</v>
      </c>
      <c r="BC149" s="54">
        <f t="shared" ca="1" si="128"/>
        <v>237.56686583086824</v>
      </c>
      <c r="BD149" s="54">
        <f t="shared" ca="1" si="129"/>
        <v>237.56686583086824</v>
      </c>
      <c r="BE149" s="55">
        <f t="shared" si="130"/>
        <v>176.84906242742659</v>
      </c>
      <c r="BF149" s="54">
        <f t="shared" ca="1" si="113"/>
        <v>166.0313299075537</v>
      </c>
      <c r="BG149" s="54">
        <f t="shared" ca="1" si="114"/>
        <v>180.32219926306325</v>
      </c>
      <c r="BH149" s="54">
        <f t="shared" ca="1" si="115"/>
        <v>192.75899008504703</v>
      </c>
      <c r="BI149" s="54">
        <f t="shared" ca="1" si="116"/>
        <v>186.2904728411072</v>
      </c>
      <c r="BJ149" s="54">
        <f t="shared" ca="1" si="117"/>
        <v>192.89351154960065</v>
      </c>
      <c r="BK149" s="54">
        <f t="shared" ca="1" si="118"/>
        <v>186.12777085115624</v>
      </c>
      <c r="BL149" s="54">
        <f t="shared" ca="1" si="119"/>
        <v>193.19900207870774</v>
      </c>
      <c r="BM149" s="54">
        <f t="shared" ca="1" si="120"/>
        <v>183.63157768488858</v>
      </c>
      <c r="BN149" s="70">
        <f t="shared" si="140"/>
        <v>195.4295256929513</v>
      </c>
      <c r="BO149" s="218">
        <f t="shared" si="141"/>
        <v>162.48176365699467</v>
      </c>
      <c r="BP149" s="218">
        <f t="shared" si="142"/>
        <v>154.82800942050619</v>
      </c>
      <c r="BQ149" s="218">
        <f t="shared" si="143"/>
        <v>143.28429312035868</v>
      </c>
      <c r="BR149" s="218">
        <f t="shared" ca="1" si="131"/>
        <v>222.94484756488438</v>
      </c>
      <c r="BS149" s="218">
        <f t="shared" ca="1" si="132"/>
        <v>163.65636793261274</v>
      </c>
      <c r="BT149" s="218">
        <f t="shared" ca="1" si="133"/>
        <v>175.44411379490626</v>
      </c>
      <c r="BU149" s="218">
        <f t="shared" ca="1" si="134"/>
        <v>190.89348636901471</v>
      </c>
      <c r="BV149" s="218">
        <f t="shared" ca="1" si="135"/>
        <v>183.11717157800368</v>
      </c>
      <c r="BW149" s="218">
        <f t="shared" ca="1" si="136"/>
        <v>191.02156225074532</v>
      </c>
      <c r="BX149" s="218">
        <f t="shared" ca="1" si="137"/>
        <v>182.71135207277553</v>
      </c>
      <c r="BY149" s="218">
        <f t="shared" ca="1" si="138"/>
        <v>191.32710577947353</v>
      </c>
      <c r="BZ149" s="218">
        <f t="shared" ca="1" si="139"/>
        <v>179.67053406357982</v>
      </c>
    </row>
    <row r="150" spans="41:78" x14ac:dyDescent="0.2">
      <c r="AO150" s="208">
        <f t="shared" si="121"/>
        <v>2023</v>
      </c>
      <c r="AP150" s="59">
        <f t="shared" si="122"/>
        <v>45261</v>
      </c>
      <c r="AQ150" s="59">
        <v>45261</v>
      </c>
      <c r="AR150" s="149">
        <f>+IFERROR(VLOOKUP($AQ150,'Salario Nominal'!$C$7:$D$250,2,0),"")</f>
        <v>102.93167048364801</v>
      </c>
      <c r="AS150" s="49">
        <f>+IFERROR(VLOOKUP($AQ150,IPC!$C$7:$D$250,2,0),"")</f>
        <v>101.04</v>
      </c>
      <c r="AT150" s="49">
        <f>+IFERROR(VLOOKUP($AQ150,'IPP-Industria'!$C$7:$G$234,2,0),"")</f>
        <v>159.24</v>
      </c>
      <c r="AU150" s="49">
        <f>+IFERROR(VLOOKUP($AQ150,'IPP-Minería'!$C$7:$G$234,2,0),"")</f>
        <v>175.88</v>
      </c>
      <c r="AV150" s="49">
        <f t="shared" ca="1" si="123"/>
        <v>798069.09354838682</v>
      </c>
      <c r="AW150" s="49">
        <f ca="1">+VLOOKUP(AQ150,'Paridad Diesel'!$C$7:$F$234,2,0)</f>
        <v>798069.09354838682</v>
      </c>
      <c r="AX150" s="50">
        <f>+VLOOKUP(AQ150,'Tipo de Cambio Observado'!$C$7:$D$258,2,0)</f>
        <v>874.66578947368419</v>
      </c>
      <c r="AY150" s="53">
        <f t="shared" si="124"/>
        <v>198.80763914407476</v>
      </c>
      <c r="AZ150" s="54">
        <f t="shared" si="125"/>
        <v>163.78667531204411</v>
      </c>
      <c r="BA150" s="54">
        <f t="shared" si="126"/>
        <v>158.46352870932432</v>
      </c>
      <c r="BB150" s="54">
        <f t="shared" si="127"/>
        <v>147.86044556536359</v>
      </c>
      <c r="BC150" s="54">
        <f t="shared" ca="1" si="128"/>
        <v>237.56686583086824</v>
      </c>
      <c r="BD150" s="54">
        <f t="shared" ca="1" si="129"/>
        <v>237.56686583086824</v>
      </c>
      <c r="BE150" s="55">
        <f t="shared" si="130"/>
        <v>174.46574829453323</v>
      </c>
      <c r="BF150" s="54">
        <f t="shared" ca="1" si="113"/>
        <v>167.39713176404399</v>
      </c>
      <c r="BG150" s="54">
        <f t="shared" ca="1" si="114"/>
        <v>180.98174994980161</v>
      </c>
      <c r="BH150" s="54">
        <f t="shared" ca="1" si="115"/>
        <v>193.99891076646594</v>
      </c>
      <c r="BI150" s="54">
        <f t="shared" ca="1" si="116"/>
        <v>186.63039611822612</v>
      </c>
      <c r="BJ150" s="54">
        <f t="shared" ca="1" si="117"/>
        <v>194.20606033308579</v>
      </c>
      <c r="BK150" s="54">
        <f t="shared" ca="1" si="118"/>
        <v>186.55594711162749</v>
      </c>
      <c r="BL150" s="54">
        <f t="shared" ca="1" si="119"/>
        <v>194.56231056658024</v>
      </c>
      <c r="BM150" s="54">
        <f t="shared" ca="1" si="120"/>
        <v>183.89184262472168</v>
      </c>
      <c r="BN150" s="70">
        <f t="shared" si="140"/>
        <v>196.30249043659828</v>
      </c>
      <c r="BO150" s="218">
        <f t="shared" si="141"/>
        <v>162.96266277624684</v>
      </c>
      <c r="BP150" s="218">
        <f t="shared" si="142"/>
        <v>156.39035393239791</v>
      </c>
      <c r="BQ150" s="218">
        <f t="shared" si="143"/>
        <v>145.2388958946336</v>
      </c>
      <c r="BR150" s="218">
        <f t="shared" ca="1" si="131"/>
        <v>225.1410366153892</v>
      </c>
      <c r="BS150" s="218">
        <f t="shared" ca="1" si="132"/>
        <v>165.07763468868825</v>
      </c>
      <c r="BT150" s="218">
        <f t="shared" ca="1" si="133"/>
        <v>176.85197388524023</v>
      </c>
      <c r="BU150" s="218">
        <f t="shared" ca="1" si="134"/>
        <v>191.71778424330338</v>
      </c>
      <c r="BV150" s="218">
        <f t="shared" ca="1" si="135"/>
        <v>183.94819464207828</v>
      </c>
      <c r="BW150" s="218">
        <f t="shared" ca="1" si="136"/>
        <v>191.87699299025735</v>
      </c>
      <c r="BX150" s="218">
        <f t="shared" ca="1" si="137"/>
        <v>183.63751345275668</v>
      </c>
      <c r="BY150" s="218">
        <f t="shared" ca="1" si="138"/>
        <v>192.19929792116446</v>
      </c>
      <c r="BZ150" s="218">
        <f t="shared" ca="1" si="139"/>
        <v>180.68770786892901</v>
      </c>
    </row>
    <row r="151" spans="41:78" x14ac:dyDescent="0.2">
      <c r="AO151" s="208">
        <f t="shared" si="121"/>
        <v>2024</v>
      </c>
      <c r="AP151" s="59">
        <f t="shared" si="122"/>
        <v>45292</v>
      </c>
      <c r="AQ151" s="59">
        <v>45292</v>
      </c>
      <c r="AR151" s="149">
        <f>+IFERROR(VLOOKUP($AQ151,'Salario Nominal'!$C$7:$D$250,2,0),"")</f>
        <v>104.181617076195</v>
      </c>
      <c r="AS151" s="49">
        <f>+IFERROR(VLOOKUP($AQ151,IPC!$C$7:$D$250,2,0),"")</f>
        <v>101.72</v>
      </c>
      <c r="AT151" s="49">
        <f>+IFERROR(VLOOKUP($AQ151,'IPP-Industria'!$C$7:$G$234,2,0),"")</f>
        <v>160.57</v>
      </c>
      <c r="AU151" s="49">
        <f>+IFERROR(VLOOKUP($AQ151,'IPP-Minería'!$C$7:$G$234,2,0),"")</f>
        <v>176.52</v>
      </c>
      <c r="AV151" s="49">
        <f t="shared" ca="1" si="123"/>
        <v>798069.09354838682</v>
      </c>
      <c r="AW151" s="49">
        <f ca="1">+VLOOKUP(AQ151,'Paridad Diesel'!$C$7:$F$234,2,0)</f>
        <v>798069.09354838682</v>
      </c>
      <c r="AX151" s="50">
        <f>+VLOOKUP(AQ151,'Tipo de Cambio Observado'!$C$7:$D$258,2,0)</f>
        <v>907.98681818181819</v>
      </c>
      <c r="AY151" s="53">
        <f t="shared" si="124"/>
        <v>201.22185169841123</v>
      </c>
      <c r="AZ151" s="54">
        <f t="shared" si="125"/>
        <v>164.88896093370076</v>
      </c>
      <c r="BA151" s="54">
        <f t="shared" si="126"/>
        <v>159.78704348691411</v>
      </c>
      <c r="BB151" s="54">
        <f t="shared" si="127"/>
        <v>148.39848675914251</v>
      </c>
      <c r="BC151" s="54">
        <f t="shared" ca="1" si="128"/>
        <v>237.56686583086824</v>
      </c>
      <c r="BD151" s="54">
        <f t="shared" ca="1" si="129"/>
        <v>237.56686583086824</v>
      </c>
      <c r="BE151" s="55">
        <f t="shared" si="130"/>
        <v>181.11214772786002</v>
      </c>
      <c r="BF151" s="54">
        <f t="shared" ca="1" si="113"/>
        <v>168.7628671462131</v>
      </c>
      <c r="BG151" s="54">
        <f t="shared" ca="1" si="114"/>
        <v>182.00074199384355</v>
      </c>
      <c r="BH151" s="54">
        <f t="shared" ca="1" si="115"/>
        <v>196.23488768204342</v>
      </c>
      <c r="BI151" s="54">
        <f t="shared" ca="1" si="116"/>
        <v>188.23524621573586</v>
      </c>
      <c r="BJ151" s="54">
        <f t="shared" ca="1" si="117"/>
        <v>196.46041943465897</v>
      </c>
      <c r="BK151" s="54">
        <f t="shared" ca="1" si="118"/>
        <v>188.12442645968309</v>
      </c>
      <c r="BL151" s="54">
        <f t="shared" ca="1" si="119"/>
        <v>196.83472399766501</v>
      </c>
      <c r="BM151" s="54">
        <f t="shared" ca="1" si="120"/>
        <v>185.25025037033146</v>
      </c>
      <c r="BN151" s="70">
        <f t="shared" si="140"/>
        <v>197.45276127223178</v>
      </c>
      <c r="BO151" s="218">
        <f t="shared" si="141"/>
        <v>163.53271735019183</v>
      </c>
      <c r="BP151" s="218">
        <f t="shared" si="142"/>
        <v>157.81006401963711</v>
      </c>
      <c r="BQ151" s="218">
        <f t="shared" si="143"/>
        <v>146.77455513521087</v>
      </c>
      <c r="BR151" s="218">
        <f t="shared" ca="1" si="131"/>
        <v>230.79321908950615</v>
      </c>
      <c r="BS151" s="218">
        <f t="shared" ca="1" si="132"/>
        <v>166.40188333632065</v>
      </c>
      <c r="BT151" s="218">
        <f t="shared" ca="1" si="133"/>
        <v>178.92892797963984</v>
      </c>
      <c r="BU151" s="218">
        <f t="shared" ca="1" si="134"/>
        <v>192.79263301233973</v>
      </c>
      <c r="BV151" s="218">
        <f t="shared" ca="1" si="135"/>
        <v>185.26373636305439</v>
      </c>
      <c r="BW151" s="218">
        <f t="shared" ca="1" si="136"/>
        <v>192.97895650534255</v>
      </c>
      <c r="BX151" s="218">
        <f t="shared" ca="1" si="137"/>
        <v>185.08214984611584</v>
      </c>
      <c r="BY151" s="218">
        <f t="shared" ca="1" si="138"/>
        <v>193.31766221682776</v>
      </c>
      <c r="BZ151" s="218">
        <f t="shared" ca="1" si="139"/>
        <v>182.30302224349774</v>
      </c>
    </row>
    <row r="152" spans="41:78" x14ac:dyDescent="0.2">
      <c r="AO152" s="208">
        <f t="shared" si="121"/>
        <v>2024</v>
      </c>
      <c r="AP152" s="59">
        <f t="shared" si="122"/>
        <v>45323</v>
      </c>
      <c r="AQ152" s="59">
        <v>45323</v>
      </c>
      <c r="AR152" s="149">
        <f>+IFERROR(VLOOKUP($AQ152,'Salario Nominal'!$C$7:$D$250,2,0),"")</f>
        <v>104.12686433169399</v>
      </c>
      <c r="AS152" s="49">
        <f>+IFERROR(VLOOKUP($AQ152,IPC!$C$7:$D$250,2,0),"")</f>
        <v>102.32</v>
      </c>
      <c r="AT152" s="49">
        <f>+IFERROR(VLOOKUP($AQ152,'IPP-Industria'!$C$7:$G$234,2,0),"")</f>
        <v>165.26</v>
      </c>
      <c r="AU152" s="49">
        <f>+IFERROR(VLOOKUP($AQ152,'IPP-Minería'!$C$7:$G$234,2,0),"")</f>
        <v>183.99</v>
      </c>
      <c r="AV152" s="49">
        <f t="shared" ca="1" si="123"/>
        <v>798069.09354838682</v>
      </c>
      <c r="AW152" s="49">
        <f ca="1">+VLOOKUP(AQ152,'Paridad Diesel'!$C$7:$F$234,2,0)</f>
        <v>798069.09354838682</v>
      </c>
      <c r="AX152" s="50">
        <f>+VLOOKUP(AQ152,'Tipo de Cambio Observado'!$C$7:$D$258,2,0)</f>
        <v>963.44238095238097</v>
      </c>
      <c r="AY152" s="53">
        <f t="shared" si="124"/>
        <v>201.11609936951425</v>
      </c>
      <c r="AZ152" s="54">
        <f t="shared" si="125"/>
        <v>165.86156589398607</v>
      </c>
      <c r="BA152" s="54">
        <f t="shared" si="126"/>
        <v>164.45417454473082</v>
      </c>
      <c r="BB152" s="54">
        <f t="shared" si="127"/>
        <v>154.67843631778058</v>
      </c>
      <c r="BC152" s="54">
        <f t="shared" ca="1" si="128"/>
        <v>237.56686583086824</v>
      </c>
      <c r="BD152" s="54">
        <f t="shared" ca="1" si="129"/>
        <v>237.56686583086824</v>
      </c>
      <c r="BE152" s="55">
        <f t="shared" si="130"/>
        <v>192.17362557722521</v>
      </c>
      <c r="BF152" s="54">
        <f t="shared" ca="1" si="113"/>
        <v>172.30489660400735</v>
      </c>
      <c r="BG152" s="54">
        <f t="shared" ca="1" si="114"/>
        <v>184.34926840525364</v>
      </c>
      <c r="BH152" s="54">
        <f t="shared" ca="1" si="115"/>
        <v>196.29319442511672</v>
      </c>
      <c r="BI152" s="54">
        <f t="shared" ca="1" si="116"/>
        <v>188.66213078643537</v>
      </c>
      <c r="BJ152" s="54">
        <f t="shared" ca="1" si="117"/>
        <v>196.60150367156945</v>
      </c>
      <c r="BK152" s="54">
        <f t="shared" ca="1" si="118"/>
        <v>188.82667750370166</v>
      </c>
      <c r="BL152" s="54">
        <f t="shared" ca="1" si="119"/>
        <v>197.00436141146517</v>
      </c>
      <c r="BM152" s="54">
        <f t="shared" ca="1" si="120"/>
        <v>186.35481383049566</v>
      </c>
      <c r="BN152" s="70">
        <f t="shared" si="140"/>
        <v>198.61899430559978</v>
      </c>
      <c r="BO152" s="218">
        <f t="shared" si="141"/>
        <v>164.23515426595341</v>
      </c>
      <c r="BP152" s="218">
        <f t="shared" si="142"/>
        <v>159.45865260224897</v>
      </c>
      <c r="BQ152" s="218">
        <f t="shared" si="143"/>
        <v>148.63808322824715</v>
      </c>
      <c r="BR152" s="218">
        <f t="shared" ca="1" si="131"/>
        <v>236.24199500092234</v>
      </c>
      <c r="BS152" s="218">
        <f t="shared" ca="1" si="132"/>
        <v>167.91870814377685</v>
      </c>
      <c r="BT152" s="218">
        <f t="shared" ca="1" si="133"/>
        <v>181.10682364294121</v>
      </c>
      <c r="BU152" s="218">
        <f t="shared" ca="1" si="134"/>
        <v>193.89978650837065</v>
      </c>
      <c r="BV152" s="218">
        <f t="shared" ca="1" si="135"/>
        <v>186.62818378246553</v>
      </c>
      <c r="BW152" s="218">
        <f t="shared" ca="1" si="136"/>
        <v>194.11452600775758</v>
      </c>
      <c r="BX152" s="218">
        <f t="shared" ca="1" si="137"/>
        <v>186.58006898505434</v>
      </c>
      <c r="BY152" s="218">
        <f t="shared" ca="1" si="138"/>
        <v>194.46933033242988</v>
      </c>
      <c r="BZ152" s="218">
        <f t="shared" ca="1" si="139"/>
        <v>183.98321211725724</v>
      </c>
    </row>
    <row r="153" spans="41:78" x14ac:dyDescent="0.2">
      <c r="AO153" s="208">
        <f t="shared" si="121"/>
        <v>2024</v>
      </c>
      <c r="AP153" s="59">
        <f t="shared" si="122"/>
        <v>45352</v>
      </c>
      <c r="AQ153" s="59">
        <v>45352</v>
      </c>
      <c r="AR153" s="149">
        <f>+IFERROR(VLOOKUP($AQ153,'Salario Nominal'!$C$7:$D$250,2,0),"")</f>
        <v>104.824374799686</v>
      </c>
      <c r="AS153" s="49">
        <f>+IFERROR(VLOOKUP($AQ153,IPC!$C$7:$D$250,2,0),"")</f>
        <v>102.7</v>
      </c>
      <c r="AT153" s="49">
        <f>+IFERROR(VLOOKUP($AQ153,'IPP-Industria'!$C$7:$G$234,2,0),"")</f>
        <v>170.14</v>
      </c>
      <c r="AU153" s="49">
        <f>+IFERROR(VLOOKUP($AQ153,'IPP-Minería'!$C$7:$G$234,2,0),"")</f>
        <v>192.7</v>
      </c>
      <c r="AV153" s="49">
        <f t="shared" ca="1" si="123"/>
        <v>798069.09354838682</v>
      </c>
      <c r="AW153" s="49">
        <f ca="1">+VLOOKUP(AQ153,'Paridad Diesel'!$C$7:$F$234,2,0)</f>
        <v>798069.09354838682</v>
      </c>
      <c r="AX153" s="50">
        <f>+VLOOKUP(AQ153,'Tipo de Cambio Observado'!$C$7:$D$258,2,0)</f>
        <v>967.9325</v>
      </c>
      <c r="AY153" s="53">
        <f t="shared" si="124"/>
        <v>202.46330775317492</v>
      </c>
      <c r="AZ153" s="54">
        <f t="shared" si="125"/>
        <v>166.47754903550009</v>
      </c>
      <c r="BA153" s="54">
        <f t="shared" si="126"/>
        <v>169.3103791422032</v>
      </c>
      <c r="BB153" s="54">
        <f t="shared" si="127"/>
        <v>162.00084068936528</v>
      </c>
      <c r="BC153" s="54">
        <f t="shared" ca="1" si="128"/>
        <v>237.56686583086824</v>
      </c>
      <c r="BD153" s="54">
        <f t="shared" ca="1" si="129"/>
        <v>237.56686583086824</v>
      </c>
      <c r="BE153" s="55">
        <f t="shared" si="130"/>
        <v>193.06924992769373</v>
      </c>
      <c r="BF153" s="54">
        <f t="shared" ca="1" si="113"/>
        <v>176.68912299549714</v>
      </c>
      <c r="BG153" s="54">
        <f t="shared" ca="1" si="114"/>
        <v>187.14439863373477</v>
      </c>
      <c r="BH153" s="54">
        <f t="shared" ca="1" si="115"/>
        <v>197.5597052120271</v>
      </c>
      <c r="BI153" s="54">
        <f t="shared" ca="1" si="116"/>
        <v>189.60179325976407</v>
      </c>
      <c r="BJ153" s="54">
        <f t="shared" ca="1" si="117"/>
        <v>197.98222143566124</v>
      </c>
      <c r="BK153" s="54">
        <f t="shared" ca="1" si="118"/>
        <v>190.03955245464812</v>
      </c>
      <c r="BL153" s="54">
        <f t="shared" ca="1" si="119"/>
        <v>198.44122801546899</v>
      </c>
      <c r="BM153" s="54">
        <f t="shared" ca="1" si="120"/>
        <v>187.768085209205</v>
      </c>
      <c r="BN153" s="70">
        <f t="shared" si="140"/>
        <v>199.63086979653193</v>
      </c>
      <c r="BO153" s="218">
        <f t="shared" si="141"/>
        <v>164.85924244880314</v>
      </c>
      <c r="BP153" s="218">
        <f t="shared" si="142"/>
        <v>161.42402229077518</v>
      </c>
      <c r="BQ153" s="218">
        <f t="shared" si="143"/>
        <v>151.16435477091213</v>
      </c>
      <c r="BR153" s="218">
        <f t="shared" ca="1" si="131"/>
        <v>237.56686583086824</v>
      </c>
      <c r="BS153" s="218">
        <f t="shared" ca="1" si="132"/>
        <v>169.70524956022129</v>
      </c>
      <c r="BT153" s="218">
        <f t="shared" ca="1" si="133"/>
        <v>182.58436156251307</v>
      </c>
      <c r="BU153" s="218">
        <f t="shared" ca="1" si="134"/>
        <v>194.8647564140997</v>
      </c>
      <c r="BV153" s="218">
        <f t="shared" ca="1" si="135"/>
        <v>187.50934046831685</v>
      </c>
      <c r="BW153" s="218">
        <f t="shared" ca="1" si="136"/>
        <v>195.11714849523977</v>
      </c>
      <c r="BX153" s="218">
        <f t="shared" ca="1" si="137"/>
        <v>187.55831828026172</v>
      </c>
      <c r="BY153" s="218">
        <f t="shared" ca="1" si="138"/>
        <v>195.4915721021157</v>
      </c>
      <c r="BZ153" s="218">
        <f t="shared" ca="1" si="139"/>
        <v>185.03567395130108</v>
      </c>
    </row>
    <row r="154" spans="41:78" x14ac:dyDescent="0.2">
      <c r="AO154" s="208">
        <f t="shared" si="121"/>
        <v>2024</v>
      </c>
      <c r="AP154" s="59">
        <f t="shared" si="122"/>
        <v>45383</v>
      </c>
      <c r="AQ154" s="59">
        <v>45383</v>
      </c>
      <c r="AR154" s="149">
        <f>+IFERROR(VLOOKUP($AQ154,'Salario Nominal'!$C$7:$D$250,2,0),"")</f>
        <v>105.265261822252</v>
      </c>
      <c r="AS154" s="49">
        <f>+IFERROR(VLOOKUP($AQ154,IPC!$C$7:$D$250,2,0),"")</f>
        <v>103.24</v>
      </c>
      <c r="AT154" s="49">
        <f>+IFERROR(VLOOKUP($AQ154,'IPP-Industria'!$C$7:$G$234,2,0),"")</f>
        <v>175.31</v>
      </c>
      <c r="AU154" s="49">
        <f>+IFERROR(VLOOKUP($AQ154,'IPP-Minería'!$C$7:$G$234,2,0),"")</f>
        <v>205.5</v>
      </c>
      <c r="AV154" s="49">
        <f t="shared" ca="1" si="123"/>
        <v>738523.09677419334</v>
      </c>
      <c r="AW154" s="49">
        <f ca="1">+VLOOKUP(AQ154,'Paridad Diesel'!$C$7:$F$234,2,0)</f>
        <v>738523.09677419334</v>
      </c>
      <c r="AX154" s="50">
        <f>+VLOOKUP(AQ154,'Tipo de Cambio Observado'!$C$7:$D$258,2,0)</f>
        <v>960.13818181818181</v>
      </c>
      <c r="AY154" s="53">
        <f t="shared" si="124"/>
        <v>203.31486012450785</v>
      </c>
      <c r="AZ154" s="54">
        <f t="shared" si="125"/>
        <v>167.35289349975685</v>
      </c>
      <c r="BA154" s="54">
        <f t="shared" si="126"/>
        <v>174.45516966862377</v>
      </c>
      <c r="BB154" s="54">
        <f t="shared" si="127"/>
        <v>172.76166456494323</v>
      </c>
      <c r="BC154" s="54">
        <f t="shared" ca="1" si="128"/>
        <v>219.84138824906728</v>
      </c>
      <c r="BD154" s="54">
        <f t="shared" ca="1" si="129"/>
        <v>219.84138824906728</v>
      </c>
      <c r="BE154" s="55">
        <f t="shared" si="130"/>
        <v>191.51455146983491</v>
      </c>
      <c r="BF154" s="54">
        <f t="shared" ca="1" si="113"/>
        <v>182.23219799947907</v>
      </c>
      <c r="BG154" s="54">
        <f t="shared" ca="1" si="114"/>
        <v>187.0641999776195</v>
      </c>
      <c r="BH154" s="54">
        <f t="shared" ca="1" si="115"/>
        <v>198.43384402338629</v>
      </c>
      <c r="BI154" s="54">
        <f t="shared" ca="1" si="116"/>
        <v>188.79081471187797</v>
      </c>
      <c r="BJ154" s="54">
        <f t="shared" ca="1" si="117"/>
        <v>198.9639412792103</v>
      </c>
      <c r="BK154" s="54">
        <f t="shared" ca="1" si="118"/>
        <v>189.22772612253152</v>
      </c>
      <c r="BL154" s="54">
        <f t="shared" ca="1" si="119"/>
        <v>199.47045876846292</v>
      </c>
      <c r="BM154" s="54">
        <f t="shared" ca="1" si="120"/>
        <v>186.60231955629553</v>
      </c>
      <c r="BN154" s="70">
        <f t="shared" si="140"/>
        <v>200.69404931688464</v>
      </c>
      <c r="BO154" s="218">
        <f t="shared" si="141"/>
        <v>165.50764575566004</v>
      </c>
      <c r="BP154" s="218">
        <f t="shared" si="142"/>
        <v>163.98314923541315</v>
      </c>
      <c r="BQ154" s="218">
        <f t="shared" si="143"/>
        <v>155.28373266078185</v>
      </c>
      <c r="BR154" s="218">
        <f t="shared" ca="1" si="131"/>
        <v>234.61261956723476</v>
      </c>
      <c r="BS154" s="218">
        <f t="shared" ca="1" si="132"/>
        <v>172.23625773613239</v>
      </c>
      <c r="BT154" s="218">
        <f t="shared" ca="1" si="133"/>
        <v>183.64375970388605</v>
      </c>
      <c r="BU154" s="218">
        <f t="shared" ca="1" si="134"/>
        <v>195.87992203234776</v>
      </c>
      <c r="BV154" s="218">
        <f t="shared" ca="1" si="135"/>
        <v>188.03514232219109</v>
      </c>
      <c r="BW154" s="218">
        <f t="shared" ca="1" si="136"/>
        <v>196.18460961729775</v>
      </c>
      <c r="BX154" s="218">
        <f t="shared" ca="1" si="137"/>
        <v>188.15035008389134</v>
      </c>
      <c r="BY154" s="218">
        <f t="shared" ca="1" si="138"/>
        <v>196.58534747305836</v>
      </c>
      <c r="BZ154" s="218">
        <f t="shared" ca="1" si="139"/>
        <v>185.58314821265631</v>
      </c>
    </row>
    <row r="155" spans="41:78" x14ac:dyDescent="0.2">
      <c r="AO155" s="208">
        <f t="shared" si="121"/>
        <v>2024</v>
      </c>
      <c r="AP155" s="59">
        <f t="shared" si="122"/>
        <v>45413</v>
      </c>
      <c r="AQ155" s="59">
        <v>45413</v>
      </c>
      <c r="AR155" s="149">
        <f>+IFERROR(VLOOKUP($AQ155,'Salario Nominal'!$C$7:$D$250,2,0),"")</f>
        <v>105.69986373297399</v>
      </c>
      <c r="AS155" s="49">
        <f>+IFERROR(VLOOKUP($AQ155,IPC!$C$7:$D$250,2,0),"")</f>
        <v>103.52</v>
      </c>
      <c r="AT155" s="49">
        <f>+IFERROR(VLOOKUP($AQ155,'IPP-Industria'!$C$7:$G$234,2,0),"")</f>
        <v>176.52</v>
      </c>
      <c r="AU155" s="49">
        <f>+IFERROR(VLOOKUP($AQ155,'IPP-Minería'!$C$7:$G$234,2,0),"")</f>
        <v>209.4</v>
      </c>
      <c r="AV155" s="49">
        <f t="shared" ca="1" si="123"/>
        <v>738523.09677419334</v>
      </c>
      <c r="AW155" s="49">
        <f ca="1">+VLOOKUP(AQ155,'Paridad Diesel'!$C$7:$F$234,2,0)</f>
        <v>738523.09677419334</v>
      </c>
      <c r="AX155" s="50">
        <f>+VLOOKUP(AQ155,'Tipo de Cambio Observado'!$C$7:$D$258,2,0)</f>
        <v>917.87714285714287</v>
      </c>
      <c r="AY155" s="53">
        <f t="shared" si="124"/>
        <v>204.15427310043799</v>
      </c>
      <c r="AZ155" s="54">
        <f t="shared" si="125"/>
        <v>167.80677581455666</v>
      </c>
      <c r="BA155" s="54">
        <f t="shared" si="126"/>
        <v>175.65926957906262</v>
      </c>
      <c r="BB155" s="54">
        <f t="shared" si="127"/>
        <v>176.0403530895334</v>
      </c>
      <c r="BC155" s="54">
        <f t="shared" ca="1" si="128"/>
        <v>219.84138824906728</v>
      </c>
      <c r="BD155" s="54">
        <f t="shared" ca="1" si="129"/>
        <v>219.84138824906728</v>
      </c>
      <c r="BE155" s="55">
        <f t="shared" si="130"/>
        <v>183.08492740682141</v>
      </c>
      <c r="BF155" s="54">
        <f t="shared" ca="1" si="113"/>
        <v>184.00947132084153</v>
      </c>
      <c r="BG155" s="54">
        <f t="shared" ca="1" si="114"/>
        <v>188.24929914490446</v>
      </c>
      <c r="BH155" s="54">
        <f t="shared" ca="1" si="115"/>
        <v>199.22398284710079</v>
      </c>
      <c r="BI155" s="54">
        <f t="shared" ca="1" si="116"/>
        <v>189.38763711575751</v>
      </c>
      <c r="BJ155" s="54">
        <f t="shared" ca="1" si="117"/>
        <v>199.77678498608907</v>
      </c>
      <c r="BK155" s="54">
        <f t="shared" ca="1" si="118"/>
        <v>189.86057448563585</v>
      </c>
      <c r="BL155" s="54">
        <f t="shared" ca="1" si="119"/>
        <v>200.2962784213608</v>
      </c>
      <c r="BM155" s="54">
        <f t="shared" ca="1" si="120"/>
        <v>187.22148853976194</v>
      </c>
      <c r="BN155" s="70">
        <f t="shared" si="140"/>
        <v>201.84633853168683</v>
      </c>
      <c r="BO155" s="218">
        <f t="shared" si="141"/>
        <v>166.02907008159073</v>
      </c>
      <c r="BP155" s="218">
        <f t="shared" si="142"/>
        <v>167.02159418847648</v>
      </c>
      <c r="BQ155" s="218">
        <f t="shared" si="143"/>
        <v>160.29003783102141</v>
      </c>
      <c r="BR155" s="218">
        <f t="shared" ca="1" si="131"/>
        <v>231.65837330360125</v>
      </c>
      <c r="BS155" s="218">
        <f t="shared" ca="1" si="132"/>
        <v>175.23261463834703</v>
      </c>
      <c r="BT155" s="218">
        <f t="shared" ca="1" si="133"/>
        <v>184.96494301752625</v>
      </c>
      <c r="BU155" s="218">
        <f t="shared" ca="1" si="134"/>
        <v>196.95742082602339</v>
      </c>
      <c r="BV155" s="218">
        <f t="shared" ca="1" si="135"/>
        <v>188.55133636796612</v>
      </c>
      <c r="BW155" s="218">
        <f t="shared" ca="1" si="136"/>
        <v>197.33182185671248</v>
      </c>
      <c r="BX155" s="218">
        <f t="shared" ca="1" si="137"/>
        <v>188.7724840229713</v>
      </c>
      <c r="BY155" s="218">
        <f t="shared" ca="1" si="138"/>
        <v>197.76822686350053</v>
      </c>
      <c r="BZ155" s="218">
        <f t="shared" ca="1" si="139"/>
        <v>186.18146668846853</v>
      </c>
    </row>
    <row r="156" spans="41:78" x14ac:dyDescent="0.2">
      <c r="AO156" s="208">
        <f t="shared" si="121"/>
        <v>2024</v>
      </c>
      <c r="AP156" s="59">
        <f t="shared" si="122"/>
        <v>45444</v>
      </c>
      <c r="AQ156" s="59">
        <v>45444</v>
      </c>
      <c r="AR156" s="149">
        <f>+IFERROR(VLOOKUP($AQ156,'Salario Nominal'!$C$7:$D$250,2,0),"")</f>
        <v>106.967070129699</v>
      </c>
      <c r="AS156" s="49">
        <f>+IFERROR(VLOOKUP($AQ156,IPC!$C$7:$D$250,2,0),"")</f>
        <v>103.42</v>
      </c>
      <c r="AT156" s="49">
        <f>+IFERROR(VLOOKUP($AQ156,'IPP-Industria'!$C$7:$G$234,2,0),"")</f>
        <v>173.72</v>
      </c>
      <c r="AU156" s="49">
        <f>+IFERROR(VLOOKUP($AQ156,'IPP-Minería'!$C$7:$G$234,2,0),"")</f>
        <v>201.59</v>
      </c>
      <c r="AV156" s="49">
        <f t="shared" ca="1" si="123"/>
        <v>738523.09677419334</v>
      </c>
      <c r="AW156" s="49">
        <f ca="1">+VLOOKUP(AQ156,'Paridad Diesel'!$C$7:$F$234,2,0)</f>
        <v>738523.09677419334</v>
      </c>
      <c r="AX156" s="50">
        <f>+VLOOKUP(AQ156,'Tipo de Cambio Observado'!$C$7:$D$258,2,0)</f>
        <v>926.08105263157893</v>
      </c>
      <c r="AY156" s="53">
        <f t="shared" si="124"/>
        <v>206.6018221478538</v>
      </c>
      <c r="AZ156" s="54">
        <f t="shared" si="125"/>
        <v>167.64467498784245</v>
      </c>
      <c r="BA156" s="54">
        <f t="shared" si="126"/>
        <v>172.87292267887352</v>
      </c>
      <c r="BB156" s="54">
        <f t="shared" si="127"/>
        <v>169.4745691467003</v>
      </c>
      <c r="BC156" s="54">
        <f t="shared" ca="1" si="128"/>
        <v>219.84138824906728</v>
      </c>
      <c r="BD156" s="54">
        <f t="shared" ca="1" si="129"/>
        <v>219.84138824906728</v>
      </c>
      <c r="BE156" s="55">
        <f t="shared" si="130"/>
        <v>184.72132530298134</v>
      </c>
      <c r="BF156" s="54">
        <f t="shared" ca="1" si="113"/>
        <v>181.65633979517906</v>
      </c>
      <c r="BG156" s="54">
        <f t="shared" ca="1" si="114"/>
        <v>186.73938902797883</v>
      </c>
      <c r="BH156" s="54">
        <f t="shared" ca="1" si="115"/>
        <v>201.30311236876761</v>
      </c>
      <c r="BI156" s="54">
        <f t="shared" ca="1" si="116"/>
        <v>190.4105197860803</v>
      </c>
      <c r="BJ156" s="54">
        <f t="shared" ca="1" si="117"/>
        <v>201.81509918291709</v>
      </c>
      <c r="BK156" s="54">
        <f t="shared" ca="1" si="118"/>
        <v>190.63136157963177</v>
      </c>
      <c r="BL156" s="54">
        <f t="shared" ca="1" si="119"/>
        <v>202.33620304108101</v>
      </c>
      <c r="BM156" s="54">
        <f t="shared" ca="1" si="120"/>
        <v>187.4249753840877</v>
      </c>
      <c r="BN156" s="70">
        <f t="shared" si="140"/>
        <v>203.14536903231669</v>
      </c>
      <c r="BO156" s="218">
        <f t="shared" si="141"/>
        <v>166.67207002755714</v>
      </c>
      <c r="BP156" s="218">
        <f t="shared" si="142"/>
        <v>169.42315985006803</v>
      </c>
      <c r="BQ156" s="218">
        <f t="shared" si="143"/>
        <v>163.89239176124423</v>
      </c>
      <c r="BR156" s="218">
        <f t="shared" ca="1" si="131"/>
        <v>228.70412703996774</v>
      </c>
      <c r="BS156" s="218">
        <f t="shared" ca="1" si="132"/>
        <v>177.60914931020284</v>
      </c>
      <c r="BT156" s="218">
        <f t="shared" ca="1" si="133"/>
        <v>185.92454953055582</v>
      </c>
      <c r="BU156" s="218">
        <f t="shared" ca="1" si="134"/>
        <v>198.17478775974033</v>
      </c>
      <c r="BV156" s="218">
        <f t="shared" ca="1" si="135"/>
        <v>189.18135697927517</v>
      </c>
      <c r="BW156" s="218">
        <f t="shared" ca="1" si="136"/>
        <v>198.59999499835101</v>
      </c>
      <c r="BX156" s="218">
        <f t="shared" ca="1" si="137"/>
        <v>189.45171976763868</v>
      </c>
      <c r="BY156" s="218">
        <f t="shared" ca="1" si="138"/>
        <v>199.06387560925066</v>
      </c>
      <c r="BZ156" s="218">
        <f t="shared" ca="1" si="139"/>
        <v>186.77032214836285</v>
      </c>
    </row>
    <row r="157" spans="41:78" x14ac:dyDescent="0.2">
      <c r="AO157" s="208">
        <f t="shared" si="121"/>
        <v>2024</v>
      </c>
      <c r="AP157" s="59">
        <f t="shared" si="122"/>
        <v>45474</v>
      </c>
      <c r="AQ157" s="59">
        <v>45474</v>
      </c>
      <c r="AR157" s="149">
        <f>+IFERROR(VLOOKUP($AQ157,'Salario Nominal'!$C$7:$D$250,2,0),"")</f>
        <v>108.683742289142</v>
      </c>
      <c r="AS157" s="49">
        <f>+IFERROR(VLOOKUP($AQ157,IPC!$C$7:$D$250,2,0),"")</f>
        <v>104.19</v>
      </c>
      <c r="AT157" s="49">
        <f>+IFERROR(VLOOKUP($AQ157,'IPP-Industria'!$C$7:$G$234,2,0),"")</f>
        <v>173.99</v>
      </c>
      <c r="AU157" s="49">
        <f>+IFERROR(VLOOKUP($AQ157,'IPP-Minería'!$C$7:$G$234,2,0),"")</f>
        <v>198.18</v>
      </c>
      <c r="AV157" s="49">
        <f t="shared" ca="1" si="123"/>
        <v>738523.09677419334</v>
      </c>
      <c r="AW157" s="49">
        <f ca="1">+VLOOKUP(AQ157,'Paridad Diesel'!$C$7:$F$234,2,0)</f>
        <v>738523.09677419334</v>
      </c>
      <c r="AX157" s="50">
        <f>+VLOOKUP(AQ157,'Tipo de Cambio Observado'!$C$7:$D$258,2,0)</f>
        <v>937.56090909090904</v>
      </c>
      <c r="AY157" s="53">
        <f t="shared" si="124"/>
        <v>209.91749299628756</v>
      </c>
      <c r="AZ157" s="54">
        <f t="shared" si="125"/>
        <v>168.89285135354191</v>
      </c>
      <c r="BA157" s="54">
        <f t="shared" si="126"/>
        <v>173.14160612996318</v>
      </c>
      <c r="BB157" s="54">
        <f t="shared" si="127"/>
        <v>166.6078184110971</v>
      </c>
      <c r="BC157" s="54">
        <f t="shared" ca="1" si="128"/>
        <v>219.84138824906728</v>
      </c>
      <c r="BD157" s="54">
        <f t="shared" ca="1" si="129"/>
        <v>219.84138824906728</v>
      </c>
      <c r="BE157" s="55">
        <f t="shared" si="130"/>
        <v>187.01116191439843</v>
      </c>
      <c r="BF157" s="54">
        <f t="shared" ca="1" si="113"/>
        <v>181.81224645925977</v>
      </c>
      <c r="BG157" s="54">
        <f t="shared" ca="1" si="114"/>
        <v>187.02208315562731</v>
      </c>
      <c r="BH157" s="54">
        <f t="shared" ca="1" si="115"/>
        <v>204.3318827668194</v>
      </c>
      <c r="BI157" s="54">
        <f t="shared" ca="1" si="116"/>
        <v>192.48182714425118</v>
      </c>
      <c r="BJ157" s="54">
        <f t="shared" ca="1" si="117"/>
        <v>204.83930014115535</v>
      </c>
      <c r="BK157" s="54">
        <f t="shared" ca="1" si="118"/>
        <v>192.55870332820322</v>
      </c>
      <c r="BL157" s="54">
        <f t="shared" ca="1" si="119"/>
        <v>205.37398871033972</v>
      </c>
      <c r="BM157" s="54">
        <f t="shared" ca="1" si="120"/>
        <v>188.9368688248029</v>
      </c>
      <c r="BN157" s="70">
        <f t="shared" si="140"/>
        <v>204.59464258196272</v>
      </c>
      <c r="BO157" s="218">
        <f t="shared" si="141"/>
        <v>167.33938509753068</v>
      </c>
      <c r="BP157" s="218">
        <f t="shared" si="142"/>
        <v>171.64892029057623</v>
      </c>
      <c r="BQ157" s="218">
        <f t="shared" si="143"/>
        <v>166.92728036990331</v>
      </c>
      <c r="BR157" s="218">
        <f t="shared" ca="1" si="131"/>
        <v>225.74988077633427</v>
      </c>
      <c r="BS157" s="218">
        <f t="shared" ca="1" si="132"/>
        <v>179.7840458623773</v>
      </c>
      <c r="BT157" s="218">
        <f t="shared" ca="1" si="133"/>
        <v>186.76143972418643</v>
      </c>
      <c r="BU157" s="218">
        <f t="shared" ca="1" si="134"/>
        <v>199.52428694053631</v>
      </c>
      <c r="BV157" s="218">
        <f t="shared" ca="1" si="135"/>
        <v>189.88912046736107</v>
      </c>
      <c r="BW157" s="218">
        <f t="shared" ca="1" si="136"/>
        <v>199.99647511610041</v>
      </c>
      <c r="BX157" s="218">
        <f t="shared" ca="1" si="137"/>
        <v>190.19076591239204</v>
      </c>
      <c r="BY157" s="218">
        <f t="shared" ca="1" si="138"/>
        <v>200.48708639469643</v>
      </c>
      <c r="BZ157" s="218">
        <f t="shared" ca="1" si="139"/>
        <v>187.38475855744147</v>
      </c>
    </row>
    <row r="158" spans="41:78" x14ac:dyDescent="0.2">
      <c r="AO158" s="208">
        <f t="shared" si="121"/>
        <v>2024</v>
      </c>
      <c r="AP158" s="59">
        <f t="shared" si="122"/>
        <v>45505</v>
      </c>
      <c r="AQ158" s="59">
        <v>45505</v>
      </c>
      <c r="AR158" s="149">
        <f>+IFERROR(VLOOKUP($AQ158,'Salario Nominal'!$C$7:$D$250,2,0),"")</f>
        <v>109.099871613202</v>
      </c>
      <c r="AS158" s="49">
        <f>+IFERROR(VLOOKUP($AQ158,IPC!$C$7:$D$250,2,0),"")</f>
        <v>104.45</v>
      </c>
      <c r="AT158" s="49">
        <f>+IFERROR(VLOOKUP($AQ158,'IPP-Industria'!$C$7:$G$234,2,0),"")</f>
        <v>169.25</v>
      </c>
      <c r="AU158" s="49">
        <f>+IFERROR(VLOOKUP($AQ158,'IPP-Minería'!$C$7:$G$234,2,0),"")</f>
        <v>188.29</v>
      </c>
      <c r="AV158" s="49">
        <f t="shared" ca="1" si="123"/>
        <v>738523.09677419334</v>
      </c>
      <c r="AW158" s="49">
        <f ca="1">+VLOOKUP(AQ158,'Paridad Diesel'!$C$7:$F$234,2,0)</f>
        <v>738523.09677419334</v>
      </c>
      <c r="AX158" s="50">
        <f>+VLOOKUP(AQ158,'Tipo de Cambio Observado'!$C$7:$D$258,2,0)</f>
        <v>929.89523809523814</v>
      </c>
      <c r="AY158" s="53">
        <f t="shared" si="124"/>
        <v>210.72122704729699</v>
      </c>
      <c r="AZ158" s="54">
        <f t="shared" si="125"/>
        <v>169.31431350299889</v>
      </c>
      <c r="BA158" s="54">
        <f t="shared" si="126"/>
        <v>168.42471887750025</v>
      </c>
      <c r="BB158" s="54">
        <f t="shared" si="127"/>
        <v>158.29340058848254</v>
      </c>
      <c r="BC158" s="54">
        <f t="shared" ca="1" si="128"/>
        <v>219.84138824906728</v>
      </c>
      <c r="BD158" s="54">
        <f t="shared" ca="1" si="129"/>
        <v>219.84138824906728</v>
      </c>
      <c r="BE158" s="55">
        <f t="shared" si="130"/>
        <v>185.48212414644803</v>
      </c>
      <c r="BF158" s="54">
        <f t="shared" ca="1" si="113"/>
        <v>177.84023996052855</v>
      </c>
      <c r="BG158" s="54">
        <f t="shared" ca="1" si="114"/>
        <v>184.65365763003291</v>
      </c>
      <c r="BH158" s="54">
        <f t="shared" ca="1" si="115"/>
        <v>205.06011910764914</v>
      </c>
      <c r="BI158" s="54">
        <f t="shared" ca="1" si="116"/>
        <v>192.98520595187128</v>
      </c>
      <c r="BJ158" s="54">
        <f t="shared" ca="1" si="117"/>
        <v>205.44151006376785</v>
      </c>
      <c r="BK158" s="54">
        <f t="shared" ca="1" si="118"/>
        <v>192.67890709121724</v>
      </c>
      <c r="BL158" s="54">
        <f t="shared" ca="1" si="119"/>
        <v>205.92321755847695</v>
      </c>
      <c r="BM158" s="54">
        <f t="shared" ca="1" si="120"/>
        <v>188.59086070755598</v>
      </c>
      <c r="BN158" s="70">
        <f t="shared" si="140"/>
        <v>206.1954971949265</v>
      </c>
      <c r="BO158" s="218">
        <f t="shared" si="141"/>
        <v>167.91484303236612</v>
      </c>
      <c r="BP158" s="218">
        <f t="shared" si="142"/>
        <v>172.31067767937111</v>
      </c>
      <c r="BQ158" s="218">
        <f t="shared" si="143"/>
        <v>167.52977441502031</v>
      </c>
      <c r="BR158" s="218">
        <f t="shared" ca="1" si="131"/>
        <v>222.79563451270076</v>
      </c>
      <c r="BS158" s="218">
        <f t="shared" ca="1" si="132"/>
        <v>180.70660308846416</v>
      </c>
      <c r="BT158" s="218">
        <f t="shared" ca="1" si="133"/>
        <v>186.81217126164964</v>
      </c>
      <c r="BU158" s="218">
        <f t="shared" ca="1" si="134"/>
        <v>200.98544105429173</v>
      </c>
      <c r="BV158" s="218">
        <f t="shared" ca="1" si="135"/>
        <v>190.60963299493372</v>
      </c>
      <c r="BW158" s="218">
        <f t="shared" ca="1" si="136"/>
        <v>201.46980951480018</v>
      </c>
      <c r="BX158" s="218">
        <f t="shared" ca="1" si="137"/>
        <v>190.83280417697793</v>
      </c>
      <c r="BY158" s="218">
        <f t="shared" ca="1" si="138"/>
        <v>201.97356241919843</v>
      </c>
      <c r="BZ158" s="218">
        <f t="shared" ca="1" si="139"/>
        <v>187.75743303695151</v>
      </c>
    </row>
    <row r="159" spans="41:78" x14ac:dyDescent="0.2">
      <c r="AO159" s="208">
        <f t="shared" si="121"/>
        <v>2024</v>
      </c>
      <c r="AP159" s="59">
        <f t="shared" si="122"/>
        <v>45536</v>
      </c>
      <c r="AQ159" s="59">
        <v>45536</v>
      </c>
      <c r="AR159" s="149">
        <f>+IFERROR(VLOOKUP($AQ159,'Salario Nominal'!$C$7:$D$250,2,0),"")</f>
        <v>109.841724755225</v>
      </c>
      <c r="AS159" s="49">
        <f>+IFERROR(VLOOKUP($AQ159,IPC!$C$7:$D$250,2,0),"")</f>
        <v>104.54</v>
      </c>
      <c r="AT159" s="49">
        <f>+IFERROR(VLOOKUP($AQ159,'IPP-Industria'!$C$7:$G$234,2,0),"")</f>
        <v>171.21</v>
      </c>
      <c r="AU159" s="49">
        <f>+IFERROR(VLOOKUP($AQ159,'IPP-Minería'!$C$7:$G$234,2,0),"")</f>
        <v>193</v>
      </c>
      <c r="AV159" s="49">
        <f t="shared" ca="1" si="123"/>
        <v>731448.12333333329</v>
      </c>
      <c r="AW159" s="49">
        <f ca="1">+VLOOKUP(AQ159,'Paridad Diesel'!$C$7:$F$234,2,0)</f>
        <v>731448.12333333329</v>
      </c>
      <c r="AX159" s="50">
        <f>+VLOOKUP(AQ159,'Tipo de Cambio Observado'!$C$7:$D$258,2,0)</f>
        <v>926.21444444444444</v>
      </c>
      <c r="AY159" s="53">
        <f t="shared" si="124"/>
        <v>212.15408120252644</v>
      </c>
      <c r="AZ159" s="54">
        <f t="shared" si="125"/>
        <v>169.46020424704167</v>
      </c>
      <c r="BA159" s="54">
        <f t="shared" si="126"/>
        <v>170.37516170763263</v>
      </c>
      <c r="BB159" s="54">
        <f t="shared" si="127"/>
        <v>162.25304749894914</v>
      </c>
      <c r="BC159" s="54">
        <f t="shared" ca="1" si="128"/>
        <v>217.73533091672698</v>
      </c>
      <c r="BD159" s="54">
        <f t="shared" ca="1" si="129"/>
        <v>217.73533091672698</v>
      </c>
      <c r="BE159" s="55">
        <f t="shared" si="130"/>
        <v>184.74793238276888</v>
      </c>
      <c r="BF159" s="54">
        <f t="shared" ca="1" si="113"/>
        <v>180.22701417882405</v>
      </c>
      <c r="BG159" s="54">
        <f t="shared" ca="1" si="114"/>
        <v>185.70939427424878</v>
      </c>
      <c r="BH159" s="54">
        <f t="shared" ca="1" si="115"/>
        <v>206.32531890354031</v>
      </c>
      <c r="BI159" s="54">
        <f t="shared" ca="1" si="116"/>
        <v>193.53266123966918</v>
      </c>
      <c r="BJ159" s="54">
        <f t="shared" ca="1" si="117"/>
        <v>206.76483102170519</v>
      </c>
      <c r="BK159" s="54">
        <f t="shared" ca="1" si="118"/>
        <v>193.2846164236349</v>
      </c>
      <c r="BL159" s="54">
        <f t="shared" ca="1" si="119"/>
        <v>207.28202060482036</v>
      </c>
      <c r="BM159" s="54">
        <f t="shared" ca="1" si="120"/>
        <v>189.06973130528857</v>
      </c>
      <c r="BN159" s="70">
        <f t="shared" si="140"/>
        <v>207.81062610315178</v>
      </c>
      <c r="BO159" s="218">
        <f t="shared" si="141"/>
        <v>168.41195223428974</v>
      </c>
      <c r="BP159" s="218">
        <f t="shared" si="142"/>
        <v>172.488141440276</v>
      </c>
      <c r="BQ159" s="218">
        <f t="shared" si="143"/>
        <v>167.57180888328429</v>
      </c>
      <c r="BR159" s="218">
        <f t="shared" ca="1" si="131"/>
        <v>219.49037869367723</v>
      </c>
      <c r="BS159" s="218">
        <f t="shared" ca="1" si="132"/>
        <v>181.29625161901868</v>
      </c>
      <c r="BT159" s="218">
        <f t="shared" ca="1" si="133"/>
        <v>186.57300386840197</v>
      </c>
      <c r="BU159" s="218">
        <f t="shared" ca="1" si="134"/>
        <v>202.44637666954392</v>
      </c>
      <c r="BV159" s="218">
        <f t="shared" ca="1" si="135"/>
        <v>191.26477765825123</v>
      </c>
      <c r="BW159" s="218">
        <f t="shared" ca="1" si="136"/>
        <v>202.93357777914082</v>
      </c>
      <c r="BX159" s="218">
        <f t="shared" ca="1" si="137"/>
        <v>191.37364817180909</v>
      </c>
      <c r="BY159" s="218">
        <f t="shared" ca="1" si="138"/>
        <v>203.44702785075697</v>
      </c>
      <c r="BZ159" s="218">
        <f t="shared" ca="1" si="139"/>
        <v>187.97437405296546</v>
      </c>
    </row>
    <row r="160" spans="41:78" x14ac:dyDescent="0.2">
      <c r="AO160" s="208">
        <f t="shared" si="121"/>
        <v>2024</v>
      </c>
      <c r="AP160" s="59">
        <f t="shared" si="122"/>
        <v>45566</v>
      </c>
      <c r="AQ160" s="59">
        <v>45566</v>
      </c>
      <c r="AR160" s="149">
        <f>+IFERROR(VLOOKUP($AQ160,'Salario Nominal'!$C$7:$D$250,2,0),"")</f>
        <v>109.96972116771801</v>
      </c>
      <c r="AS160" s="49">
        <f>+IFERROR(VLOOKUP($AQ160,IPC!$C$7:$D$250,2,0),"")</f>
        <v>105.56</v>
      </c>
      <c r="AT160" s="49">
        <f>+IFERROR(VLOOKUP($AQ160,'IPP-Industria'!$C$7:$G$234,2,0),"")</f>
        <v>176.76</v>
      </c>
      <c r="AU160" s="49">
        <f>+IFERROR(VLOOKUP($AQ160,'IPP-Minería'!$C$7:$G$234,2,0),"")</f>
        <v>200.94</v>
      </c>
      <c r="AV160" s="49">
        <f t="shared" ca="1" si="123"/>
        <v>674069.60000000021</v>
      </c>
      <c r="AW160" s="49">
        <f ca="1">+VLOOKUP(AQ160,'Paridad Diesel'!$C$7:$F$234,2,0)</f>
        <v>674069.60000000021</v>
      </c>
      <c r="AX160" s="50">
        <f>+VLOOKUP(AQ160,'Tipo de Cambio Observado'!$C$7:$D$258,2,0)</f>
        <v>933.81227272727267</v>
      </c>
      <c r="AY160" s="53">
        <f t="shared" si="124"/>
        <v>212.40130020195664</v>
      </c>
      <c r="AZ160" s="54">
        <f t="shared" si="125"/>
        <v>171.11363267952669</v>
      </c>
      <c r="BA160" s="54">
        <f t="shared" si="126"/>
        <v>175.8980993133645</v>
      </c>
      <c r="BB160" s="54">
        <f t="shared" si="127"/>
        <v>168.92812105926859</v>
      </c>
      <c r="BC160" s="54">
        <f t="shared" ca="1" si="128"/>
        <v>200.65506046834275</v>
      </c>
      <c r="BD160" s="54">
        <f t="shared" ca="1" si="129"/>
        <v>200.65506046834275</v>
      </c>
      <c r="BE160" s="55">
        <f t="shared" si="130"/>
        <v>186.26343786238141</v>
      </c>
      <c r="BF160" s="54">
        <f t="shared" ca="1" si="113"/>
        <v>184.2973165025258</v>
      </c>
      <c r="BG160" s="54">
        <f t="shared" ca="1" si="114"/>
        <v>184.96682021733716</v>
      </c>
      <c r="BH160" s="54">
        <f t="shared" ca="1" si="115"/>
        <v>206.78218114368045</v>
      </c>
      <c r="BI160" s="54">
        <f t="shared" ca="1" si="116"/>
        <v>192.84868567975624</v>
      </c>
      <c r="BJ160" s="54">
        <f t="shared" ca="1" si="117"/>
        <v>207.30569182108218</v>
      </c>
      <c r="BK160" s="54">
        <f t="shared" ca="1" si="118"/>
        <v>192.60494133598996</v>
      </c>
      <c r="BL160" s="54">
        <f t="shared" ca="1" si="119"/>
        <v>207.84950047455285</v>
      </c>
      <c r="BM160" s="54">
        <f t="shared" ca="1" si="120"/>
        <v>188.19682774528405</v>
      </c>
      <c r="BN160" s="70">
        <f t="shared" si="140"/>
        <v>209.32503278272659</v>
      </c>
      <c r="BO160" s="218">
        <f t="shared" si="141"/>
        <v>169.03874209758473</v>
      </c>
      <c r="BP160" s="218">
        <f t="shared" si="142"/>
        <v>172.72862971439943</v>
      </c>
      <c r="BQ160" s="218">
        <f t="shared" si="143"/>
        <v>166.93288496567186</v>
      </c>
      <c r="BR160" s="218">
        <f t="shared" ca="1" si="131"/>
        <v>216.29265739688981</v>
      </c>
      <c r="BS160" s="218">
        <f t="shared" ca="1" si="132"/>
        <v>181.6404380361931</v>
      </c>
      <c r="BT160" s="218">
        <f t="shared" ca="1" si="133"/>
        <v>186.22344057502156</v>
      </c>
      <c r="BU160" s="218">
        <f t="shared" ca="1" si="134"/>
        <v>203.83776618959294</v>
      </c>
      <c r="BV160" s="218">
        <f t="shared" ca="1" si="135"/>
        <v>191.94108948623094</v>
      </c>
      <c r="BW160" s="218">
        <f t="shared" ca="1" si="136"/>
        <v>204.32386953611945</v>
      </c>
      <c r="BX160" s="218">
        <f t="shared" ca="1" si="137"/>
        <v>191.93651737405219</v>
      </c>
      <c r="BY160" s="218">
        <f t="shared" ca="1" si="138"/>
        <v>204.84353480177194</v>
      </c>
      <c r="BZ160" s="218">
        <f t="shared" ca="1" si="139"/>
        <v>188.24012541779686</v>
      </c>
    </row>
    <row r="161" spans="41:78" x14ac:dyDescent="0.2">
      <c r="AO161" s="208">
        <f t="shared" si="121"/>
        <v>2024</v>
      </c>
      <c r="AP161" s="59">
        <f t="shared" si="122"/>
        <v>45597</v>
      </c>
      <c r="AQ161" s="59">
        <v>45597</v>
      </c>
      <c r="AR161" s="149">
        <f>+IFERROR(VLOOKUP($AQ161,'Salario Nominal'!$C$7:$D$250,2,0),"")</f>
        <v>110.239977053177</v>
      </c>
      <c r="AS161" s="49">
        <f>+IFERROR(VLOOKUP($AQ161,IPC!$C$7:$D$250,2,0),"")</f>
        <v>105.83</v>
      </c>
      <c r="AT161" s="49">
        <f>+IFERROR(VLOOKUP($AQ161,'IPP-Industria'!$C$7:$G$234,2,0),"")</f>
        <v>176.7</v>
      </c>
      <c r="AU161" s="49">
        <f>+IFERROR(VLOOKUP($AQ161,'IPP-Minería'!$C$7:$G$234,2,0),"")</f>
        <v>198.65</v>
      </c>
      <c r="AV161" s="49">
        <f t="shared" ca="1" si="123"/>
        <v>674069.60000000021</v>
      </c>
      <c r="AW161" s="49">
        <f ca="1">+VLOOKUP(AQ161,'Paridad Diesel'!$C$7:$F$234,2,0)</f>
        <v>674069.60000000021</v>
      </c>
      <c r="AX161" s="50">
        <f>+VLOOKUP(AQ161,'Tipo de Cambio Observado'!$C$7:$D$258,2,0)</f>
        <v>971.6</v>
      </c>
      <c r="AY161" s="53">
        <f t="shared" si="124"/>
        <v>212.92328662557568</v>
      </c>
      <c r="AZ161" s="54">
        <f t="shared" si="125"/>
        <v>171.55130491165505</v>
      </c>
      <c r="BA161" s="54">
        <f t="shared" si="126"/>
        <v>175.83839187978901</v>
      </c>
      <c r="BB161" s="54">
        <f t="shared" si="127"/>
        <v>167.00294241277848</v>
      </c>
      <c r="BC161" s="54">
        <f t="shared" ca="1" si="128"/>
        <v>200.65506046834275</v>
      </c>
      <c r="BD161" s="54">
        <f t="shared" ca="1" si="129"/>
        <v>200.65506046834275</v>
      </c>
      <c r="BE161" s="55">
        <f t="shared" si="130"/>
        <v>193.80079006516181</v>
      </c>
      <c r="BF161" s="54">
        <f t="shared" ca="1" si="113"/>
        <v>183.78855989349381</v>
      </c>
      <c r="BG161" s="54">
        <f t="shared" ca="1" si="114"/>
        <v>184.71774509972835</v>
      </c>
      <c r="BH161" s="54">
        <f t="shared" ca="1" si="115"/>
        <v>207.29039584053626</v>
      </c>
      <c r="BI161" s="54">
        <f t="shared" ca="1" si="116"/>
        <v>193.27928908428729</v>
      </c>
      <c r="BJ161" s="54">
        <f t="shared" ca="1" si="117"/>
        <v>207.80216891033302</v>
      </c>
      <c r="BK161" s="54">
        <f t="shared" ca="1" si="118"/>
        <v>192.99070179463402</v>
      </c>
      <c r="BL161" s="54">
        <f t="shared" ca="1" si="119"/>
        <v>208.34141089872685</v>
      </c>
      <c r="BM161" s="54">
        <f t="shared" ca="1" si="120"/>
        <v>188.5160861439951</v>
      </c>
      <c r="BN161" s="70">
        <f t="shared" si="140"/>
        <v>210.78653503691621</v>
      </c>
      <c r="BO161" s="218">
        <f t="shared" si="141"/>
        <v>169.66283028043446</v>
      </c>
      <c r="BP161" s="218">
        <f t="shared" si="142"/>
        <v>172.75848343118719</v>
      </c>
      <c r="BQ161" s="218">
        <f t="shared" si="143"/>
        <v>165.42664985287936</v>
      </c>
      <c r="BR161" s="218">
        <f t="shared" ca="1" si="131"/>
        <v>213.09493610010239</v>
      </c>
      <c r="BS161" s="218">
        <f t="shared" ca="1" si="132"/>
        <v>181.60361946496849</v>
      </c>
      <c r="BT161" s="218">
        <f t="shared" ca="1" si="133"/>
        <v>185.63484823415888</v>
      </c>
      <c r="BU161" s="218">
        <f t="shared" ca="1" si="134"/>
        <v>205.18216835516554</v>
      </c>
      <c r="BV161" s="218">
        <f t="shared" ca="1" si="135"/>
        <v>192.5896981476526</v>
      </c>
      <c r="BW161" s="218">
        <f t="shared" ca="1" si="136"/>
        <v>205.66143352349343</v>
      </c>
      <c r="BX161" s="218">
        <f t="shared" ca="1" si="137"/>
        <v>192.45820525888522</v>
      </c>
      <c r="BY161" s="218">
        <f t="shared" ca="1" si="138"/>
        <v>206.18439021466625</v>
      </c>
      <c r="BZ161" s="218">
        <f t="shared" ca="1" si="139"/>
        <v>188.45589168516904</v>
      </c>
    </row>
    <row r="162" spans="41:78" x14ac:dyDescent="0.2">
      <c r="AO162" s="208">
        <f t="shared" si="121"/>
        <v>2024</v>
      </c>
      <c r="AP162" s="59">
        <f t="shared" si="122"/>
        <v>45627</v>
      </c>
      <c r="AQ162" s="59">
        <v>45627</v>
      </c>
      <c r="AR162" s="149">
        <f>+IFERROR(VLOOKUP($AQ162,'Salario Nominal'!$C$7:$D$250,2,0),"")</f>
        <v>111.00930730675999</v>
      </c>
      <c r="AS162" s="49">
        <f>+IFERROR(VLOOKUP($AQ162,IPC!$C$7:$D$250,2,0),"")</f>
        <v>105.62</v>
      </c>
      <c r="AT162" s="49">
        <f>+IFERROR(VLOOKUP($AQ162,'IPP-Industria'!$C$7:$G$234,2,0),"")</f>
        <v>177</v>
      </c>
      <c r="AU162" s="49">
        <f>+IFERROR(VLOOKUP($AQ162,'IPP-Minería'!$C$7:$G$234,2,0),"")</f>
        <v>198</v>
      </c>
      <c r="AV162" s="49">
        <f t="shared" ca="1" si="123"/>
        <v>674069.60000000021</v>
      </c>
      <c r="AW162" s="49">
        <f ca="1">+VLOOKUP(AQ162,'Paridad Diesel'!$C$7:$F$234,2,0)</f>
        <v>674069.60000000021</v>
      </c>
      <c r="AX162" s="50">
        <f>+VLOOKUP(AQ162,'Tipo de Cambio Observado'!$C$7:$D$258,2,0)</f>
        <v>982.3</v>
      </c>
      <c r="AY162" s="53">
        <f t="shared" si="124"/>
        <v>214.40921151845154</v>
      </c>
      <c r="AZ162" s="54">
        <f t="shared" si="125"/>
        <v>171.21089317555521</v>
      </c>
      <c r="BA162" s="54">
        <f t="shared" si="126"/>
        <v>176.13692904766646</v>
      </c>
      <c r="BB162" s="54">
        <f t="shared" si="127"/>
        <v>166.45649432534677</v>
      </c>
      <c r="BC162" s="54">
        <f t="shared" ca="1" si="128"/>
        <v>200.65506046834275</v>
      </c>
      <c r="BD162" s="54">
        <f t="shared" ca="1" si="129"/>
        <v>200.65506046834275</v>
      </c>
      <c r="BE162" s="55">
        <f t="shared" si="130"/>
        <v>195.93507212948583</v>
      </c>
      <c r="BF162" s="54">
        <f t="shared" ca="1" si="113"/>
        <v>184.11133544907833</v>
      </c>
      <c r="BG162" s="54">
        <f t="shared" ca="1" si="114"/>
        <v>184.83165785422824</v>
      </c>
      <c r="BH162" s="54">
        <f t="shared" ca="1" si="115"/>
        <v>208.52969742963282</v>
      </c>
      <c r="BI162" s="54">
        <f t="shared" ca="1" si="116"/>
        <v>193.81545797670469</v>
      </c>
      <c r="BJ162" s="54">
        <f t="shared" ca="1" si="117"/>
        <v>209.07541825206599</v>
      </c>
      <c r="BK162" s="54">
        <f t="shared" ca="1" si="118"/>
        <v>193.53066412096274</v>
      </c>
      <c r="BL162" s="54">
        <f t="shared" ca="1" si="119"/>
        <v>209.64349874893338</v>
      </c>
      <c r="BM162" s="54">
        <f t="shared" ca="1" si="120"/>
        <v>188.85834584179528</v>
      </c>
      <c r="BN162" s="70">
        <f t="shared" si="140"/>
        <v>212.08776659868246</v>
      </c>
      <c r="BO162" s="218">
        <f t="shared" si="141"/>
        <v>170.25719997838655</v>
      </c>
      <c r="BP162" s="218">
        <f t="shared" si="142"/>
        <v>173.30248449265267</v>
      </c>
      <c r="BQ162" s="218">
        <f t="shared" si="143"/>
        <v>164.92363738265377</v>
      </c>
      <c r="BR162" s="218">
        <f t="shared" ca="1" si="131"/>
        <v>209.89721480331494</v>
      </c>
      <c r="BS162" s="218">
        <f t="shared" ca="1" si="132"/>
        <v>182.01278540728504</v>
      </c>
      <c r="BT162" s="218">
        <f t="shared" ca="1" si="133"/>
        <v>185.31689303853378</v>
      </c>
      <c r="BU162" s="218">
        <f t="shared" ca="1" si="134"/>
        <v>206.38659919864304</v>
      </c>
      <c r="BV162" s="218">
        <f t="shared" ca="1" si="135"/>
        <v>193.15718784608998</v>
      </c>
      <c r="BW162" s="218">
        <f t="shared" ca="1" si="136"/>
        <v>206.87148670168492</v>
      </c>
      <c r="BX162" s="218">
        <f t="shared" ca="1" si="137"/>
        <v>192.94142234910703</v>
      </c>
      <c r="BY162" s="218">
        <f t="shared" ca="1" si="138"/>
        <v>207.40227283264167</v>
      </c>
      <c r="BZ162" s="218">
        <f t="shared" ca="1" si="139"/>
        <v>188.69478676145363</v>
      </c>
    </row>
    <row r="163" spans="41:78" x14ac:dyDescent="0.2">
      <c r="AO163" s="208">
        <f t="shared" si="121"/>
        <v>2025</v>
      </c>
      <c r="AP163" s="59">
        <f t="shared" si="122"/>
        <v>45658</v>
      </c>
      <c r="AQ163" s="59">
        <v>45658</v>
      </c>
      <c r="AR163" s="149">
        <f>+IFERROR(VLOOKUP($AQ163,'Salario Nominal'!$C$7:$D$250,2,0),"")</f>
        <v>112.803892664533</v>
      </c>
      <c r="AS163" s="49">
        <f>+IFERROR(VLOOKUP($AQ163,IPC!$C$7:$D$250,2,0),"")</f>
        <v>106.74</v>
      </c>
      <c r="AT163" s="49">
        <f>+IFERROR(VLOOKUP($AQ163,'IPP-Industria'!$C$7:$G$234,2,0),"")</f>
        <v>180.98</v>
      </c>
      <c r="AU163" s="49">
        <f>+IFERROR(VLOOKUP($AQ163,'IPP-Minería'!$C$7:$G$234,2,0),"")</f>
        <v>203.09</v>
      </c>
      <c r="AV163" s="49">
        <f t="shared" ca="1" si="123"/>
        <v>656737.67096774199</v>
      </c>
      <c r="AW163" s="49">
        <f ca="1">+VLOOKUP(AQ163,'Paridad Diesel'!$C$7:$F$234,2,0)</f>
        <v>656737.67096774199</v>
      </c>
      <c r="AX163" s="50">
        <f>+VLOOKUP(AQ163,'Tipo de Cambio Observado'!$C$7:$D$258,2,0)</f>
        <v>1000.76</v>
      </c>
      <c r="AY163" s="53">
        <f t="shared" si="124"/>
        <v>217.87536801377487</v>
      </c>
      <c r="AZ163" s="54">
        <f t="shared" si="125"/>
        <v>173.02642243475441</v>
      </c>
      <c r="BA163" s="54">
        <f t="shared" si="126"/>
        <v>180.09752214150663</v>
      </c>
      <c r="BB163" s="54">
        <f t="shared" si="127"/>
        <v>170.73560319461959</v>
      </c>
      <c r="BC163" s="54">
        <f t="shared" ca="1" si="128"/>
        <v>195.49574269462801</v>
      </c>
      <c r="BD163" s="54">
        <f t="shared" ca="1" si="129"/>
        <v>195.49574269462801</v>
      </c>
      <c r="BE163" s="55">
        <f t="shared" si="130"/>
        <v>199.6172073544785</v>
      </c>
      <c r="BF163" s="54">
        <f t="shared" ca="1" si="113"/>
        <v>187.8968500347425</v>
      </c>
      <c r="BG163" s="54">
        <f t="shared" ca="1" si="114"/>
        <v>186.39321885910556</v>
      </c>
      <c r="BH163" s="54">
        <f t="shared" ca="1" si="115"/>
        <v>211.7800573758293</v>
      </c>
      <c r="BI163" s="54">
        <f t="shared" ca="1" si="116"/>
        <v>195.76618350231396</v>
      </c>
      <c r="BJ163" s="54">
        <f t="shared" ca="1" si="117"/>
        <v>212.39604497793007</v>
      </c>
      <c r="BK163" s="54">
        <f t="shared" ca="1" si="118"/>
        <v>195.47683248797799</v>
      </c>
      <c r="BL163" s="54">
        <f t="shared" ca="1" si="119"/>
        <v>213.00773749629366</v>
      </c>
      <c r="BM163" s="54">
        <f t="shared" ca="1" si="120"/>
        <v>190.47791672085424</v>
      </c>
      <c r="BN163" s="70">
        <f t="shared" si="140"/>
        <v>213.41407910159703</v>
      </c>
      <c r="BO163" s="218">
        <f t="shared" si="141"/>
        <v>170.946128491922</v>
      </c>
      <c r="BP163" s="218">
        <f t="shared" si="142"/>
        <v>174.4618038279099</v>
      </c>
      <c r="BQ163" s="218">
        <f t="shared" si="143"/>
        <v>165.61160151324086</v>
      </c>
      <c r="BR163" s="218">
        <f t="shared" ca="1" si="131"/>
        <v>205.83960721090841</v>
      </c>
      <c r="BS163" s="218">
        <f t="shared" ca="1" si="132"/>
        <v>183.02688600319883</v>
      </c>
      <c r="BT163" s="218">
        <f t="shared" ca="1" si="133"/>
        <v>185.2120823224468</v>
      </c>
      <c r="BU163" s="218">
        <f t="shared" ca="1" si="134"/>
        <v>207.62796163347801</v>
      </c>
      <c r="BV163" s="218">
        <f t="shared" ca="1" si="135"/>
        <v>193.70458057243377</v>
      </c>
      <c r="BW163" s="218">
        <f t="shared" ca="1" si="136"/>
        <v>208.13094417448073</v>
      </c>
      <c r="BX163" s="218">
        <f t="shared" ca="1" si="137"/>
        <v>193.42777720906949</v>
      </c>
      <c r="BY163" s="218">
        <f t="shared" ca="1" si="138"/>
        <v>208.67456429696733</v>
      </c>
      <c r="BZ163" s="218">
        <f t="shared" ca="1" si="139"/>
        <v>188.95162807746223</v>
      </c>
    </row>
    <row r="164" spans="41:78" x14ac:dyDescent="0.2">
      <c r="AO164" s="208">
        <f t="shared" si="121"/>
        <v>2025</v>
      </c>
      <c r="AP164" s="59">
        <f t="shared" si="122"/>
        <v>45689</v>
      </c>
      <c r="AQ164" s="59">
        <v>45689</v>
      </c>
      <c r="AR164" s="149">
        <f>+IFERROR(VLOOKUP($AQ164,'Salario Nominal'!$C$7:$D$250,2,0),"")</f>
        <v>112.910976112066</v>
      </c>
      <c r="AS164" s="49">
        <f>+IFERROR(VLOOKUP($AQ164,IPC!$C$7:$D$250,2,0),"")</f>
        <v>107.16</v>
      </c>
      <c r="AT164" s="49">
        <f>+IFERROR(VLOOKUP($AQ164,'IPP-Industria'!$C$7:$G$234,2,0),"")</f>
        <v>179.5</v>
      </c>
      <c r="AU164" s="49">
        <f>+IFERROR(VLOOKUP($AQ164,'IPP-Minería'!$C$7:$G$234,2,0),"")</f>
        <v>201.45</v>
      </c>
      <c r="AV164" s="49">
        <f t="shared" ca="1" si="123"/>
        <v>669251.46071428584</v>
      </c>
      <c r="AW164" s="49">
        <f ca="1">+VLOOKUP(AQ164,'Paridad Diesel'!$C$7:$F$234,2,0)</f>
        <v>669251.46071428584</v>
      </c>
      <c r="AX164" s="50">
        <f>+VLOOKUP(AQ164,'Tipo de Cambio Observado'!$C$7:$D$258,2,0)</f>
        <v>956.62</v>
      </c>
      <c r="AY164" s="53">
        <f t="shared" si="124"/>
        <v>218.08219461335702</v>
      </c>
      <c r="AZ164" s="54">
        <f t="shared" si="125"/>
        <v>173.70724590695411</v>
      </c>
      <c r="BA164" s="54">
        <f t="shared" si="126"/>
        <v>178.62473877997812</v>
      </c>
      <c r="BB164" s="54">
        <f t="shared" si="127"/>
        <v>169.35687263556113</v>
      </c>
      <c r="BC164" s="54">
        <f t="shared" ca="1" si="128"/>
        <v>199.2208109046183</v>
      </c>
      <c r="BD164" s="54">
        <f t="shared" ca="1" si="129"/>
        <v>199.2208109046183</v>
      </c>
      <c r="BE164" s="55">
        <f t="shared" si="130"/>
        <v>190.81279517510816</v>
      </c>
      <c r="BF164" s="54">
        <f t="shared" ca="1" si="113"/>
        <v>187.10779726102572</v>
      </c>
      <c r="BG164" s="54">
        <f t="shared" ca="1" si="114"/>
        <v>186.8183537774832</v>
      </c>
      <c r="BH164" s="54">
        <f t="shared" ca="1" si="115"/>
        <v>212.04188870358723</v>
      </c>
      <c r="BI164" s="54">
        <f t="shared" ca="1" si="116"/>
        <v>196.48818932610504</v>
      </c>
      <c r="BJ164" s="54">
        <f t="shared" ca="1" si="117"/>
        <v>212.59886985816621</v>
      </c>
      <c r="BK164" s="54">
        <f t="shared" ca="1" si="118"/>
        <v>196.10764613105388</v>
      </c>
      <c r="BL164" s="54">
        <f t="shared" ca="1" si="119"/>
        <v>213.18082603637322</v>
      </c>
      <c r="BM164" s="54">
        <f t="shared" ca="1" si="120"/>
        <v>191.12235734654848</v>
      </c>
      <c r="BN164" s="70">
        <f t="shared" si="140"/>
        <v>214.64090702927368</v>
      </c>
      <c r="BO164" s="218">
        <f t="shared" si="141"/>
        <v>171.67828389258122</v>
      </c>
      <c r="BP164" s="218">
        <f t="shared" si="142"/>
        <v>176.16180714498955</v>
      </c>
      <c r="BQ164" s="218">
        <f t="shared" si="143"/>
        <v>167.45551352108728</v>
      </c>
      <c r="BR164" s="218">
        <f t="shared" ca="1" si="131"/>
        <v>202.40284432016691</v>
      </c>
      <c r="BS164" s="218">
        <f t="shared" ca="1" si="132"/>
        <v>184.57147888661504</v>
      </c>
      <c r="BT164" s="218">
        <f t="shared" ca="1" si="133"/>
        <v>185.57286501368856</v>
      </c>
      <c r="BU164" s="218">
        <f t="shared" ca="1" si="134"/>
        <v>208.79158989946777</v>
      </c>
      <c r="BV164" s="218">
        <f t="shared" ca="1" si="135"/>
        <v>194.28841113480607</v>
      </c>
      <c r="BW164" s="218">
        <f t="shared" ca="1" si="136"/>
        <v>209.32383747354709</v>
      </c>
      <c r="BX164" s="218">
        <f t="shared" ca="1" si="137"/>
        <v>193.9992337157089</v>
      </c>
      <c r="BY164" s="218">
        <f t="shared" ca="1" si="138"/>
        <v>209.88416570995005</v>
      </c>
      <c r="BZ164" s="218">
        <f t="shared" ca="1" si="139"/>
        <v>189.37354418396095</v>
      </c>
    </row>
    <row r="165" spans="41:78" x14ac:dyDescent="0.2">
      <c r="AO165" s="208">
        <f t="shared" si="121"/>
        <v>2025</v>
      </c>
      <c r="AP165" s="59">
        <f t="shared" si="122"/>
        <v>45717</v>
      </c>
      <c r="AQ165" s="59">
        <v>45717</v>
      </c>
      <c r="AR165" s="149">
        <f>+IFERROR(VLOOKUP($AQ165,'Salario Nominal'!$C$7:$D$250,2,0),"")</f>
        <v>113.475129792069</v>
      </c>
      <c r="AS165" s="49">
        <f>+IFERROR(VLOOKUP($AQ165,IPC!$C$7:$D$250,2,0),"")</f>
        <v>107.7</v>
      </c>
      <c r="AT165" s="49">
        <f>+IFERROR(VLOOKUP($AQ165,'IPP-Industria'!$C$7:$G$234,2,0),"")</f>
        <v>180.18</v>
      </c>
      <c r="AU165" s="49">
        <f>+IFERROR(VLOOKUP($AQ165,'IPP-Minería'!$C$7:$G$234,2,0),"")</f>
        <v>204.43</v>
      </c>
      <c r="AV165" s="49">
        <f t="shared" ref="AV165:AV183" ca="1" si="144">+AW165</f>
        <v>669251.46071428584</v>
      </c>
      <c r="AW165" s="49">
        <f ca="1">+VLOOKUP(AQ165,'Paridad Diesel'!$C$7:$F$234,2,0)</f>
        <v>669251.46071428584</v>
      </c>
      <c r="AX165" s="50">
        <f>+VLOOKUP(AQ165,'Tipo de Cambio Observado'!$C$7:$D$258,2,0)</f>
        <v>932.55</v>
      </c>
      <c r="AY165" s="53">
        <f t="shared" si="124"/>
        <v>219.17183068657761</v>
      </c>
      <c r="AZ165" s="54">
        <f t="shared" si="125"/>
        <v>174.5825903712109</v>
      </c>
      <c r="BA165" s="54">
        <f t="shared" si="126"/>
        <v>179.30142302716689</v>
      </c>
      <c r="BB165" s="54">
        <f t="shared" si="127"/>
        <v>171.86212694409414</v>
      </c>
      <c r="BC165" s="54">
        <f t="shared" ca="1" si="128"/>
        <v>199.2208109046183</v>
      </c>
      <c r="BD165" s="54">
        <f t="shared" ca="1" si="129"/>
        <v>199.2208109046183</v>
      </c>
      <c r="BE165" s="55">
        <f t="shared" si="130"/>
        <v>186.01165785844651</v>
      </c>
      <c r="BF165" s="54">
        <f t="shared" ca="1" si="113"/>
        <v>188.56892706796697</v>
      </c>
      <c r="BG165" s="54">
        <f t="shared" ca="1" si="114"/>
        <v>187.88933957830977</v>
      </c>
      <c r="BH165" s="54">
        <f t="shared" ca="1" si="115"/>
        <v>213.10134819919867</v>
      </c>
      <c r="BI165" s="54">
        <f t="shared" ca="1" si="116"/>
        <v>197.37880921582885</v>
      </c>
      <c r="BJ165" s="54">
        <f t="shared" ca="1" si="117"/>
        <v>213.65540279431985</v>
      </c>
      <c r="BK165" s="54">
        <f t="shared" ca="1" si="118"/>
        <v>196.96415304563916</v>
      </c>
      <c r="BL165" s="54">
        <f t="shared" ca="1" si="119"/>
        <v>214.23767961198266</v>
      </c>
      <c r="BM165" s="54">
        <f t="shared" ca="1" si="120"/>
        <v>191.90077476989407</v>
      </c>
      <c r="BN165" s="70"/>
      <c r="BO165" s="218"/>
      <c r="BP165" s="218"/>
      <c r="BQ165" s="218"/>
      <c r="BR165" s="218"/>
      <c r="BS165" s="218">
        <f t="shared" ca="1" si="132"/>
        <v>185.96179770147219</v>
      </c>
      <c r="BT165" s="218">
        <f t="shared" ca="1" si="133"/>
        <v>185.93618923103205</v>
      </c>
      <c r="BU165" s="218">
        <f t="shared" ca="1" si="134"/>
        <v>209.92092811541079</v>
      </c>
      <c r="BV165" s="218">
        <f t="shared" ca="1" si="135"/>
        <v>194.92943579749934</v>
      </c>
      <c r="BW165" s="218">
        <f t="shared" ca="1" si="136"/>
        <v>210.47226610231621</v>
      </c>
      <c r="BX165" s="218">
        <f t="shared" ca="1" si="137"/>
        <v>194.61248981937629</v>
      </c>
      <c r="BY165" s="218">
        <f t="shared" ca="1" si="138"/>
        <v>211.04344221114377</v>
      </c>
      <c r="BZ165" s="218">
        <f t="shared" ca="1" si="139"/>
        <v>189.8453847613952</v>
      </c>
    </row>
    <row r="166" spans="41:78" x14ac:dyDescent="0.2">
      <c r="AO166" s="208">
        <f t="shared" si="121"/>
        <v>2025</v>
      </c>
      <c r="AP166" s="59">
        <f t="shared" si="122"/>
        <v>45748</v>
      </c>
      <c r="AQ166" s="59">
        <v>45748</v>
      </c>
      <c r="AR166" s="149">
        <f>+IFERROR(VLOOKUP($AQ166,'Salario Nominal'!$C$7:$D$250,2,0),"")</f>
        <v>113.849641350266</v>
      </c>
      <c r="AS166" s="49">
        <f>+IFERROR(VLOOKUP($AQ166,IPC!$C$7:$D$250,2,0),"")</f>
        <v>107.91</v>
      </c>
      <c r="AT166" s="49">
        <f>+IFERROR(VLOOKUP($AQ166,'IPP-Industria'!$C$7:$G$234,2,0),"")</f>
        <v>178.6</v>
      </c>
      <c r="AU166" s="49">
        <f>+IFERROR(VLOOKUP($AQ166,'IPP-Minería'!$C$7:$G$234,2,0),"")</f>
        <v>199.92</v>
      </c>
      <c r="AV166" s="49">
        <f t="shared" ca="1" si="144"/>
        <v>669251.46071428584</v>
      </c>
      <c r="AW166" s="49">
        <f ca="1">+VLOOKUP(AQ166,'Paridad Diesel'!$C$7:$F$234,2,0)</f>
        <v>669251.46071428584</v>
      </c>
      <c r="AX166" s="50">
        <f>+VLOOKUP(AQ166,'Tipo de Cambio Observado'!$C$7:$D$258,2,0)</f>
        <v>961.96</v>
      </c>
      <c r="AY166" s="53">
        <f t="shared" si="124"/>
        <v>219.89518199689314</v>
      </c>
      <c r="AZ166" s="54">
        <f t="shared" si="125"/>
        <v>174.92300210731077</v>
      </c>
      <c r="BA166" s="54">
        <f t="shared" si="126"/>
        <v>177.72912727634591</v>
      </c>
      <c r="BB166" s="54">
        <f t="shared" si="127"/>
        <v>168.07061790668348</v>
      </c>
      <c r="BC166" s="54">
        <f t="shared" ca="1" si="128"/>
        <v>199.2208109046183</v>
      </c>
      <c r="BD166" s="54">
        <f t="shared" ca="1" si="129"/>
        <v>199.2208109046183</v>
      </c>
      <c r="BE166" s="55">
        <f t="shared" si="130"/>
        <v>191.87794155113528</v>
      </c>
      <c r="BF166" s="54">
        <f t="shared" ca="1" si="113"/>
        <v>187.03681992952423</v>
      </c>
      <c r="BG166" s="54">
        <f t="shared" ca="1" si="114"/>
        <v>186.99789360369965</v>
      </c>
      <c r="BH166" s="54">
        <f t="shared" ca="1" si="115"/>
        <v>213.76371921451579</v>
      </c>
      <c r="BI166" s="54">
        <f t="shared" ca="1" si="116"/>
        <v>197.84319288675522</v>
      </c>
      <c r="BJ166" s="54">
        <f t="shared" ca="1" si="117"/>
        <v>214.27320859302185</v>
      </c>
      <c r="BK166" s="54">
        <f t="shared" ca="1" si="118"/>
        <v>197.27664547098266</v>
      </c>
      <c r="BL166" s="54">
        <f t="shared" ca="1" si="119"/>
        <v>214.8386210348142</v>
      </c>
      <c r="BM166" s="54">
        <f t="shared" ca="1" si="120"/>
        <v>191.99875001835332</v>
      </c>
      <c r="BN166" s="70"/>
      <c r="BO166" s="218"/>
      <c r="BP166" s="218"/>
      <c r="BQ166" s="218"/>
      <c r="BR166" s="218"/>
      <c r="BS166" s="218">
        <f t="shared" ca="1" si="132"/>
        <v>186.41838160597194</v>
      </c>
      <c r="BT166" s="218">
        <f t="shared" ca="1" si="133"/>
        <v>186.27470146209245</v>
      </c>
      <c r="BU166" s="218">
        <f t="shared" ca="1" si="134"/>
        <v>211.08451779388335</v>
      </c>
      <c r="BV166" s="218">
        <f t="shared" ca="1" si="135"/>
        <v>195.7618536653325</v>
      </c>
      <c r="BW166" s="218">
        <f t="shared" ca="1" si="136"/>
        <v>211.63351889763945</v>
      </c>
      <c r="BX166" s="218">
        <f t="shared" ca="1" si="137"/>
        <v>195.39110717520839</v>
      </c>
      <c r="BY166" s="218">
        <f t="shared" ca="1" si="138"/>
        <v>212.20829563785401</v>
      </c>
      <c r="BZ166" s="218">
        <f t="shared" ca="1" si="139"/>
        <v>190.47903847357338</v>
      </c>
    </row>
    <row r="167" spans="41:78" x14ac:dyDescent="0.2">
      <c r="AO167" s="208">
        <f t="shared" si="121"/>
        <v>2025</v>
      </c>
      <c r="AP167" s="59">
        <f t="shared" si="122"/>
        <v>45778</v>
      </c>
      <c r="AQ167" s="59">
        <v>45778</v>
      </c>
      <c r="AR167" s="149">
        <f>+IFERROR(VLOOKUP($AQ167,'Salario Nominal'!$C$7:$D$250,2,0),"")</f>
        <v>114.21736026232099</v>
      </c>
      <c r="AS167" s="49">
        <f>+IFERROR(VLOOKUP($AQ167,IPC!$C$7:$D$250,2,0),"")</f>
        <v>108.12</v>
      </c>
      <c r="AT167" s="49">
        <f>+IFERROR(VLOOKUP($AQ167,'IPP-Industria'!$C$7:$G$234,2,0),"")</f>
        <v>179.38</v>
      </c>
      <c r="AU167" s="49">
        <f>+IFERROR(VLOOKUP($AQ167,'IPP-Minería'!$C$7:$G$234,2,0),"")</f>
        <v>202.62</v>
      </c>
      <c r="AV167" s="49">
        <f t="shared" ca="1" si="144"/>
        <v>669251.46071428584</v>
      </c>
      <c r="AW167" s="49">
        <f ca="1">+VLOOKUP(AQ167,'Paridad Diesel'!$C$7:$F$234,2,0)</f>
        <v>669251.46071428584</v>
      </c>
      <c r="AX167" s="50">
        <f>+VLOOKUP(AQ167,'Tipo de Cambio Observado'!$C$7:$D$258,2,0)</f>
        <v>941.01</v>
      </c>
      <c r="AY167" s="53">
        <f t="shared" si="124"/>
        <v>220.60541363338345</v>
      </c>
      <c r="AZ167" s="54">
        <f t="shared" si="125"/>
        <v>175.26341384341063</v>
      </c>
      <c r="BA167" s="54">
        <f t="shared" si="126"/>
        <v>178.50532391282715</v>
      </c>
      <c r="BB167" s="54">
        <f t="shared" si="127"/>
        <v>170.3404791929382</v>
      </c>
      <c r="BC167" s="54">
        <f t="shared" ca="1" si="128"/>
        <v>199.2208109046183</v>
      </c>
      <c r="BD167" s="54">
        <f t="shared" ca="1" si="129"/>
        <v>199.2208109046183</v>
      </c>
      <c r="BE167" s="55">
        <f t="shared" si="130"/>
        <v>187.69913694855691</v>
      </c>
      <c r="BF167" s="54">
        <f t="shared" ca="1" si="113"/>
        <v>188.29244921773372</v>
      </c>
      <c r="BG167" s="54">
        <f t="shared" ca="1" si="114"/>
        <v>187.83891706733533</v>
      </c>
      <c r="BH167" s="54">
        <f t="shared" ca="1" si="115"/>
        <v>214.4253990915864</v>
      </c>
      <c r="BI167" s="54">
        <f t="shared" ca="1" si="116"/>
        <v>198.32649158723274</v>
      </c>
      <c r="BJ167" s="54">
        <f t="shared" ca="1" si="117"/>
        <v>214.9494999906041</v>
      </c>
      <c r="BK167" s="54">
        <f t="shared" ca="1" si="118"/>
        <v>197.77582617195648</v>
      </c>
      <c r="BL167" s="54">
        <f t="shared" ca="1" si="119"/>
        <v>215.5241819780334</v>
      </c>
      <c r="BM167" s="54">
        <f t="shared" ca="1" si="120"/>
        <v>192.46642014710923</v>
      </c>
      <c r="BN167" s="70"/>
      <c r="BO167" s="218"/>
      <c r="BP167" s="218"/>
      <c r="BQ167" s="218"/>
      <c r="BR167" s="218"/>
      <c r="BS167" s="218">
        <f t="shared" ca="1" si="132"/>
        <v>187.16902982667861</v>
      </c>
      <c r="BT167" s="218">
        <f t="shared" ca="1" si="133"/>
        <v>186.79489679002697</v>
      </c>
      <c r="BU167" s="218">
        <f t="shared" ca="1" si="134"/>
        <v>212.27368500239172</v>
      </c>
      <c r="BV167" s="218">
        <f t="shared" ca="1" si="135"/>
        <v>196.60305408249008</v>
      </c>
      <c r="BW167" s="218">
        <f t="shared" ca="1" si="136"/>
        <v>212.82474074435132</v>
      </c>
      <c r="BX167" s="218">
        <f t="shared" ca="1" si="137"/>
        <v>196.18862790476214</v>
      </c>
      <c r="BY167" s="218">
        <f t="shared" ca="1" si="138"/>
        <v>213.40542415107174</v>
      </c>
      <c r="BZ167" s="218">
        <f t="shared" ca="1" si="139"/>
        <v>191.13742747409242</v>
      </c>
    </row>
    <row r="168" spans="41:78" x14ac:dyDescent="0.2">
      <c r="AO168" s="208">
        <f t="shared" si="121"/>
        <v>2025</v>
      </c>
      <c r="AP168" s="59">
        <f t="shared" si="122"/>
        <v>45809</v>
      </c>
      <c r="AQ168" s="59">
        <v>45809</v>
      </c>
      <c r="AR168" s="149">
        <f>+IFERROR(VLOOKUP($AQ168,'Salario Nominal'!$C$7:$D$250,2,0),"")</f>
        <v>114.997802337034</v>
      </c>
      <c r="AS168" s="49">
        <f>+IFERROR(VLOOKUP($AQ168,IPC!$C$7:$D$250,2,0),"")</f>
        <v>107.68</v>
      </c>
      <c r="AT168" s="49">
        <f>+IFERROR(VLOOKUP($AQ168,'IPP-Industria'!$C$7:$G$234,2,0),"")</f>
        <v>181.63</v>
      </c>
      <c r="AU168" s="49">
        <f>+IFERROR(VLOOKUP($AQ168,'IPP-Minería'!$C$7:$G$234,2,0),"")</f>
        <v>207.91</v>
      </c>
      <c r="AV168" s="49">
        <f t="shared" ca="1" si="144"/>
        <v>669251.46071428584</v>
      </c>
      <c r="AW168" s="49">
        <f ca="1">+VLOOKUP(AQ168,'Paridad Diesel'!$C$7:$F$234,2,0)</f>
        <v>669251.46071428584</v>
      </c>
      <c r="AX168" s="50">
        <f>+VLOOKUP(AQ168,'Tipo de Cambio Observado'!$C$7:$D$258,2,0)</f>
        <v>938.04</v>
      </c>
      <c r="AY168" s="53">
        <f t="shared" si="124"/>
        <v>222.11280048170093</v>
      </c>
      <c r="AZ168" s="54">
        <f t="shared" si="125"/>
        <v>174.55017020586808</v>
      </c>
      <c r="BA168" s="54">
        <f t="shared" si="126"/>
        <v>180.74435267190765</v>
      </c>
      <c r="BB168" s="54">
        <f t="shared" si="127"/>
        <v>174.78772593526691</v>
      </c>
      <c r="BC168" s="54">
        <f t="shared" ca="1" si="128"/>
        <v>199.2208109046183</v>
      </c>
      <c r="BD168" s="54">
        <f t="shared" ca="1" si="129"/>
        <v>199.2208109046183</v>
      </c>
      <c r="BE168" s="55">
        <f t="shared" si="130"/>
        <v>187.1067240764969</v>
      </c>
      <c r="BF168" s="54">
        <f t="shared" ca="1" si="113"/>
        <v>190.89966998113721</v>
      </c>
      <c r="BG168" s="54">
        <f t="shared" ca="1" si="114"/>
        <v>189.30094861004488</v>
      </c>
      <c r="BH168" s="54">
        <f t="shared" ca="1" si="115"/>
        <v>215.64277040396598</v>
      </c>
      <c r="BI168" s="54">
        <f t="shared" ca="1" si="116"/>
        <v>198.7298668378165</v>
      </c>
      <c r="BJ168" s="54">
        <f t="shared" ca="1" si="117"/>
        <v>216.26308133716549</v>
      </c>
      <c r="BK168" s="54">
        <f t="shared" ca="1" si="118"/>
        <v>198.34382692674188</v>
      </c>
      <c r="BL168" s="54">
        <f t="shared" ca="1" si="119"/>
        <v>216.89717969384225</v>
      </c>
      <c r="BM168" s="54">
        <f t="shared" ca="1" si="120"/>
        <v>192.97287498761679</v>
      </c>
      <c r="BN168" s="70"/>
      <c r="BO168" s="218"/>
      <c r="BP168" s="218"/>
      <c r="BQ168" s="218"/>
      <c r="BR168" s="218"/>
      <c r="BS168" s="218">
        <f t="shared" ca="1" si="132"/>
        <v>188.30041891535507</v>
      </c>
      <c r="BT168" s="218">
        <f t="shared" ca="1" si="133"/>
        <v>187.53977858266308</v>
      </c>
      <c r="BU168" s="218">
        <f t="shared" ca="1" si="134"/>
        <v>213.45919716478056</v>
      </c>
      <c r="BV168" s="218">
        <f t="shared" ca="1" si="135"/>
        <v>197.4221222260087</v>
      </c>
      <c r="BW168" s="218">
        <f t="shared" ca="1" si="136"/>
        <v>214.02268459186791</v>
      </c>
      <c r="BX168" s="218">
        <f t="shared" ca="1" si="137"/>
        <v>196.99082170572535</v>
      </c>
      <c r="BY168" s="218">
        <f t="shared" ca="1" si="138"/>
        <v>214.61437097522321</v>
      </c>
      <c r="BZ168" s="218">
        <f t="shared" ca="1" si="139"/>
        <v>191.82318233172938</v>
      </c>
    </row>
    <row r="169" spans="41:78" x14ac:dyDescent="0.2">
      <c r="AO169" s="208">
        <f t="shared" si="121"/>
        <v>2025</v>
      </c>
      <c r="AP169" s="59">
        <f t="shared" si="122"/>
        <v>45839</v>
      </c>
      <c r="AQ169" s="59">
        <v>45839</v>
      </c>
      <c r="AR169" s="149">
        <f>+IFERROR(VLOOKUP($AQ169,'Salario Nominal'!$C$7:$D$250,2,0),"")</f>
        <v>115.568565703365</v>
      </c>
      <c r="AS169" s="49">
        <f>+IFERROR(VLOOKUP($AQ169,IPC!$C$7:$D$250,2,0),"")</f>
        <v>108.62</v>
      </c>
      <c r="AT169" s="49">
        <f>+IFERROR(VLOOKUP($AQ169,'IPP-Industria'!$C$7:$G$234,2,0),"")</f>
        <v>183.76</v>
      </c>
      <c r="AU169" s="49">
        <f>+IFERROR(VLOOKUP($AQ169,'IPP-Minería'!$C$7:$G$234,2,0),"")</f>
        <v>209.64</v>
      </c>
      <c r="AV169" s="49">
        <f t="shared" ca="1" si="144"/>
        <v>669251.46071428584</v>
      </c>
      <c r="AW169" s="49">
        <f ca="1">+VLOOKUP(AQ169,'Paridad Diesel'!$C$7:$F$234,2,0)</f>
        <v>669251.46071428584</v>
      </c>
      <c r="AX169" s="50">
        <f>+VLOOKUP(AQ169,'Tipo de Cambio Observado'!$C$7:$D$258,2,0)</f>
        <v>951.55</v>
      </c>
      <c r="AY169" s="53">
        <f t="shared" si="124"/>
        <v>223.21520285054439</v>
      </c>
      <c r="AZ169" s="54">
        <f t="shared" si="125"/>
        <v>176.07391797698168</v>
      </c>
      <c r="BA169" s="54">
        <f t="shared" si="126"/>
        <v>182.86396656383718</v>
      </c>
      <c r="BB169" s="54">
        <f t="shared" si="127"/>
        <v>176.2421185372005</v>
      </c>
      <c r="BC169" s="54">
        <f t="shared" ca="1" si="128"/>
        <v>199.2208109046183</v>
      </c>
      <c r="BD169" s="54">
        <f t="shared" ca="1" si="129"/>
        <v>199.2208109046183</v>
      </c>
      <c r="BE169" s="55">
        <f t="shared" si="130"/>
        <v>189.80150451472281</v>
      </c>
      <c r="BF169" s="54">
        <f t="shared" ca="1" si="113"/>
        <v>192.43548596612214</v>
      </c>
      <c r="BG169" s="54">
        <f t="shared" ca="1" si="114"/>
        <v>190.50959260316438</v>
      </c>
      <c r="BH169" s="54">
        <f t="shared" ca="1" si="115"/>
        <v>216.80543628106432</v>
      </c>
      <c r="BI169" s="54">
        <f t="shared" ca="1" si="116"/>
        <v>199.92558054003973</v>
      </c>
      <c r="BJ169" s="54">
        <f t="shared" ca="1" si="117"/>
        <v>217.43668464965734</v>
      </c>
      <c r="BK169" s="54">
        <f t="shared" ca="1" si="118"/>
        <v>199.56789301941558</v>
      </c>
      <c r="BL169" s="54">
        <f t="shared" ca="1" si="119"/>
        <v>218.07245024724941</v>
      </c>
      <c r="BM169" s="54">
        <f t="shared" ca="1" si="120"/>
        <v>194.2465334259081</v>
      </c>
      <c r="BN169" s="70"/>
      <c r="BO169" s="218"/>
      <c r="BP169" s="218"/>
      <c r="BQ169" s="218"/>
      <c r="BR169" s="218"/>
      <c r="BS169" s="218">
        <f t="shared" ca="1" si="132"/>
        <v>189.05685823725165</v>
      </c>
      <c r="BT169" s="218">
        <f t="shared" ca="1" si="133"/>
        <v>188.22584087333954</v>
      </c>
      <c r="BU169" s="218">
        <f t="shared" ca="1" si="134"/>
        <v>214.29676031565305</v>
      </c>
      <c r="BV169" s="218">
        <f t="shared" ca="1" si="135"/>
        <v>198.1153550656297</v>
      </c>
      <c r="BW169" s="218">
        <f t="shared" ca="1" si="136"/>
        <v>214.86279120382247</v>
      </c>
      <c r="BX169" s="218">
        <f t="shared" ca="1" si="137"/>
        <v>197.6726651276316</v>
      </c>
      <c r="BY169" s="218">
        <f t="shared" ca="1" si="138"/>
        <v>215.4584897670492</v>
      </c>
      <c r="BZ169" s="218">
        <f t="shared" ca="1" si="139"/>
        <v>192.45128511590499</v>
      </c>
    </row>
    <row r="170" spans="41:78" x14ac:dyDescent="0.2">
      <c r="AO170" s="208">
        <f t="shared" si="121"/>
        <v>2025</v>
      </c>
      <c r="AP170" s="59">
        <f t="shared" si="122"/>
        <v>45870</v>
      </c>
      <c r="AQ170" s="59">
        <v>45870</v>
      </c>
      <c r="AR170" s="149">
        <f>+IFERROR(VLOOKUP($AQ170,'Salario Nominal'!$C$7:$D$250,2,0),"")</f>
        <v>115.792222470787</v>
      </c>
      <c r="AS170" s="49">
        <f>+IFERROR(VLOOKUP($AQ170,IPC!$C$7:$D$250,2,0),"")</f>
        <v>108.66</v>
      </c>
      <c r="AT170" s="49">
        <f>+IFERROR(VLOOKUP($AQ170,'IPP-Industria'!$C$7:$G$234,2,0),"")</f>
        <v>184.26</v>
      </c>
      <c r="AU170" s="49">
        <f>+IFERROR(VLOOKUP($AQ170,'IPP-Minería'!$C$7:$G$234,2,0),"")</f>
        <v>210.29</v>
      </c>
      <c r="AV170" s="49">
        <f t="shared" ca="1" si="144"/>
        <v>636665.48387096764</v>
      </c>
      <c r="AW170" s="49">
        <f ca="1">+VLOOKUP(AQ170,'Paridad Diesel'!$C$7:$F$234,2,0)</f>
        <v>636665.48387096764</v>
      </c>
      <c r="AX170" s="50">
        <f>+VLOOKUP(AQ170,'Tipo de Cambio Observado'!$C$7:$D$258,2,0)</f>
        <v>966.3</v>
      </c>
      <c r="AY170" s="53">
        <f t="shared" si="124"/>
        <v>223.64718528802777</v>
      </c>
      <c r="AZ170" s="54">
        <f t="shared" si="125"/>
        <v>176.13875830766736</v>
      </c>
      <c r="BA170" s="54">
        <f t="shared" si="126"/>
        <v>183.36152851029954</v>
      </c>
      <c r="BB170" s="54">
        <f t="shared" si="127"/>
        <v>176.78856662463218</v>
      </c>
      <c r="BC170" s="54">
        <f t="shared" ca="1" si="128"/>
        <v>189.52071294156519</v>
      </c>
      <c r="BD170" s="54">
        <f t="shared" ca="1" si="129"/>
        <v>189.52071294156519</v>
      </c>
      <c r="BE170" s="55">
        <f t="shared" si="130"/>
        <v>192.74362231367419</v>
      </c>
      <c r="BF170" s="54">
        <f t="shared" ca="1" si="113"/>
        <v>192.90275234059962</v>
      </c>
      <c r="BG170" s="54">
        <f t="shared" ca="1" si="114"/>
        <v>188.79660553305089</v>
      </c>
      <c r="BH170" s="54">
        <f t="shared" ca="1" si="115"/>
        <v>217.18921893025802</v>
      </c>
      <c r="BI170" s="54">
        <f t="shared" ca="1" si="116"/>
        <v>199.26019610105982</v>
      </c>
      <c r="BJ170" s="54">
        <f t="shared" ca="1" si="117"/>
        <v>217.83497534715957</v>
      </c>
      <c r="BK170" s="54">
        <f t="shared" ca="1" si="118"/>
        <v>198.76327584361454</v>
      </c>
      <c r="BL170" s="54">
        <f t="shared" ca="1" si="119"/>
        <v>218.47994440295977</v>
      </c>
      <c r="BM170" s="54">
        <f t="shared" ca="1" si="120"/>
        <v>193.06265430022719</v>
      </c>
      <c r="BN170" s="70">
        <f t="shared" ref="BN170:BN201" si="145">+AVERAGE(AY165:AY170)</f>
        <v>221.44126915618787</v>
      </c>
      <c r="BO170" s="218">
        <f t="shared" ref="BO170:BO201" si="146">+AVERAGE(AZ165:AZ170)</f>
        <v>175.25530880207489</v>
      </c>
      <c r="BP170" s="218">
        <f t="shared" ref="BP170:BP201" si="147">+AVERAGE(BA165:BA170)</f>
        <v>180.41762032706404</v>
      </c>
      <c r="BQ170" s="218">
        <f t="shared" ref="BQ170:BQ201" si="148">+AVERAGE(BB165:BB170)</f>
        <v>173.01527252346924</v>
      </c>
      <c r="BR170" s="218">
        <f t="shared" ref="BR170:BR205" ca="1" si="149">+AVERAGE(BD165:BD170)</f>
        <v>197.6041279107761</v>
      </c>
      <c r="BS170" s="218">
        <f t="shared" ca="1" si="132"/>
        <v>190.02268408384734</v>
      </c>
      <c r="BT170" s="218">
        <f t="shared" ca="1" si="133"/>
        <v>188.5555494992675</v>
      </c>
      <c r="BU170" s="218">
        <f t="shared" ca="1" si="134"/>
        <v>215.15464868676486</v>
      </c>
      <c r="BV170" s="218">
        <f t="shared" ca="1" si="135"/>
        <v>198.57735619478879</v>
      </c>
      <c r="BW170" s="218">
        <f t="shared" ca="1" si="136"/>
        <v>215.73547545198801</v>
      </c>
      <c r="BX170" s="218">
        <f t="shared" ca="1" si="137"/>
        <v>198.11527007972506</v>
      </c>
      <c r="BY170" s="218">
        <f t="shared" ca="1" si="138"/>
        <v>216.34167616148031</v>
      </c>
      <c r="BZ170" s="218">
        <f t="shared" ca="1" si="139"/>
        <v>192.77466794151812</v>
      </c>
    </row>
    <row r="171" spans="41:78" x14ac:dyDescent="0.2">
      <c r="AO171" s="208">
        <f t="shared" si="121"/>
        <v>2025</v>
      </c>
      <c r="AP171" s="59">
        <f t="shared" si="122"/>
        <v>45901</v>
      </c>
      <c r="AQ171" s="59">
        <v>45901</v>
      </c>
      <c r="AR171" s="149">
        <f>+IFERROR(VLOOKUP($AQ171,'Salario Nominal'!$C$7:$D$250,2,0),"")</f>
        <v>116.283089688511</v>
      </c>
      <c r="AS171" s="49">
        <f>+IFERROR(VLOOKUP($AQ171,IPC!$C$7:$D$250,2,0),"")</f>
        <v>109.14</v>
      </c>
      <c r="AT171" s="49">
        <f>+IFERROR(VLOOKUP($AQ171,'IPP-Industria'!$C$7:$G$234,2,0),"")</f>
        <v>187.42</v>
      </c>
      <c r="AU171" s="49">
        <f>+IFERROR(VLOOKUP($AQ171,'IPP-Minería'!$C$7:$G$234,2,0),"")</f>
        <v>216.28</v>
      </c>
      <c r="AV171" s="49">
        <f t="shared" ca="1" si="144"/>
        <v>636665.48387096764</v>
      </c>
      <c r="AW171" s="49">
        <f ca="1">+VLOOKUP(AQ171,'Paridad Diesel'!$C$7:$F$234,2,0)</f>
        <v>636665.48387096764</v>
      </c>
      <c r="AX171" s="50">
        <f>+VLOOKUP(AQ171,'Tipo de Cambio Observado'!$C$7:$D$258,2,0)</f>
        <v>960.37</v>
      </c>
      <c r="AY171" s="53">
        <f t="shared" si="124"/>
        <v>224.59527203557971</v>
      </c>
      <c r="AZ171" s="54">
        <f t="shared" si="125"/>
        <v>176.91684227589562</v>
      </c>
      <c r="BA171" s="54">
        <f t="shared" si="126"/>
        <v>186.50612001194148</v>
      </c>
      <c r="BB171" s="54">
        <f t="shared" si="127"/>
        <v>181.82429592265657</v>
      </c>
      <c r="BC171" s="54">
        <f t="shared" ca="1" si="128"/>
        <v>189.52071294156519</v>
      </c>
      <c r="BD171" s="54">
        <f t="shared" ca="1" si="129"/>
        <v>189.52071294156519</v>
      </c>
      <c r="BE171" s="55">
        <f t="shared" si="130"/>
        <v>191.560791225689</v>
      </c>
      <c r="BF171" s="54">
        <f t="shared" ca="1" si="113"/>
        <v>195.89282095824552</v>
      </c>
      <c r="BG171" s="54">
        <f t="shared" ca="1" si="114"/>
        <v>190.77423596890276</v>
      </c>
      <c r="BH171" s="54">
        <f t="shared" ca="1" si="115"/>
        <v>218.12479731858579</v>
      </c>
      <c r="BI171" s="54">
        <f t="shared" ca="1" si="116"/>
        <v>200.06946176704554</v>
      </c>
      <c r="BJ171" s="54">
        <f t="shared" ca="1" si="117"/>
        <v>218.83197144881336</v>
      </c>
      <c r="BK171" s="54">
        <f t="shared" ca="1" si="118"/>
        <v>199.72405685505396</v>
      </c>
      <c r="BL171" s="54">
        <f t="shared" ca="1" si="119"/>
        <v>219.50545048970864</v>
      </c>
      <c r="BM171" s="54">
        <f t="shared" ca="1" si="120"/>
        <v>194.15308475352742</v>
      </c>
      <c r="BN171" s="70">
        <f t="shared" si="145"/>
        <v>222.34517604768823</v>
      </c>
      <c r="BO171" s="218">
        <f t="shared" si="146"/>
        <v>175.64435078618899</v>
      </c>
      <c r="BP171" s="218">
        <f t="shared" si="147"/>
        <v>181.6184031578598</v>
      </c>
      <c r="BQ171" s="218">
        <f t="shared" si="148"/>
        <v>174.67563401989628</v>
      </c>
      <c r="BR171" s="218">
        <f t="shared" ca="1" si="149"/>
        <v>195.98744491693392</v>
      </c>
      <c r="BS171" s="218">
        <f t="shared" ca="1" si="132"/>
        <v>191.24333306556039</v>
      </c>
      <c r="BT171" s="218">
        <f t="shared" ca="1" si="133"/>
        <v>189.03636556436632</v>
      </c>
      <c r="BU171" s="218">
        <f t="shared" ca="1" si="134"/>
        <v>215.9918902066627</v>
      </c>
      <c r="BV171" s="218">
        <f t="shared" ca="1" si="135"/>
        <v>199.02579828665827</v>
      </c>
      <c r="BW171" s="218">
        <f t="shared" ca="1" si="136"/>
        <v>216.59823689440361</v>
      </c>
      <c r="BX171" s="218">
        <f t="shared" ca="1" si="137"/>
        <v>198.57525404796084</v>
      </c>
      <c r="BY171" s="218">
        <f t="shared" ca="1" si="138"/>
        <v>217.21963797443462</v>
      </c>
      <c r="BZ171" s="218">
        <f t="shared" ca="1" si="139"/>
        <v>193.15005293879031</v>
      </c>
    </row>
    <row r="172" spans="41:78" x14ac:dyDescent="0.2">
      <c r="AO172" s="208">
        <f t="shared" si="121"/>
        <v>2025</v>
      </c>
      <c r="AP172" s="59">
        <f t="shared" si="122"/>
        <v>45931</v>
      </c>
      <c r="AQ172" s="59">
        <v>45931</v>
      </c>
      <c r="AR172" s="149">
        <f>+IFERROR(VLOOKUP($AQ172,'Salario Nominal'!$C$7:$D$250,2,0),"")</f>
        <v>116.49645991161501</v>
      </c>
      <c r="AS172" s="49">
        <f>+IFERROR(VLOOKUP($AQ172,IPC!$C$7:$D$250,2,0),"")</f>
        <v>109.19</v>
      </c>
      <c r="AT172" s="49">
        <f>+IFERROR(VLOOKUP($AQ172,'IPP-Industria'!$C$7:$G$234,2,0),"")</f>
        <v>193.91</v>
      </c>
      <c r="AU172" s="49">
        <f>+IFERROR(VLOOKUP($AQ172,'IPP-Minería'!$C$7:$G$234,2,0),"")</f>
        <v>230.51</v>
      </c>
      <c r="AV172" s="49">
        <f t="shared" ca="1" si="144"/>
        <v>636665.48387096764</v>
      </c>
      <c r="AW172" s="49">
        <f ca="1">+VLOOKUP(AQ172,'Paridad Diesel'!$C$7:$F$234,2,0)</f>
        <v>636665.48387096764</v>
      </c>
      <c r="AX172" s="50">
        <f>+VLOOKUP(AQ172,'Tipo de Cambio Observado'!$C$7:$D$258,2,0)</f>
        <v>953.97</v>
      </c>
      <c r="AY172" s="53">
        <f t="shared" si="124"/>
        <v>225.00738650063826</v>
      </c>
      <c r="AZ172" s="54">
        <f t="shared" si="125"/>
        <v>176.99789268925272</v>
      </c>
      <c r="BA172" s="54">
        <f t="shared" si="126"/>
        <v>192.9644740770226</v>
      </c>
      <c r="BB172" s="54">
        <f t="shared" si="127"/>
        <v>193.78730559058425</v>
      </c>
      <c r="BC172" s="54">
        <f t="shared" ca="1" si="128"/>
        <v>189.52071294156519</v>
      </c>
      <c r="BD172" s="54">
        <f t="shared" ca="1" si="129"/>
        <v>189.52071294156519</v>
      </c>
      <c r="BE172" s="55">
        <f t="shared" si="130"/>
        <v>190.28421129936436</v>
      </c>
      <c r="BF172" s="54">
        <f t="shared" ca="1" si="113"/>
        <v>202.04007454042187</v>
      </c>
      <c r="BG172" s="54">
        <f t="shared" ca="1" si="114"/>
        <v>194.57422297160366</v>
      </c>
      <c r="BH172" s="54">
        <f t="shared" ca="1" si="115"/>
        <v>218.520563499058</v>
      </c>
      <c r="BI172" s="54">
        <f t="shared" ca="1" si="116"/>
        <v>200.36269205678008</v>
      </c>
      <c r="BJ172" s="54">
        <f t="shared" ca="1" si="117"/>
        <v>219.39200781940784</v>
      </c>
      <c r="BK172" s="54">
        <f t="shared" ca="1" si="118"/>
        <v>200.4620324345988</v>
      </c>
      <c r="BL172" s="54">
        <f t="shared" ca="1" si="119"/>
        <v>220.14080730207147</v>
      </c>
      <c r="BM172" s="54">
        <f t="shared" ca="1" si="120"/>
        <v>195.33290821953403</v>
      </c>
      <c r="BN172" s="70">
        <f t="shared" si="145"/>
        <v>223.19721013164576</v>
      </c>
      <c r="BO172" s="218">
        <f t="shared" si="146"/>
        <v>175.99016588317934</v>
      </c>
      <c r="BP172" s="218">
        <f t="shared" si="147"/>
        <v>184.15762762463928</v>
      </c>
      <c r="BQ172" s="218">
        <f t="shared" si="148"/>
        <v>178.96174863387975</v>
      </c>
      <c r="BR172" s="218">
        <f t="shared" ca="1" si="149"/>
        <v>194.37076192309178</v>
      </c>
      <c r="BS172" s="218">
        <f t="shared" ca="1" si="132"/>
        <v>193.74387550071</v>
      </c>
      <c r="BT172" s="218">
        <f t="shared" ca="1" si="133"/>
        <v>190.29908712568366</v>
      </c>
      <c r="BU172" s="218">
        <f t="shared" ca="1" si="134"/>
        <v>216.78469758741974</v>
      </c>
      <c r="BV172" s="218">
        <f t="shared" ca="1" si="135"/>
        <v>199.44571481499574</v>
      </c>
      <c r="BW172" s="218">
        <f t="shared" ca="1" si="136"/>
        <v>217.45137009880128</v>
      </c>
      <c r="BX172" s="218">
        <f t="shared" ca="1" si="137"/>
        <v>199.10615187523021</v>
      </c>
      <c r="BY172" s="218">
        <f t="shared" ca="1" si="138"/>
        <v>218.10333568564411</v>
      </c>
      <c r="BZ172" s="218">
        <f t="shared" ca="1" si="139"/>
        <v>193.70574597232044</v>
      </c>
    </row>
    <row r="173" spans="41:78" x14ac:dyDescent="0.2">
      <c r="AO173" s="208">
        <f t="shared" si="121"/>
        <v>2025</v>
      </c>
      <c r="AP173" s="59">
        <f t="shared" si="122"/>
        <v>45962</v>
      </c>
      <c r="AQ173" s="59">
        <v>45962</v>
      </c>
      <c r="AR173" s="149">
        <f>+IFERROR(VLOOKUP($AQ173,'Salario Nominal'!$C$7:$D$250,2,0),"")</f>
        <v>116.861845663504</v>
      </c>
      <c r="AS173" s="49">
        <f>+IFERROR(VLOOKUP($AQ173,IPC!$C$7:$D$250,2,0),"")</f>
        <v>109.47</v>
      </c>
      <c r="AT173" s="49">
        <f>+IFERROR(VLOOKUP($AQ173,'IPP-Industria'!$C$7:$G$234,2,0),"")</f>
        <v>192.36</v>
      </c>
      <c r="AU173" s="49">
        <f>+IFERROR(VLOOKUP($AQ173,'IPP-Minería'!$C$7:$G$234,2,0),"")</f>
        <v>227.56</v>
      </c>
      <c r="AV173" s="49">
        <f t="shared" ca="1" si="144"/>
        <v>636665.48387096764</v>
      </c>
      <c r="AW173" s="49">
        <f ca="1">+VLOOKUP(AQ173,'Paridad Diesel'!$C$7:$F$234,2,0)</f>
        <v>636665.48387096764</v>
      </c>
      <c r="AX173" s="50">
        <f>+VLOOKUP(AQ173,'Tipo de Cambio Observado'!$C$7:$D$258,2,0)</f>
        <v>935.7</v>
      </c>
      <c r="AY173" s="53">
        <f t="shared" si="124"/>
        <v>225.71311174893754</v>
      </c>
      <c r="AZ173" s="54">
        <f t="shared" si="125"/>
        <v>177.45177500405251</v>
      </c>
      <c r="BA173" s="54">
        <f t="shared" si="126"/>
        <v>191.42203204298937</v>
      </c>
      <c r="BB173" s="54">
        <f t="shared" si="127"/>
        <v>191.30727196300967</v>
      </c>
      <c r="BC173" s="54">
        <f t="shared" ca="1" si="128"/>
        <v>189.52071294156519</v>
      </c>
      <c r="BD173" s="54">
        <f t="shared" ca="1" si="129"/>
        <v>189.52071294156519</v>
      </c>
      <c r="BE173" s="55">
        <f t="shared" si="130"/>
        <v>186.63997454093445</v>
      </c>
      <c r="BF173" s="54">
        <f t="shared" ca="1" si="113"/>
        <v>200.98105634270064</v>
      </c>
      <c r="BG173" s="54">
        <f t="shared" ca="1" si="114"/>
        <v>194.00697856580808</v>
      </c>
      <c r="BH173" s="54">
        <f t="shared" ca="1" si="115"/>
        <v>219.18284039298936</v>
      </c>
      <c r="BI173" s="54">
        <f t="shared" ca="1" si="116"/>
        <v>200.86898688260715</v>
      </c>
      <c r="BJ173" s="54">
        <f t="shared" ca="1" si="117"/>
        <v>220.00632935495534</v>
      </c>
      <c r="BK173" s="54">
        <f t="shared" ca="1" si="118"/>
        <v>200.81200821490052</v>
      </c>
      <c r="BL173" s="54">
        <f t="shared" ca="1" si="119"/>
        <v>220.73577178826463</v>
      </c>
      <c r="BM173" s="54">
        <f t="shared" ca="1" si="120"/>
        <v>195.47635963039428</v>
      </c>
      <c r="BN173" s="70">
        <f t="shared" si="145"/>
        <v>224.04849315090476</v>
      </c>
      <c r="BO173" s="218">
        <f t="shared" si="146"/>
        <v>176.35489274328631</v>
      </c>
      <c r="BP173" s="218">
        <f t="shared" si="147"/>
        <v>186.3104123129996</v>
      </c>
      <c r="BQ173" s="218">
        <f t="shared" si="148"/>
        <v>182.45621409555835</v>
      </c>
      <c r="BR173" s="218">
        <f t="shared" ca="1" si="149"/>
        <v>192.75407892924954</v>
      </c>
      <c r="BS173" s="218">
        <f t="shared" ca="1" si="132"/>
        <v>195.85864335487113</v>
      </c>
      <c r="BT173" s="218">
        <f t="shared" ca="1" si="133"/>
        <v>191.32709737542913</v>
      </c>
      <c r="BU173" s="218">
        <f t="shared" ca="1" si="134"/>
        <v>217.57760447098693</v>
      </c>
      <c r="BV173" s="218">
        <f t="shared" ca="1" si="135"/>
        <v>199.86946403089146</v>
      </c>
      <c r="BW173" s="218">
        <f t="shared" ca="1" si="136"/>
        <v>218.29417499285981</v>
      </c>
      <c r="BX173" s="218">
        <f t="shared" ca="1" si="137"/>
        <v>199.61218221572085</v>
      </c>
      <c r="BY173" s="218">
        <f t="shared" ca="1" si="138"/>
        <v>218.97193398734933</v>
      </c>
      <c r="BZ173" s="218">
        <f t="shared" ca="1" si="139"/>
        <v>194.20740255286796</v>
      </c>
    </row>
    <row r="174" spans="41:78" x14ac:dyDescent="0.2">
      <c r="AO174" s="208">
        <f t="shared" si="121"/>
        <v>2025</v>
      </c>
      <c r="AP174" s="59">
        <f t="shared" si="122"/>
        <v>45992</v>
      </c>
      <c r="AQ174" s="59">
        <v>45992</v>
      </c>
      <c r="AR174" s="149">
        <f>+IFERROR(VLOOKUP($AQ174,'Salario Nominal'!$C$7:$D$250,2,0),"")</f>
        <v>117.737729493194</v>
      </c>
      <c r="AS174" s="49">
        <f>+IFERROR(VLOOKUP($AQ174,IPC!$C$7:$D$250,2,0),"")</f>
        <v>109.26</v>
      </c>
      <c r="AT174" s="49">
        <f>+IFERROR(VLOOKUP($AQ174,'IPP-Industria'!$C$7:$G$234,2,0),"")</f>
        <v>199.73</v>
      </c>
      <c r="AU174" s="49">
        <f>+IFERROR(VLOOKUP($AQ174,'IPP-Minería'!$C$7:$G$234,2,0),"")</f>
        <v>243.19</v>
      </c>
      <c r="AV174" s="49">
        <f t="shared" ca="1" si="144"/>
        <v>636665.48387096764</v>
      </c>
      <c r="AW174" s="49">
        <f ca="1">+VLOOKUP(AQ174,'Paridad Diesel'!$C$7:$F$234,2,0)</f>
        <v>636665.48387096764</v>
      </c>
      <c r="AX174" s="50">
        <f>+VLOOKUP(AQ174,'Tipo de Cambio Observado'!$C$7:$D$258,2,0)</f>
        <v>916.16</v>
      </c>
      <c r="AY174" s="53">
        <f t="shared" si="124"/>
        <v>227.40483981986986</v>
      </c>
      <c r="AZ174" s="54">
        <f t="shared" si="125"/>
        <v>177.11136326795267</v>
      </c>
      <c r="BA174" s="54">
        <f t="shared" si="126"/>
        <v>198.75609513384416</v>
      </c>
      <c r="BB174" s="54">
        <f t="shared" si="127"/>
        <v>204.4472467423287</v>
      </c>
      <c r="BC174" s="54">
        <f t="shared" ca="1" si="128"/>
        <v>189.52071294156519</v>
      </c>
      <c r="BD174" s="54">
        <f t="shared" ca="1" si="129"/>
        <v>189.52071294156519</v>
      </c>
      <c r="BE174" s="55">
        <f t="shared" si="130"/>
        <v>182.74241645337446</v>
      </c>
      <c r="BF174" s="54">
        <f t="shared" ca="1" si="113"/>
        <v>208.15146729617118</v>
      </c>
      <c r="BG174" s="54">
        <f t="shared" ca="1" si="114"/>
        <v>198.34398512266412</v>
      </c>
      <c r="BH174" s="54">
        <f t="shared" ca="1" si="115"/>
        <v>220.63169124508954</v>
      </c>
      <c r="BI174" s="54">
        <f t="shared" ca="1" si="116"/>
        <v>201.57432686497884</v>
      </c>
      <c r="BJ174" s="54">
        <f t="shared" ca="1" si="117"/>
        <v>221.66879802735798</v>
      </c>
      <c r="BK174" s="54">
        <f t="shared" ca="1" si="118"/>
        <v>202.01739483676567</v>
      </c>
      <c r="BL174" s="54">
        <f t="shared" ca="1" si="119"/>
        <v>222.50828039365288</v>
      </c>
      <c r="BM174" s="54">
        <f t="shared" ca="1" si="120"/>
        <v>196.99745444299063</v>
      </c>
      <c r="BN174" s="70">
        <f t="shared" si="145"/>
        <v>224.93049970726631</v>
      </c>
      <c r="BO174" s="218">
        <f t="shared" si="146"/>
        <v>176.78175825363374</v>
      </c>
      <c r="BP174" s="218">
        <f t="shared" si="147"/>
        <v>189.31236938998904</v>
      </c>
      <c r="BQ174" s="218">
        <f t="shared" si="148"/>
        <v>187.399467563402</v>
      </c>
      <c r="BR174" s="218">
        <f t="shared" ca="1" si="149"/>
        <v>191.1373959354074</v>
      </c>
      <c r="BS174" s="218">
        <f t="shared" ca="1" si="132"/>
        <v>198.73394290737687</v>
      </c>
      <c r="BT174" s="218">
        <f t="shared" ca="1" si="133"/>
        <v>192.83427012753233</v>
      </c>
      <c r="BU174" s="218">
        <f t="shared" ca="1" si="134"/>
        <v>218.40909127784084</v>
      </c>
      <c r="BV174" s="218">
        <f t="shared" ca="1" si="135"/>
        <v>200.34354070208519</v>
      </c>
      <c r="BW174" s="218">
        <f t="shared" ca="1" si="136"/>
        <v>219.19512777455859</v>
      </c>
      <c r="BX174" s="218">
        <f t="shared" ca="1" si="137"/>
        <v>200.22444353405817</v>
      </c>
      <c r="BY174" s="218">
        <f t="shared" ca="1" si="138"/>
        <v>219.90711743731785</v>
      </c>
      <c r="BZ174" s="218">
        <f t="shared" ca="1" si="139"/>
        <v>194.87816579543028</v>
      </c>
    </row>
    <row r="175" spans="41:78" x14ac:dyDescent="0.2">
      <c r="AO175" s="208">
        <f t="shared" si="121"/>
        <v>2026</v>
      </c>
      <c r="AP175" s="59">
        <f t="shared" si="122"/>
        <v>46023</v>
      </c>
      <c r="AQ175" s="59">
        <v>46023</v>
      </c>
      <c r="AR175" s="149">
        <f>+IFERROR(VLOOKUP($AQ175,'Salario Nominal'!$C$7:$D$250,2,0),"")</f>
        <v>118.34891177188599</v>
      </c>
      <c r="AS175" s="49">
        <f>+IFERROR(VLOOKUP($AQ175,IPC!$C$7:$D$250,2,0),"")</f>
        <v>109.71</v>
      </c>
      <c r="AT175" s="49">
        <f>+IFERROR(VLOOKUP($AQ175,'IPP-Industria'!$C$7:$G$234,2,0),"")</f>
        <v>206.65</v>
      </c>
      <c r="AU175" s="49">
        <f>+IFERROR(VLOOKUP($AQ175,'IPP-Minería'!$C$7:$G$234,2,0),"")</f>
        <v>259.73</v>
      </c>
      <c r="AV175" s="49">
        <f t="shared" ca="1" si="144"/>
        <v>636665.48387096764</v>
      </c>
      <c r="AW175" s="49">
        <f ca="1">+VLOOKUP(AQ175,'Paridad Diesel'!$C$7:$F$234,2,0)</f>
        <v>636665.48387096764</v>
      </c>
      <c r="AX175" s="50">
        <f>+VLOOKUP(AQ175,'Tipo de Cambio Observado'!$C$7:$D$258,2,0)</f>
        <v>883.97</v>
      </c>
      <c r="AY175" s="53">
        <f t="shared" si="124"/>
        <v>228.58530940073373</v>
      </c>
      <c r="AZ175" s="54">
        <f t="shared" si="125"/>
        <v>177.84081698816664</v>
      </c>
      <c r="BA175" s="54">
        <f t="shared" si="126"/>
        <v>205.64235247288289</v>
      </c>
      <c r="BB175" s="54">
        <f t="shared" si="127"/>
        <v>218.35224884405213</v>
      </c>
      <c r="BC175" s="54">
        <f t="shared" ca="1" si="128"/>
        <v>189.52071294156519</v>
      </c>
      <c r="BD175" s="54">
        <f t="shared" ca="1" si="129"/>
        <v>189.52071294156519</v>
      </c>
      <c r="BE175" s="55">
        <f t="shared" si="130"/>
        <v>176.32161835518843</v>
      </c>
      <c r="BF175" s="54">
        <f t="shared" ca="1" si="113"/>
        <v>215.37926562581106</v>
      </c>
      <c r="BG175" s="54">
        <f t="shared" ca="1" si="114"/>
        <v>202.93839803634671</v>
      </c>
      <c r="BH175" s="54">
        <f t="shared" ca="1" si="115"/>
        <v>221.77842590828678</v>
      </c>
      <c r="BI175" s="54">
        <f t="shared" ca="1" si="116"/>
        <v>202.50869517953538</v>
      </c>
      <c r="BJ175" s="54">
        <f t="shared" ca="1" si="117"/>
        <v>222.97540468988413</v>
      </c>
      <c r="BK175" s="54">
        <f t="shared" ca="1" si="118"/>
        <v>203.36701621048906</v>
      </c>
      <c r="BL175" s="54">
        <f t="shared" ca="1" si="119"/>
        <v>223.88916346497061</v>
      </c>
      <c r="BM175" s="54">
        <f t="shared" ca="1" si="120"/>
        <v>198.73093413886249</v>
      </c>
      <c r="BN175" s="70">
        <f t="shared" si="145"/>
        <v>225.82551746563115</v>
      </c>
      <c r="BO175" s="218">
        <f t="shared" si="146"/>
        <v>177.07624142216457</v>
      </c>
      <c r="BP175" s="218">
        <f t="shared" si="147"/>
        <v>193.10876704149666</v>
      </c>
      <c r="BQ175" s="218">
        <f t="shared" si="148"/>
        <v>194.41782261454389</v>
      </c>
      <c r="BR175" s="218">
        <f t="shared" ca="1" si="149"/>
        <v>189.52071294156519</v>
      </c>
      <c r="BS175" s="218">
        <f t="shared" ca="1" si="132"/>
        <v>202.55790618399166</v>
      </c>
      <c r="BT175" s="218">
        <f t="shared" ca="1" si="133"/>
        <v>194.90573769972937</v>
      </c>
      <c r="BU175" s="218">
        <f t="shared" ca="1" si="134"/>
        <v>219.23792288237792</v>
      </c>
      <c r="BV175" s="218">
        <f t="shared" ca="1" si="135"/>
        <v>200.77405980866783</v>
      </c>
      <c r="BW175" s="218">
        <f t="shared" ca="1" si="136"/>
        <v>220.11824778126302</v>
      </c>
      <c r="BX175" s="218">
        <f t="shared" ca="1" si="137"/>
        <v>200.85763073257044</v>
      </c>
      <c r="BY175" s="218">
        <f t="shared" ca="1" si="138"/>
        <v>220.87656964027133</v>
      </c>
      <c r="BZ175" s="218">
        <f t="shared" ca="1" si="139"/>
        <v>195.62556591425604</v>
      </c>
    </row>
    <row r="176" spans="41:78" x14ac:dyDescent="0.2">
      <c r="AO176" s="208">
        <f t="shared" si="121"/>
        <v>2026</v>
      </c>
      <c r="AP176" s="59">
        <f t="shared" si="122"/>
        <v>46054</v>
      </c>
      <c r="AQ176" s="59">
        <v>46054</v>
      </c>
      <c r="AR176" s="149">
        <f>+IFERROR(VLOOKUP($AQ176,'Salario Nominal'!$C$7:$D$250,2,0),"")</f>
        <v>118.683125427224</v>
      </c>
      <c r="AS176" s="49">
        <f>+IFERROR(VLOOKUP($AQ176,IPC!$C$7:$D$250,2,0),"")</f>
        <v>109.7</v>
      </c>
      <c r="AT176" s="49">
        <f>+IFERROR(VLOOKUP($AQ176,'IPP-Industria'!$C$7:$G$234,2,0),"")</f>
        <v>202.61</v>
      </c>
      <c r="AU176" s="49">
        <f>+IFERROR(VLOOKUP($AQ176,'IPP-Minería'!$C$7:$G$234,2,0),"")</f>
        <v>252.1</v>
      </c>
      <c r="AV176" s="49">
        <f t="shared" ca="1" si="144"/>
        <v>636265.1366666666</v>
      </c>
      <c r="AW176" s="49">
        <f ca="1">+VLOOKUP(AQ176,'Paridad Diesel'!$C$7:$F$234,2,0)</f>
        <v>636265.1366666666</v>
      </c>
      <c r="AX176" s="50">
        <f>+VLOOKUP(AQ176,'Tipo de Cambio Observado'!$C$7:$D$258,2,0)</f>
        <v>862.02</v>
      </c>
      <c r="AY176" s="53">
        <f t="shared" si="124"/>
        <v>229.23082722314209</v>
      </c>
      <c r="AZ176" s="54">
        <f t="shared" si="125"/>
        <v>177.82460690549522</v>
      </c>
      <c r="BA176" s="54">
        <f t="shared" si="126"/>
        <v>201.62205194546723</v>
      </c>
      <c r="BB176" s="54">
        <f t="shared" si="127"/>
        <v>211.93778898696931</v>
      </c>
      <c r="BC176" s="54">
        <f t="shared" ca="1" si="128"/>
        <v>189.40153876060916</v>
      </c>
      <c r="BD176" s="54">
        <f t="shared" ca="1" si="129"/>
        <v>189.40153876060916</v>
      </c>
      <c r="BE176" s="55">
        <f t="shared" si="130"/>
        <v>171.94334813912181</v>
      </c>
      <c r="BF176" s="54">
        <f t="shared" ca="1" si="113"/>
        <v>212.19516246210591</v>
      </c>
      <c r="BG176" s="54">
        <f t="shared" ca="1" si="114"/>
        <v>200.95339824206178</v>
      </c>
      <c r="BH176" s="54">
        <f t="shared" ca="1" si="115"/>
        <v>222.31540324621122</v>
      </c>
      <c r="BI176" s="54">
        <f t="shared" ca="1" si="116"/>
        <v>202.74418234905698</v>
      </c>
      <c r="BJ176" s="54">
        <f t="shared" ca="1" si="117"/>
        <v>223.41772381713315</v>
      </c>
      <c r="BK176" s="54">
        <f t="shared" ca="1" si="118"/>
        <v>203.29818471230979</v>
      </c>
      <c r="BL176" s="54">
        <f t="shared" ca="1" si="119"/>
        <v>224.29451700313754</v>
      </c>
      <c r="BM176" s="54">
        <f t="shared" ca="1" si="120"/>
        <v>198.2554193960288</v>
      </c>
      <c r="BN176" s="70">
        <f t="shared" si="145"/>
        <v>226.75612445481684</v>
      </c>
      <c r="BO176" s="218">
        <f t="shared" si="146"/>
        <v>177.35721618846924</v>
      </c>
      <c r="BP176" s="218">
        <f t="shared" si="147"/>
        <v>196.1521876140246</v>
      </c>
      <c r="BQ176" s="218">
        <f t="shared" si="148"/>
        <v>200.2760263416001</v>
      </c>
      <c r="BR176" s="218">
        <f t="shared" ca="1" si="149"/>
        <v>189.50085057807254</v>
      </c>
      <c r="BS176" s="218">
        <f t="shared" ca="1" si="132"/>
        <v>205.77330787090935</v>
      </c>
      <c r="BT176" s="218">
        <f t="shared" ca="1" si="133"/>
        <v>196.93186981789782</v>
      </c>
      <c r="BU176" s="218">
        <f t="shared" ca="1" si="134"/>
        <v>220.09228693503678</v>
      </c>
      <c r="BV176" s="218">
        <f t="shared" ca="1" si="135"/>
        <v>201.35472418333401</v>
      </c>
      <c r="BW176" s="218">
        <f t="shared" ca="1" si="136"/>
        <v>221.04870585959193</v>
      </c>
      <c r="BX176" s="218">
        <f t="shared" ca="1" si="137"/>
        <v>201.61344887735297</v>
      </c>
      <c r="BY176" s="218">
        <f t="shared" ca="1" si="138"/>
        <v>221.84566507363431</v>
      </c>
      <c r="BZ176" s="218">
        <f t="shared" ca="1" si="139"/>
        <v>196.49102676355628</v>
      </c>
    </row>
    <row r="177" spans="41:78" x14ac:dyDescent="0.2">
      <c r="AO177" s="208">
        <f t="shared" si="121"/>
        <v>2026</v>
      </c>
      <c r="AP177" s="59">
        <f t="shared" si="122"/>
        <v>46082</v>
      </c>
      <c r="AQ177" s="59">
        <v>46082</v>
      </c>
      <c r="AR177" s="149">
        <f>+IFERROR(VLOOKUP($AQ177,'Salario Nominal'!$C$7:$D$250,2,0),"")</f>
        <v>0</v>
      </c>
      <c r="AS177" s="49">
        <f>+IFERROR(VLOOKUP($AQ177,IPC!$C$7:$D$250,2,0),"")</f>
        <v>110.75</v>
      </c>
      <c r="AT177" s="49">
        <f>+IFERROR(VLOOKUP($AQ177,'IPP-Industria'!$C$7:$G$234,2,0),"")</f>
        <v>0</v>
      </c>
      <c r="AU177" s="49">
        <f>+IFERROR(VLOOKUP($AQ177,'IPP-Minería'!$C$7:$G$234,2,0),"")</f>
        <v>0</v>
      </c>
      <c r="AV177" s="49">
        <f t="shared" ca="1" si="144"/>
        <v>750703.57096774178</v>
      </c>
      <c r="AW177" s="49">
        <f ca="1">+VLOOKUP(AQ177,'Paridad Diesel'!$C$7:$F$234,2,0)</f>
        <v>750703.57096774178</v>
      </c>
      <c r="AX177" s="50">
        <f>+VLOOKUP(AQ177,'Tipo de Cambio Observado'!$C$7:$D$258,2,0)</f>
        <v>909.89</v>
      </c>
      <c r="AY177" s="53">
        <f t="shared" si="124"/>
        <v>0</v>
      </c>
      <c r="AZ177" s="54">
        <f t="shared" si="125"/>
        <v>179.52666558599449</v>
      </c>
      <c r="BA177" s="54">
        <f t="shared" si="126"/>
        <v>0</v>
      </c>
      <c r="BB177" s="54">
        <f t="shared" si="127"/>
        <v>0</v>
      </c>
      <c r="BC177" s="54">
        <f t="shared" ca="1" si="128"/>
        <v>223.4672360633576</v>
      </c>
      <c r="BD177" s="54">
        <f t="shared" ca="1" si="129"/>
        <v>223.4672360633576</v>
      </c>
      <c r="BE177" s="55">
        <f t="shared" si="130"/>
        <v>181.49176705680327</v>
      </c>
      <c r="BF177" s="54">
        <f t="shared" ca="1" si="113"/>
        <v>11.408015321452524</v>
      </c>
      <c r="BG177" s="54">
        <f t="shared" ca="1" si="114"/>
        <v>87.610642638843487</v>
      </c>
      <c r="BH177" s="54">
        <f t="shared" ca="1" si="115"/>
        <v>23.714161806016097</v>
      </c>
      <c r="BI177" s="54">
        <f t="shared" ca="1" si="116"/>
        <v>99.280910298643548</v>
      </c>
      <c r="BJ177" s="54">
        <f t="shared" ca="1" si="117"/>
        <v>17.429728560785676</v>
      </c>
      <c r="BK177" s="54">
        <f t="shared" ca="1" si="118"/>
        <v>91.859408089634627</v>
      </c>
      <c r="BL177" s="54">
        <f t="shared" ca="1" si="119"/>
        <v>13.288354602075289</v>
      </c>
      <c r="BM177" s="54">
        <f t="shared" ca="1" si="120"/>
        <v>105.14790423063327</v>
      </c>
      <c r="BN177" s="70">
        <f t="shared" si="145"/>
        <v>189.32357911555357</v>
      </c>
      <c r="BO177" s="218">
        <f t="shared" si="146"/>
        <v>177.79218674015237</v>
      </c>
      <c r="BP177" s="218">
        <f t="shared" si="147"/>
        <v>165.06783427870104</v>
      </c>
      <c r="BQ177" s="218">
        <f t="shared" si="148"/>
        <v>169.97197702115736</v>
      </c>
      <c r="BR177" s="218">
        <f t="shared" ca="1" si="149"/>
        <v>195.15860443170459</v>
      </c>
      <c r="BS177" s="218">
        <f t="shared" ca="1" si="132"/>
        <v>175.0258402647772</v>
      </c>
      <c r="BT177" s="218">
        <f t="shared" ca="1" si="133"/>
        <v>179.73793759622129</v>
      </c>
      <c r="BU177" s="218">
        <f t="shared" ca="1" si="134"/>
        <v>187.69051434960852</v>
      </c>
      <c r="BV177" s="218">
        <f t="shared" ca="1" si="135"/>
        <v>184.55663227193364</v>
      </c>
      <c r="BW177" s="218">
        <f t="shared" ca="1" si="136"/>
        <v>187.48166537825401</v>
      </c>
      <c r="BX177" s="218">
        <f t="shared" ca="1" si="137"/>
        <v>183.63600741644973</v>
      </c>
      <c r="BY177" s="218">
        <f t="shared" ca="1" si="138"/>
        <v>187.47614909236208</v>
      </c>
      <c r="BZ177" s="218">
        <f t="shared" ca="1" si="139"/>
        <v>181.65683000974059</v>
      </c>
    </row>
    <row r="178" spans="41:78" x14ac:dyDescent="0.2">
      <c r="AO178" s="208">
        <f t="shared" si="121"/>
        <v>2026</v>
      </c>
      <c r="AP178" s="59">
        <f t="shared" si="122"/>
        <v>46113</v>
      </c>
      <c r="AQ178" s="59">
        <v>46113</v>
      </c>
      <c r="AR178" s="149">
        <f>+IFERROR(VLOOKUP($AQ178,'Salario Nominal'!$C$7:$D$250,2,0),"")</f>
        <v>0</v>
      </c>
      <c r="AS178" s="49">
        <f>+IFERROR(VLOOKUP($AQ178,IPC!$C$7:$D$250,2,0),"")</f>
        <v>0</v>
      </c>
      <c r="AT178" s="49">
        <f>+IFERROR(VLOOKUP($AQ178,'IPP-Industria'!$C$7:$G$234,2,0),"")</f>
        <v>0</v>
      </c>
      <c r="AU178" s="49">
        <f>+IFERROR(VLOOKUP($AQ178,'IPP-Minería'!$C$7:$G$234,2,0),"")</f>
        <v>0</v>
      </c>
      <c r="AV178" s="49">
        <f t="shared" ca="1" si="144"/>
        <v>750703.57096774178</v>
      </c>
      <c r="AW178" s="49">
        <f ca="1">+VLOOKUP(AQ178,'Paridad Diesel'!$C$7:$F$234,2,0)</f>
        <v>750703.57096774178</v>
      </c>
      <c r="AX178" s="50">
        <f>+VLOOKUP(AQ178,'Tipo de Cambio Observado'!$C$7:$D$258,2,0)</f>
        <v>0</v>
      </c>
      <c r="AY178" s="53">
        <f t="shared" si="124"/>
        <v>0</v>
      </c>
      <c r="AZ178" s="54">
        <f t="shared" si="125"/>
        <v>0</v>
      </c>
      <c r="BA178" s="54">
        <f t="shared" si="126"/>
        <v>0</v>
      </c>
      <c r="BB178" s="54">
        <f t="shared" si="127"/>
        <v>0</v>
      </c>
      <c r="BC178" s="54">
        <f t="shared" ca="1" si="128"/>
        <v>223.4672360633576</v>
      </c>
      <c r="BD178" s="54">
        <f t="shared" ca="1" si="129"/>
        <v>223.4672360633576</v>
      </c>
      <c r="BE178" s="55">
        <f t="shared" si="130"/>
        <v>0</v>
      </c>
      <c r="BF178" s="54">
        <f t="shared" ca="1" si="113"/>
        <v>0</v>
      </c>
      <c r="BG178" s="54">
        <f t="shared" ca="1" si="114"/>
        <v>46.237188145250151</v>
      </c>
      <c r="BH178" s="54">
        <f t="shared" ca="1" si="115"/>
        <v>0</v>
      </c>
      <c r="BI178" s="54">
        <f t="shared" ca="1" si="116"/>
        <v>20.672648696021316</v>
      </c>
      <c r="BJ178" s="54">
        <f t="shared" ca="1" si="117"/>
        <v>0</v>
      </c>
      <c r="BK178" s="54">
        <f t="shared" ca="1" si="118"/>
        <v>24.347079892025043</v>
      </c>
      <c r="BL178" s="54">
        <f t="shared" ca="1" si="119"/>
        <v>0</v>
      </c>
      <c r="BM178" s="54">
        <f t="shared" ca="1" si="120"/>
        <v>32.596118297856165</v>
      </c>
      <c r="BN178" s="70">
        <f t="shared" si="145"/>
        <v>151.82234803211387</v>
      </c>
      <c r="BO178" s="218">
        <f t="shared" si="146"/>
        <v>148.29253795861027</v>
      </c>
      <c r="BP178" s="218">
        <f t="shared" si="147"/>
        <v>132.90708859919727</v>
      </c>
      <c r="BQ178" s="218">
        <f t="shared" si="148"/>
        <v>137.67409275605996</v>
      </c>
      <c r="BR178" s="218">
        <f t="shared" ca="1" si="149"/>
        <v>200.81635828533663</v>
      </c>
      <c r="BS178" s="218">
        <f t="shared" ca="1" si="132"/>
        <v>141.35249450804022</v>
      </c>
      <c r="BT178" s="218">
        <f t="shared" ca="1" si="133"/>
        <v>155.01509845849571</v>
      </c>
      <c r="BU178" s="218">
        <f t="shared" ca="1" si="134"/>
        <v>151.27042043309885</v>
      </c>
      <c r="BV178" s="218">
        <f t="shared" ca="1" si="135"/>
        <v>154.6082917118072</v>
      </c>
      <c r="BW178" s="218">
        <f t="shared" ca="1" si="136"/>
        <v>150.91633074168604</v>
      </c>
      <c r="BX178" s="218">
        <f t="shared" ca="1" si="137"/>
        <v>154.28351532602076</v>
      </c>
      <c r="BY178" s="218">
        <f t="shared" ca="1" si="138"/>
        <v>150.78601454201683</v>
      </c>
      <c r="BZ178" s="218">
        <f t="shared" ca="1" si="139"/>
        <v>154.53403168946093</v>
      </c>
    </row>
    <row r="179" spans="41:78" x14ac:dyDescent="0.2">
      <c r="AO179" s="208">
        <f t="shared" si="121"/>
        <v>2026</v>
      </c>
      <c r="AP179" s="59">
        <f t="shared" si="122"/>
        <v>46143</v>
      </c>
      <c r="AQ179" s="59">
        <v>46143</v>
      </c>
      <c r="AR179" s="149">
        <f>+IFERROR(VLOOKUP($AQ179,'Salario Nominal'!$C$7:$D$250,2,0),"")</f>
        <v>0</v>
      </c>
      <c r="AS179" s="49">
        <f>+IFERROR(VLOOKUP($AQ179,IPC!$C$7:$D$250,2,0),"")</f>
        <v>0</v>
      </c>
      <c r="AT179" s="49">
        <f>+IFERROR(VLOOKUP($AQ179,'IPP-Industria'!$C$7:$G$234,2,0),"")</f>
        <v>0</v>
      </c>
      <c r="AU179" s="49">
        <f>+IFERROR(VLOOKUP($AQ179,'IPP-Minería'!$C$7:$G$234,2,0),"")</f>
        <v>0</v>
      </c>
      <c r="AV179" s="49">
        <f t="shared" ca="1" si="144"/>
        <v>750703.57096774178</v>
      </c>
      <c r="AW179" s="49">
        <f ca="1">+VLOOKUP(AQ179,'Paridad Diesel'!$C$7:$F$234,2,0)</f>
        <v>750703.57096774178</v>
      </c>
      <c r="AX179" s="50">
        <f>+VLOOKUP(AQ179,'Tipo de Cambio Observado'!$C$7:$D$258,2,0)</f>
        <v>0</v>
      </c>
      <c r="AY179" s="53">
        <f t="shared" si="124"/>
        <v>0</v>
      </c>
      <c r="AZ179" s="54">
        <f t="shared" si="125"/>
        <v>0</v>
      </c>
      <c r="BA179" s="54">
        <f t="shared" si="126"/>
        <v>0</v>
      </c>
      <c r="BB179" s="54">
        <f t="shared" si="127"/>
        <v>0</v>
      </c>
      <c r="BC179" s="54">
        <f t="shared" ca="1" si="128"/>
        <v>223.4672360633576</v>
      </c>
      <c r="BD179" s="54">
        <f t="shared" ca="1" si="129"/>
        <v>223.4672360633576</v>
      </c>
      <c r="BE179" s="55">
        <f t="shared" si="130"/>
        <v>0</v>
      </c>
      <c r="BF179" s="54">
        <f t="shared" ca="1" si="113"/>
        <v>0</v>
      </c>
      <c r="BG179" s="54">
        <f t="shared" ca="1" si="114"/>
        <v>46.237188145250151</v>
      </c>
      <c r="BH179" s="54">
        <f t="shared" ca="1" si="115"/>
        <v>0</v>
      </c>
      <c r="BI179" s="54">
        <f t="shared" ca="1" si="116"/>
        <v>20.672648696021316</v>
      </c>
      <c r="BJ179" s="54">
        <f t="shared" ca="1" si="117"/>
        <v>0</v>
      </c>
      <c r="BK179" s="54">
        <f t="shared" ca="1" si="118"/>
        <v>24.347079892025043</v>
      </c>
      <c r="BL179" s="54">
        <f t="shared" ca="1" si="119"/>
        <v>0</v>
      </c>
      <c r="BM179" s="54">
        <f t="shared" ca="1" si="120"/>
        <v>32.596118297856165</v>
      </c>
      <c r="BN179" s="70">
        <f t="shared" si="145"/>
        <v>114.20349607395762</v>
      </c>
      <c r="BO179" s="218">
        <f t="shared" si="146"/>
        <v>118.7172421246015</v>
      </c>
      <c r="BP179" s="218">
        <f t="shared" si="147"/>
        <v>101.00341659203237</v>
      </c>
      <c r="BQ179" s="218">
        <f t="shared" si="148"/>
        <v>105.78954742889169</v>
      </c>
      <c r="BR179" s="218">
        <f t="shared" ca="1" si="149"/>
        <v>206.47411213896874</v>
      </c>
      <c r="BS179" s="218">
        <f t="shared" ca="1" si="132"/>
        <v>107.85565178425679</v>
      </c>
      <c r="BT179" s="218">
        <f t="shared" ca="1" si="133"/>
        <v>130.38680005506939</v>
      </c>
      <c r="BU179" s="218">
        <f t="shared" ca="1" si="134"/>
        <v>114.73994703426727</v>
      </c>
      <c r="BV179" s="218">
        <f t="shared" ca="1" si="135"/>
        <v>124.57556868070957</v>
      </c>
      <c r="BW179" s="218">
        <f t="shared" ca="1" si="136"/>
        <v>114.24860918252682</v>
      </c>
      <c r="BX179" s="218">
        <f t="shared" ca="1" si="137"/>
        <v>124.87269393887486</v>
      </c>
      <c r="BY179" s="218">
        <f t="shared" ca="1" si="138"/>
        <v>113.99671924397272</v>
      </c>
      <c r="BZ179" s="218">
        <f t="shared" ca="1" si="139"/>
        <v>127.38732480070458</v>
      </c>
    </row>
    <row r="180" spans="41:78" x14ac:dyDescent="0.2">
      <c r="AO180" s="208">
        <f t="shared" si="121"/>
        <v>2026</v>
      </c>
      <c r="AP180" s="59">
        <f t="shared" si="122"/>
        <v>46174</v>
      </c>
      <c r="AQ180" s="59">
        <v>46174</v>
      </c>
      <c r="AR180" s="149">
        <f>+IFERROR(VLOOKUP($AQ180,'Salario Nominal'!$C$7:$D$250,2,0),"")</f>
        <v>0</v>
      </c>
      <c r="AS180" s="49">
        <f>+IFERROR(VLOOKUP($AQ180,IPC!$C$7:$D$250,2,0),"")</f>
        <v>0</v>
      </c>
      <c r="AT180" s="49">
        <f>+IFERROR(VLOOKUP($AQ180,'IPP-Industria'!$C$7:$G$234,2,0),"")</f>
        <v>0</v>
      </c>
      <c r="AU180" s="49">
        <f>+IFERROR(VLOOKUP($AQ180,'IPP-Minería'!$C$7:$G$234,2,0),"")</f>
        <v>0</v>
      </c>
      <c r="AV180" s="49">
        <f t="shared" ca="1" si="144"/>
        <v>750703.57096774178</v>
      </c>
      <c r="AW180" s="49">
        <f ca="1">+VLOOKUP(AQ180,'Paridad Diesel'!$C$7:$F$234,2,0)</f>
        <v>750703.57096774178</v>
      </c>
      <c r="AX180" s="50">
        <f>+VLOOKUP(AQ180,'Tipo de Cambio Observado'!$C$7:$D$258,2,0)</f>
        <v>0</v>
      </c>
      <c r="AY180" s="53">
        <f t="shared" si="124"/>
        <v>0</v>
      </c>
      <c r="AZ180" s="54">
        <f t="shared" si="125"/>
        <v>0</v>
      </c>
      <c r="BA180" s="54">
        <f t="shared" si="126"/>
        <v>0</v>
      </c>
      <c r="BB180" s="54">
        <f t="shared" si="127"/>
        <v>0</v>
      </c>
      <c r="BC180" s="54">
        <f t="shared" ca="1" si="128"/>
        <v>223.4672360633576</v>
      </c>
      <c r="BD180" s="54">
        <f t="shared" ca="1" si="129"/>
        <v>223.4672360633576</v>
      </c>
      <c r="BE180" s="55">
        <f t="shared" si="130"/>
        <v>0</v>
      </c>
      <c r="BF180" s="54">
        <f t="shared" ca="1" si="113"/>
        <v>0</v>
      </c>
      <c r="BG180" s="54">
        <f t="shared" ca="1" si="114"/>
        <v>46.237188145250151</v>
      </c>
      <c r="BH180" s="54">
        <f t="shared" ca="1" si="115"/>
        <v>0</v>
      </c>
      <c r="BI180" s="54">
        <f t="shared" ca="1" si="116"/>
        <v>20.672648696021316</v>
      </c>
      <c r="BJ180" s="54">
        <f t="shared" ca="1" si="117"/>
        <v>0</v>
      </c>
      <c r="BK180" s="54">
        <f t="shared" ca="1" si="118"/>
        <v>24.347079892025043</v>
      </c>
      <c r="BL180" s="54">
        <f t="shared" ca="1" si="119"/>
        <v>0</v>
      </c>
      <c r="BM180" s="54">
        <f t="shared" ca="1" si="120"/>
        <v>32.596118297856165</v>
      </c>
      <c r="BN180" s="70">
        <f t="shared" si="145"/>
        <v>76.302689437312637</v>
      </c>
      <c r="BO180" s="218">
        <f t="shared" si="146"/>
        <v>89.198681579942729</v>
      </c>
      <c r="BP180" s="218">
        <f t="shared" si="147"/>
        <v>67.877400736391692</v>
      </c>
      <c r="BQ180" s="218">
        <f t="shared" si="148"/>
        <v>71.715006305170235</v>
      </c>
      <c r="BR180" s="218">
        <f t="shared" ca="1" si="149"/>
        <v>212.13186599260078</v>
      </c>
      <c r="BS180" s="218">
        <f t="shared" ca="1" si="132"/>
        <v>73.163740568228249</v>
      </c>
      <c r="BT180" s="218">
        <f t="shared" ca="1" si="133"/>
        <v>105.03566722550039</v>
      </c>
      <c r="BU180" s="218">
        <f t="shared" ca="1" si="134"/>
        <v>77.967998493419017</v>
      </c>
      <c r="BV180" s="218">
        <f t="shared" ca="1" si="135"/>
        <v>94.425288985883299</v>
      </c>
      <c r="BW180" s="218">
        <f t="shared" ca="1" si="136"/>
        <v>77.3038095113005</v>
      </c>
      <c r="BX180" s="218">
        <f t="shared" ca="1" si="137"/>
        <v>95.260974781418085</v>
      </c>
      <c r="BY180" s="218">
        <f t="shared" ca="1" si="138"/>
        <v>76.912005845030578</v>
      </c>
      <c r="BZ180" s="218">
        <f t="shared" ca="1" si="139"/>
        <v>99.987102109848834</v>
      </c>
    </row>
    <row r="181" spans="41:78" x14ac:dyDescent="0.2">
      <c r="AO181" s="208">
        <f t="shared" si="121"/>
        <v>2026</v>
      </c>
      <c r="AP181" s="59">
        <f t="shared" si="122"/>
        <v>46204</v>
      </c>
      <c r="AQ181" s="59">
        <v>46204</v>
      </c>
      <c r="AR181" s="149">
        <f>+IFERROR(VLOOKUP($AQ181,'Salario Nominal'!$C$7:$D$250,2,0),"")</f>
        <v>0</v>
      </c>
      <c r="AS181" s="49">
        <f>+IFERROR(VLOOKUP($AQ181,IPC!$C$7:$D$250,2,0),"")</f>
        <v>0</v>
      </c>
      <c r="AT181" s="49">
        <f>+IFERROR(VLOOKUP($AQ181,'IPP-Industria'!$C$7:$G$234,2,0),"")</f>
        <v>0</v>
      </c>
      <c r="AU181" s="49">
        <f>+IFERROR(VLOOKUP($AQ181,'IPP-Minería'!$C$7:$G$234,2,0),"")</f>
        <v>0</v>
      </c>
      <c r="AV181" s="49">
        <f t="shared" ca="1" si="144"/>
        <v>750703.57096774178</v>
      </c>
      <c r="AW181" s="49">
        <f ca="1">+VLOOKUP(AQ181,'Paridad Diesel'!$C$7:$F$234,2,0)</f>
        <v>750703.57096774178</v>
      </c>
      <c r="AX181" s="50">
        <f>+VLOOKUP(AQ181,'Tipo de Cambio Observado'!$C$7:$D$258,2,0)</f>
        <v>0</v>
      </c>
      <c r="AY181" s="53">
        <f t="shared" si="124"/>
        <v>0</v>
      </c>
      <c r="AZ181" s="54">
        <f t="shared" si="125"/>
        <v>0</v>
      </c>
      <c r="BA181" s="54">
        <f t="shared" si="126"/>
        <v>0</v>
      </c>
      <c r="BB181" s="54">
        <f t="shared" si="127"/>
        <v>0</v>
      </c>
      <c r="BC181" s="54">
        <f t="shared" ca="1" si="128"/>
        <v>223.4672360633576</v>
      </c>
      <c r="BD181" s="54">
        <f t="shared" ca="1" si="129"/>
        <v>223.4672360633576</v>
      </c>
      <c r="BE181" s="55">
        <f t="shared" si="130"/>
        <v>0</v>
      </c>
      <c r="BF181" s="54">
        <f t="shared" ca="1" si="113"/>
        <v>0</v>
      </c>
      <c r="BG181" s="54">
        <f t="shared" ca="1" si="114"/>
        <v>46.237188145250151</v>
      </c>
      <c r="BH181" s="54">
        <f t="shared" ca="1" si="115"/>
        <v>0</v>
      </c>
      <c r="BI181" s="54">
        <f t="shared" ca="1" si="116"/>
        <v>20.672648696021316</v>
      </c>
      <c r="BJ181" s="54">
        <f t="shared" ca="1" si="117"/>
        <v>0</v>
      </c>
      <c r="BK181" s="54">
        <f t="shared" ca="1" si="118"/>
        <v>24.347079892025043</v>
      </c>
      <c r="BL181" s="54">
        <f t="shared" ca="1" si="119"/>
        <v>0</v>
      </c>
      <c r="BM181" s="54">
        <f t="shared" ca="1" si="120"/>
        <v>32.596118297856165</v>
      </c>
      <c r="BN181" s="70">
        <f t="shared" si="145"/>
        <v>38.205137870523679</v>
      </c>
      <c r="BO181" s="218">
        <f t="shared" si="146"/>
        <v>59.558545415248282</v>
      </c>
      <c r="BP181" s="218">
        <f t="shared" si="147"/>
        <v>33.603675324244541</v>
      </c>
      <c r="BQ181" s="218">
        <f t="shared" si="148"/>
        <v>35.322964831161549</v>
      </c>
      <c r="BR181" s="218">
        <f t="shared" ca="1" si="149"/>
        <v>217.78961984623288</v>
      </c>
      <c r="BS181" s="218">
        <f t="shared" ca="1" si="132"/>
        <v>37.267196297259737</v>
      </c>
      <c r="BT181" s="218">
        <f t="shared" ca="1" si="133"/>
        <v>78.918798910317662</v>
      </c>
      <c r="BU181" s="218">
        <f t="shared" ca="1" si="134"/>
        <v>41.004927508704554</v>
      </c>
      <c r="BV181" s="218">
        <f t="shared" ca="1" si="135"/>
        <v>64.119281238630975</v>
      </c>
      <c r="BW181" s="218">
        <f t="shared" ca="1" si="136"/>
        <v>40.141242062986471</v>
      </c>
      <c r="BX181" s="218">
        <f t="shared" ca="1" si="137"/>
        <v>65.424318728340751</v>
      </c>
      <c r="BY181" s="218">
        <f t="shared" ca="1" si="138"/>
        <v>39.597145267535474</v>
      </c>
      <c r="BZ181" s="218">
        <f t="shared" ca="1" si="139"/>
        <v>72.297966136347782</v>
      </c>
    </row>
    <row r="182" spans="41:78" x14ac:dyDescent="0.2">
      <c r="AO182" s="208">
        <f t="shared" si="121"/>
        <v>2026</v>
      </c>
      <c r="AP182" s="59">
        <f t="shared" si="122"/>
        <v>46235</v>
      </c>
      <c r="AQ182" s="59">
        <v>46235</v>
      </c>
      <c r="AR182" s="149">
        <f>+IFERROR(VLOOKUP($AQ182,'Salario Nominal'!$C$7:$D$250,2,0),"")</f>
        <v>0</v>
      </c>
      <c r="AS182" s="49">
        <f>+IFERROR(VLOOKUP($AQ182,IPC!$C$7:$D$250,2,0),"")</f>
        <v>0</v>
      </c>
      <c r="AT182" s="49">
        <f>+IFERROR(VLOOKUP($AQ182,'IPP-Industria'!$C$7:$G$234,2,0),"")</f>
        <v>0</v>
      </c>
      <c r="AU182" s="49">
        <f>+IFERROR(VLOOKUP($AQ182,'IPP-Minería'!$C$7:$G$234,2,0),"")</f>
        <v>0</v>
      </c>
      <c r="AV182" s="49">
        <f t="shared" ca="1" si="144"/>
        <v>750703.57096774178</v>
      </c>
      <c r="AW182" s="49">
        <f ca="1">+VLOOKUP(AQ182,'Paridad Diesel'!$C$7:$F$234,2,0)</f>
        <v>750703.57096774178</v>
      </c>
      <c r="AX182" s="50">
        <f>+VLOOKUP(AQ182,'Tipo de Cambio Observado'!$C$7:$D$258,2,0)</f>
        <v>0</v>
      </c>
      <c r="AY182" s="53">
        <f t="shared" si="124"/>
        <v>0</v>
      </c>
      <c r="AZ182" s="54">
        <f t="shared" si="125"/>
        <v>0</v>
      </c>
      <c r="BA182" s="54">
        <f t="shared" si="126"/>
        <v>0</v>
      </c>
      <c r="BB182" s="54">
        <f t="shared" si="127"/>
        <v>0</v>
      </c>
      <c r="BC182" s="54">
        <f t="shared" ca="1" si="128"/>
        <v>223.4672360633576</v>
      </c>
      <c r="BD182" s="54">
        <f t="shared" ca="1" si="129"/>
        <v>223.4672360633576</v>
      </c>
      <c r="BE182" s="55">
        <f t="shared" si="130"/>
        <v>0</v>
      </c>
      <c r="BF182" s="54">
        <f t="shared" ca="1" si="113"/>
        <v>0</v>
      </c>
      <c r="BG182" s="54">
        <f t="shared" ca="1" si="114"/>
        <v>46.237188145250151</v>
      </c>
      <c r="BH182" s="54">
        <f t="shared" ca="1" si="115"/>
        <v>0</v>
      </c>
      <c r="BI182" s="54">
        <f t="shared" ca="1" si="116"/>
        <v>20.672648696021316</v>
      </c>
      <c r="BJ182" s="54">
        <f t="shared" ca="1" si="117"/>
        <v>0</v>
      </c>
      <c r="BK182" s="54">
        <f t="shared" ca="1" si="118"/>
        <v>24.347079892025043</v>
      </c>
      <c r="BL182" s="54">
        <f t="shared" ca="1" si="119"/>
        <v>0</v>
      </c>
      <c r="BM182" s="54">
        <f t="shared" ca="1" si="120"/>
        <v>32.596118297856165</v>
      </c>
      <c r="BN182" s="70">
        <f t="shared" si="145"/>
        <v>0</v>
      </c>
      <c r="BO182" s="218">
        <f t="shared" si="146"/>
        <v>29.921110930999081</v>
      </c>
      <c r="BP182" s="218">
        <f t="shared" si="147"/>
        <v>0</v>
      </c>
      <c r="BQ182" s="218">
        <f t="shared" si="148"/>
        <v>0</v>
      </c>
      <c r="BR182" s="218">
        <f t="shared" ca="1" si="149"/>
        <v>223.4672360633576</v>
      </c>
      <c r="BS182" s="218">
        <f t="shared" ca="1" si="132"/>
        <v>1.901335886908754</v>
      </c>
      <c r="BT182" s="218">
        <f t="shared" ca="1" si="133"/>
        <v>53.132763894182375</v>
      </c>
      <c r="BU182" s="218">
        <f t="shared" ca="1" si="134"/>
        <v>3.9523603010026829</v>
      </c>
      <c r="BV182" s="218">
        <f t="shared" ca="1" si="135"/>
        <v>33.774025629791694</v>
      </c>
      <c r="BW182" s="218">
        <f t="shared" ca="1" si="136"/>
        <v>2.9049547601309462</v>
      </c>
      <c r="BX182" s="218">
        <f t="shared" ca="1" si="137"/>
        <v>35.599134591626644</v>
      </c>
      <c r="BY182" s="218">
        <f t="shared" ca="1" si="138"/>
        <v>2.2147257670125482</v>
      </c>
      <c r="BZ182" s="218">
        <f t="shared" ca="1" si="139"/>
        <v>44.688082619985671</v>
      </c>
    </row>
    <row r="183" spans="41:78" x14ac:dyDescent="0.2">
      <c r="AO183" s="208">
        <f t="shared" si="121"/>
        <v>2026</v>
      </c>
      <c r="AP183" s="59">
        <f t="shared" si="122"/>
        <v>46266</v>
      </c>
      <c r="AQ183" s="59">
        <v>46266</v>
      </c>
      <c r="AR183" s="149">
        <f>+IFERROR(VLOOKUP($AQ183,'Salario Nominal'!$C$7:$D$250,2,0),"")</f>
        <v>0</v>
      </c>
      <c r="AS183" s="49">
        <f>+IFERROR(VLOOKUP($AQ183,IPC!$C$7:$D$250,2,0),"")</f>
        <v>0</v>
      </c>
      <c r="AT183" s="49">
        <f>+IFERROR(VLOOKUP($AQ183,'IPP-Industria'!$C$7:$G$234,2,0),"")</f>
        <v>0</v>
      </c>
      <c r="AU183" s="49">
        <f>+IFERROR(VLOOKUP($AQ183,'IPP-Minería'!$C$7:$G$234,2,0),"")</f>
        <v>0</v>
      </c>
      <c r="AV183" s="49">
        <f t="shared" ca="1" si="144"/>
        <v>258707.13666666669</v>
      </c>
      <c r="AW183" s="49">
        <f ca="1">+VLOOKUP(AQ183,'Paridad Diesel'!$C$7:$F$234,2,0)</f>
        <v>258707.13666666669</v>
      </c>
      <c r="AX183" s="50">
        <f>+VLOOKUP(AQ183,'Tipo de Cambio Observado'!$C$7:$D$258,2,0)</f>
        <v>0</v>
      </c>
      <c r="AY183" s="53">
        <f t="shared" si="124"/>
        <v>0</v>
      </c>
      <c r="AZ183" s="54">
        <f t="shared" si="125"/>
        <v>0</v>
      </c>
      <c r="BA183" s="54">
        <f t="shared" si="126"/>
        <v>0</v>
      </c>
      <c r="BB183" s="54">
        <f t="shared" si="127"/>
        <v>0</v>
      </c>
      <c r="BC183" s="54">
        <f t="shared" ca="1" si="128"/>
        <v>77.011181265913493</v>
      </c>
      <c r="BD183" s="54">
        <f t="shared" ca="1" si="129"/>
        <v>77.011181265913493</v>
      </c>
      <c r="BE183" s="55">
        <f t="shared" si="130"/>
        <v>0</v>
      </c>
      <c r="BF183" s="54">
        <f t="shared" ca="1" si="113"/>
        <v>0</v>
      </c>
      <c r="BG183" s="54">
        <f t="shared" ca="1" si="114"/>
        <v>15.934239578953088</v>
      </c>
      <c r="BH183" s="54">
        <f t="shared" ca="1" si="115"/>
        <v>0</v>
      </c>
      <c r="BI183" s="54">
        <f t="shared" ca="1" si="116"/>
        <v>7.1241991623527108</v>
      </c>
      <c r="BJ183" s="54">
        <f t="shared" ca="1" si="117"/>
        <v>0</v>
      </c>
      <c r="BK183" s="54">
        <f t="shared" ca="1" si="118"/>
        <v>8.3904800358689595</v>
      </c>
      <c r="BL183" s="54">
        <f t="shared" ca="1" si="119"/>
        <v>0</v>
      </c>
      <c r="BM183" s="54">
        <f t="shared" ca="1" si="120"/>
        <v>11.233260047525036</v>
      </c>
      <c r="BN183" s="70">
        <f t="shared" si="145"/>
        <v>0</v>
      </c>
      <c r="BO183" s="218">
        <f t="shared" si="146"/>
        <v>0</v>
      </c>
      <c r="BP183" s="218">
        <f t="shared" si="147"/>
        <v>0</v>
      </c>
      <c r="BQ183" s="218">
        <f t="shared" si="148"/>
        <v>0</v>
      </c>
      <c r="BR183" s="218">
        <f t="shared" ca="1" si="149"/>
        <v>199.05789359711693</v>
      </c>
      <c r="BS183" s="218">
        <f t="shared" ca="1" si="132"/>
        <v>0</v>
      </c>
      <c r="BT183" s="218">
        <f t="shared" ca="1" si="133"/>
        <v>41.18669671753397</v>
      </c>
      <c r="BU183" s="218">
        <f t="shared" ca="1" si="134"/>
        <v>0</v>
      </c>
      <c r="BV183" s="218">
        <f t="shared" ca="1" si="135"/>
        <v>18.414573773743214</v>
      </c>
      <c r="BW183" s="218">
        <f t="shared" ca="1" si="136"/>
        <v>0</v>
      </c>
      <c r="BX183" s="218">
        <f t="shared" ca="1" si="137"/>
        <v>21.687646582665696</v>
      </c>
      <c r="BY183" s="218">
        <f t="shared" ca="1" si="138"/>
        <v>0</v>
      </c>
      <c r="BZ183" s="218">
        <f t="shared" ca="1" si="139"/>
        <v>29.035641922800977</v>
      </c>
    </row>
    <row r="184" spans="41:78" x14ac:dyDescent="0.2">
      <c r="AO184" s="208">
        <f t="shared" si="121"/>
        <v>2026</v>
      </c>
      <c r="AP184" s="59">
        <f t="shared" si="122"/>
        <v>46296</v>
      </c>
      <c r="AQ184" s="59">
        <v>46296</v>
      </c>
      <c r="AR184" s="149"/>
      <c r="AS184" s="49"/>
      <c r="AT184" s="49"/>
      <c r="AU184" s="49"/>
      <c r="AV184" s="49"/>
      <c r="AW184" s="49"/>
      <c r="AX184" s="50"/>
      <c r="AY184" s="53">
        <f t="shared" si="124"/>
        <v>0</v>
      </c>
      <c r="AZ184" s="54">
        <f t="shared" si="125"/>
        <v>0</v>
      </c>
      <c r="BA184" s="54">
        <f t="shared" si="126"/>
        <v>0</v>
      </c>
      <c r="BB184" s="54">
        <f t="shared" si="127"/>
        <v>0</v>
      </c>
      <c r="BC184" s="54">
        <f t="shared" ca="1" si="128"/>
        <v>0</v>
      </c>
      <c r="BD184" s="54">
        <f t="shared" ca="1" si="129"/>
        <v>0</v>
      </c>
      <c r="BE184" s="55">
        <f t="shared" si="130"/>
        <v>0</v>
      </c>
      <c r="BF184" s="54">
        <f t="shared" ca="1" si="113"/>
        <v>0</v>
      </c>
      <c r="BG184" s="54">
        <f t="shared" ca="1" si="114"/>
        <v>0</v>
      </c>
      <c r="BH184" s="54">
        <f t="shared" ca="1" si="115"/>
        <v>0</v>
      </c>
      <c r="BI184" s="54">
        <f t="shared" ca="1" si="116"/>
        <v>0</v>
      </c>
      <c r="BJ184" s="54">
        <f t="shared" ca="1" si="117"/>
        <v>0</v>
      </c>
      <c r="BK184" s="54">
        <f t="shared" ca="1" si="118"/>
        <v>0</v>
      </c>
      <c r="BL184" s="54">
        <f t="shared" ca="1" si="119"/>
        <v>0</v>
      </c>
      <c r="BM184" s="54">
        <f t="shared" ca="1" si="120"/>
        <v>0</v>
      </c>
      <c r="BN184" s="70">
        <f t="shared" si="145"/>
        <v>0</v>
      </c>
      <c r="BO184" s="218">
        <f t="shared" si="146"/>
        <v>0</v>
      </c>
      <c r="BP184" s="218">
        <f t="shared" si="147"/>
        <v>0</v>
      </c>
      <c r="BQ184" s="218">
        <f t="shared" si="148"/>
        <v>0</v>
      </c>
      <c r="BR184" s="218">
        <f t="shared" ca="1" si="149"/>
        <v>161.81335425322399</v>
      </c>
      <c r="BS184" s="218">
        <f t="shared" ca="1" si="132"/>
        <v>0</v>
      </c>
      <c r="BT184" s="218">
        <f t="shared" ca="1" si="133"/>
        <v>33.480498693325615</v>
      </c>
      <c r="BU184" s="218">
        <f t="shared" ca="1" si="134"/>
        <v>0</v>
      </c>
      <c r="BV184" s="218">
        <f t="shared" ca="1" si="135"/>
        <v>14.969132324406329</v>
      </c>
      <c r="BW184" s="218">
        <f t="shared" ca="1" si="136"/>
        <v>0</v>
      </c>
      <c r="BX184" s="218">
        <f t="shared" ca="1" si="137"/>
        <v>17.629799933994857</v>
      </c>
      <c r="BY184" s="218">
        <f t="shared" ca="1" si="138"/>
        <v>0</v>
      </c>
      <c r="BZ184" s="218">
        <f t="shared" ca="1" si="139"/>
        <v>23.602955539824951</v>
      </c>
    </row>
    <row r="185" spans="41:78" x14ac:dyDescent="0.2">
      <c r="AO185" s="208">
        <f t="shared" si="121"/>
        <v>2026</v>
      </c>
      <c r="AP185" s="59">
        <f t="shared" si="122"/>
        <v>46327</v>
      </c>
      <c r="AQ185" s="59">
        <v>46327</v>
      </c>
      <c r="AR185" s="149"/>
      <c r="AS185" s="49"/>
      <c r="AT185" s="49"/>
      <c r="AU185" s="49"/>
      <c r="AV185" s="49"/>
      <c r="AW185" s="49"/>
      <c r="AX185" s="50"/>
      <c r="AY185" s="53">
        <f t="shared" si="124"/>
        <v>0</v>
      </c>
      <c r="AZ185" s="54">
        <f t="shared" si="125"/>
        <v>0</v>
      </c>
      <c r="BA185" s="54">
        <f t="shared" si="126"/>
        <v>0</v>
      </c>
      <c r="BB185" s="54">
        <f t="shared" si="127"/>
        <v>0</v>
      </c>
      <c r="BC185" s="54">
        <f t="shared" ca="1" si="128"/>
        <v>0</v>
      </c>
      <c r="BD185" s="54">
        <f t="shared" ca="1" si="129"/>
        <v>0</v>
      </c>
      <c r="BE185" s="55">
        <f t="shared" si="130"/>
        <v>0</v>
      </c>
      <c r="BF185" s="54">
        <f t="shared" ca="1" si="113"/>
        <v>0</v>
      </c>
      <c r="BG185" s="54">
        <f t="shared" ca="1" si="114"/>
        <v>0</v>
      </c>
      <c r="BH185" s="54">
        <f t="shared" ca="1" si="115"/>
        <v>0</v>
      </c>
      <c r="BI185" s="54">
        <f t="shared" ca="1" si="116"/>
        <v>0</v>
      </c>
      <c r="BJ185" s="54">
        <f t="shared" ca="1" si="117"/>
        <v>0</v>
      </c>
      <c r="BK185" s="54">
        <f t="shared" ca="1" si="118"/>
        <v>0</v>
      </c>
      <c r="BL185" s="54">
        <f t="shared" ca="1" si="119"/>
        <v>0</v>
      </c>
      <c r="BM185" s="54">
        <f t="shared" ca="1" si="120"/>
        <v>0</v>
      </c>
      <c r="BN185" s="70">
        <f t="shared" si="145"/>
        <v>0</v>
      </c>
      <c r="BO185" s="218">
        <f t="shared" si="146"/>
        <v>0</v>
      </c>
      <c r="BP185" s="218">
        <f t="shared" si="147"/>
        <v>0</v>
      </c>
      <c r="BQ185" s="218">
        <f t="shared" si="148"/>
        <v>0</v>
      </c>
      <c r="BR185" s="218">
        <f t="shared" ca="1" si="149"/>
        <v>124.56881490933104</v>
      </c>
      <c r="BS185" s="218">
        <f t="shared" ca="1" si="132"/>
        <v>0</v>
      </c>
      <c r="BT185" s="218">
        <f t="shared" ca="1" si="133"/>
        <v>25.774300669117256</v>
      </c>
      <c r="BU185" s="218">
        <f t="shared" ca="1" si="134"/>
        <v>0</v>
      </c>
      <c r="BV185" s="218">
        <f t="shared" ca="1" si="135"/>
        <v>11.523690875069443</v>
      </c>
      <c r="BW185" s="218">
        <f t="shared" ca="1" si="136"/>
        <v>0</v>
      </c>
      <c r="BX185" s="218">
        <f t="shared" ca="1" si="137"/>
        <v>13.571953285324014</v>
      </c>
      <c r="BY185" s="218">
        <f t="shared" ca="1" si="138"/>
        <v>0</v>
      </c>
      <c r="BZ185" s="218">
        <f t="shared" ca="1" si="139"/>
        <v>18.170269156848921</v>
      </c>
    </row>
    <row r="186" spans="41:78" x14ac:dyDescent="0.2">
      <c r="AO186" s="208">
        <f t="shared" si="121"/>
        <v>2026</v>
      </c>
      <c r="AP186" s="59">
        <f t="shared" si="122"/>
        <v>46357</v>
      </c>
      <c r="AQ186" s="59">
        <v>46357</v>
      </c>
      <c r="AR186" s="149"/>
      <c r="AS186" s="49"/>
      <c r="AT186" s="49"/>
      <c r="AU186" s="49"/>
      <c r="AV186" s="49"/>
      <c r="AW186" s="49"/>
      <c r="AX186" s="50"/>
      <c r="AY186" s="53">
        <f t="shared" si="124"/>
        <v>0</v>
      </c>
      <c r="AZ186" s="54">
        <f t="shared" si="125"/>
        <v>0</v>
      </c>
      <c r="BA186" s="54">
        <f t="shared" si="126"/>
        <v>0</v>
      </c>
      <c r="BB186" s="54">
        <f t="shared" si="127"/>
        <v>0</v>
      </c>
      <c r="BC186" s="54">
        <f t="shared" ca="1" si="128"/>
        <v>0</v>
      </c>
      <c r="BD186" s="54">
        <f t="shared" ca="1" si="129"/>
        <v>0</v>
      </c>
      <c r="BE186" s="55">
        <f t="shared" si="130"/>
        <v>0</v>
      </c>
      <c r="BF186" s="54">
        <f t="shared" ca="1" si="113"/>
        <v>0</v>
      </c>
      <c r="BG186" s="54">
        <f t="shared" ca="1" si="114"/>
        <v>0</v>
      </c>
      <c r="BH186" s="54">
        <f t="shared" ca="1" si="115"/>
        <v>0</v>
      </c>
      <c r="BI186" s="54">
        <f t="shared" ca="1" si="116"/>
        <v>0</v>
      </c>
      <c r="BJ186" s="54">
        <f t="shared" ca="1" si="117"/>
        <v>0</v>
      </c>
      <c r="BK186" s="54">
        <f t="shared" ca="1" si="118"/>
        <v>0</v>
      </c>
      <c r="BL186" s="54">
        <f t="shared" ca="1" si="119"/>
        <v>0</v>
      </c>
      <c r="BM186" s="54">
        <f t="shared" ca="1" si="120"/>
        <v>0</v>
      </c>
      <c r="BN186" s="70">
        <f t="shared" si="145"/>
        <v>0</v>
      </c>
      <c r="BO186" s="218">
        <f t="shared" si="146"/>
        <v>0</v>
      </c>
      <c r="BP186" s="218">
        <f t="shared" si="147"/>
        <v>0</v>
      </c>
      <c r="BQ186" s="218">
        <f t="shared" si="148"/>
        <v>0</v>
      </c>
      <c r="BR186" s="218">
        <f t="shared" ca="1" si="149"/>
        <v>87.324275565438128</v>
      </c>
      <c r="BS186" s="218">
        <f t="shared" ca="1" si="132"/>
        <v>0</v>
      </c>
      <c r="BT186" s="218">
        <f t="shared" ca="1" si="133"/>
        <v>18.068102644908898</v>
      </c>
      <c r="BU186" s="218">
        <f t="shared" ca="1" si="134"/>
        <v>0</v>
      </c>
      <c r="BV186" s="218">
        <f t="shared" ca="1" si="135"/>
        <v>8.0782494257325563</v>
      </c>
      <c r="BW186" s="218">
        <f t="shared" ca="1" si="136"/>
        <v>0</v>
      </c>
      <c r="BX186" s="218">
        <f t="shared" ca="1" si="137"/>
        <v>9.5141066366531746</v>
      </c>
      <c r="BY186" s="218">
        <f t="shared" ca="1" si="138"/>
        <v>0</v>
      </c>
      <c r="BZ186" s="218">
        <f t="shared" ca="1" si="139"/>
        <v>12.737582773872894</v>
      </c>
    </row>
    <row r="187" spans="41:78" x14ac:dyDescent="0.2">
      <c r="AO187" s="208">
        <f t="shared" si="121"/>
        <v>2027</v>
      </c>
      <c r="AP187" s="59">
        <f t="shared" si="122"/>
        <v>46388</v>
      </c>
      <c r="AQ187" s="59">
        <v>46388</v>
      </c>
      <c r="AR187" s="149"/>
      <c r="AS187" s="49"/>
      <c r="AT187" s="49"/>
      <c r="AU187" s="49"/>
      <c r="AV187" s="49"/>
      <c r="AW187" s="49"/>
      <c r="AX187" s="50"/>
      <c r="AY187" s="53">
        <f t="shared" si="124"/>
        <v>0</v>
      </c>
      <c r="AZ187" s="54">
        <f t="shared" si="125"/>
        <v>0</v>
      </c>
      <c r="BA187" s="54">
        <f t="shared" si="126"/>
        <v>0</v>
      </c>
      <c r="BB187" s="54">
        <f t="shared" si="127"/>
        <v>0</v>
      </c>
      <c r="BC187" s="54">
        <f t="shared" ca="1" si="128"/>
        <v>0</v>
      </c>
      <c r="BD187" s="54">
        <f t="shared" ca="1" si="129"/>
        <v>0</v>
      </c>
      <c r="BE187" s="55">
        <f t="shared" si="130"/>
        <v>0</v>
      </c>
      <c r="BF187" s="54">
        <f t="shared" ca="1" si="113"/>
        <v>0</v>
      </c>
      <c r="BG187" s="54">
        <f t="shared" ca="1" si="114"/>
        <v>0</v>
      </c>
      <c r="BH187" s="54">
        <f t="shared" ca="1" si="115"/>
        <v>0</v>
      </c>
      <c r="BI187" s="54">
        <f t="shared" ca="1" si="116"/>
        <v>0</v>
      </c>
      <c r="BJ187" s="54">
        <f t="shared" ca="1" si="117"/>
        <v>0</v>
      </c>
      <c r="BK187" s="54">
        <f t="shared" ca="1" si="118"/>
        <v>0</v>
      </c>
      <c r="BL187" s="54">
        <f t="shared" ca="1" si="119"/>
        <v>0</v>
      </c>
      <c r="BM187" s="54">
        <f t="shared" ca="1" si="120"/>
        <v>0</v>
      </c>
      <c r="BN187" s="70">
        <f t="shared" si="145"/>
        <v>0</v>
      </c>
      <c r="BO187" s="218">
        <f t="shared" si="146"/>
        <v>0</v>
      </c>
      <c r="BP187" s="218">
        <f t="shared" si="147"/>
        <v>0</v>
      </c>
      <c r="BQ187" s="218">
        <f t="shared" si="148"/>
        <v>0</v>
      </c>
      <c r="BR187" s="218">
        <f t="shared" ca="1" si="149"/>
        <v>50.079736221545183</v>
      </c>
      <c r="BS187" s="218">
        <f t="shared" ca="1" si="132"/>
        <v>0</v>
      </c>
      <c r="BT187" s="218">
        <f t="shared" ca="1" si="133"/>
        <v>10.361904620700541</v>
      </c>
      <c r="BU187" s="218">
        <f t="shared" ca="1" si="134"/>
        <v>0</v>
      </c>
      <c r="BV187" s="218">
        <f t="shared" ca="1" si="135"/>
        <v>4.6328079763956707</v>
      </c>
      <c r="BW187" s="218">
        <f t="shared" ca="1" si="136"/>
        <v>0</v>
      </c>
      <c r="BX187" s="218">
        <f t="shared" ca="1" si="137"/>
        <v>5.4562599879823344</v>
      </c>
      <c r="BY187" s="218">
        <f t="shared" ca="1" si="138"/>
        <v>0</v>
      </c>
      <c r="BZ187" s="218">
        <f t="shared" ca="1" si="139"/>
        <v>7.3048963908968672</v>
      </c>
    </row>
    <row r="188" spans="41:78" x14ac:dyDescent="0.2">
      <c r="AO188" s="208">
        <f t="shared" si="121"/>
        <v>2027</v>
      </c>
      <c r="AP188" s="59">
        <f t="shared" si="122"/>
        <v>46419</v>
      </c>
      <c r="AQ188" s="59">
        <v>46419</v>
      </c>
      <c r="AR188" s="149"/>
      <c r="AS188" s="49"/>
      <c r="AT188" s="49"/>
      <c r="AU188" s="49"/>
      <c r="AV188" s="49"/>
      <c r="AW188" s="49"/>
      <c r="AX188" s="50"/>
      <c r="AY188" s="53">
        <f t="shared" si="124"/>
        <v>0</v>
      </c>
      <c r="AZ188" s="54">
        <f t="shared" si="125"/>
        <v>0</v>
      </c>
      <c r="BA188" s="54">
        <f t="shared" si="126"/>
        <v>0</v>
      </c>
      <c r="BB188" s="54">
        <f t="shared" si="127"/>
        <v>0</v>
      </c>
      <c r="BC188" s="54">
        <f t="shared" ca="1" si="128"/>
        <v>0</v>
      </c>
      <c r="BD188" s="54">
        <f t="shared" ca="1" si="129"/>
        <v>0</v>
      </c>
      <c r="BE188" s="55">
        <f t="shared" si="130"/>
        <v>0</v>
      </c>
      <c r="BF188" s="54">
        <f t="shared" ca="1" si="113"/>
        <v>0</v>
      </c>
      <c r="BG188" s="54">
        <f t="shared" ca="1" si="114"/>
        <v>0</v>
      </c>
      <c r="BH188" s="54">
        <f t="shared" ca="1" si="115"/>
        <v>0</v>
      </c>
      <c r="BI188" s="54">
        <f t="shared" ca="1" si="116"/>
        <v>0</v>
      </c>
      <c r="BJ188" s="54">
        <f t="shared" ca="1" si="117"/>
        <v>0</v>
      </c>
      <c r="BK188" s="54">
        <f t="shared" ca="1" si="118"/>
        <v>0</v>
      </c>
      <c r="BL188" s="54">
        <f t="shared" ca="1" si="119"/>
        <v>0</v>
      </c>
      <c r="BM188" s="54">
        <f t="shared" ca="1" si="120"/>
        <v>0</v>
      </c>
      <c r="BN188" s="70">
        <f t="shared" si="145"/>
        <v>0</v>
      </c>
      <c r="BO188" s="218">
        <f t="shared" si="146"/>
        <v>0</v>
      </c>
      <c r="BP188" s="218">
        <f t="shared" si="147"/>
        <v>0</v>
      </c>
      <c r="BQ188" s="218">
        <f t="shared" si="148"/>
        <v>0</v>
      </c>
      <c r="BR188" s="218">
        <f t="shared" ca="1" si="149"/>
        <v>12.835196877652249</v>
      </c>
      <c r="BS188" s="218">
        <f t="shared" ca="1" si="132"/>
        <v>0</v>
      </c>
      <c r="BT188" s="218">
        <f t="shared" ca="1" si="133"/>
        <v>2.6557065964921813</v>
      </c>
      <c r="BU188" s="218">
        <f t="shared" ca="1" si="134"/>
        <v>0</v>
      </c>
      <c r="BV188" s="218">
        <f t="shared" ca="1" si="135"/>
        <v>1.1873665270587852</v>
      </c>
      <c r="BW188" s="218">
        <f t="shared" ca="1" si="136"/>
        <v>0</v>
      </c>
      <c r="BX188" s="218">
        <f t="shared" ca="1" si="137"/>
        <v>1.3984133393114933</v>
      </c>
      <c r="BY188" s="218">
        <f t="shared" ca="1" si="138"/>
        <v>0</v>
      </c>
      <c r="BZ188" s="218">
        <f t="shared" ca="1" si="139"/>
        <v>1.8722100079208392</v>
      </c>
    </row>
    <row r="189" spans="41:78" x14ac:dyDescent="0.2">
      <c r="AO189" s="208">
        <f t="shared" si="121"/>
        <v>2027</v>
      </c>
      <c r="AP189" s="59">
        <f t="shared" si="122"/>
        <v>46447</v>
      </c>
      <c r="AQ189" s="59">
        <v>46447</v>
      </c>
      <c r="AR189" s="149"/>
      <c r="AS189" s="49"/>
      <c r="AT189" s="49"/>
      <c r="AU189" s="49"/>
      <c r="AV189" s="49"/>
      <c r="AW189" s="49"/>
      <c r="AX189" s="50"/>
      <c r="AY189" s="53">
        <f t="shared" si="124"/>
        <v>0</v>
      </c>
      <c r="AZ189" s="54">
        <f t="shared" si="125"/>
        <v>0</v>
      </c>
      <c r="BA189" s="54">
        <f t="shared" si="126"/>
        <v>0</v>
      </c>
      <c r="BB189" s="54">
        <f t="shared" si="127"/>
        <v>0</v>
      </c>
      <c r="BC189" s="54">
        <f t="shared" ca="1" si="128"/>
        <v>0</v>
      </c>
      <c r="BD189" s="54">
        <f t="shared" ca="1" si="129"/>
        <v>0</v>
      </c>
      <c r="BE189" s="55">
        <f t="shared" si="130"/>
        <v>0</v>
      </c>
      <c r="BF189" s="54">
        <f t="shared" ca="1" si="113"/>
        <v>0</v>
      </c>
      <c r="BG189" s="54">
        <f t="shared" ca="1" si="114"/>
        <v>0</v>
      </c>
      <c r="BH189" s="54">
        <f t="shared" ca="1" si="115"/>
        <v>0</v>
      </c>
      <c r="BI189" s="54">
        <f t="shared" ca="1" si="116"/>
        <v>0</v>
      </c>
      <c r="BJ189" s="54">
        <f t="shared" ca="1" si="117"/>
        <v>0</v>
      </c>
      <c r="BK189" s="54">
        <f t="shared" ca="1" si="118"/>
        <v>0</v>
      </c>
      <c r="BL189" s="54">
        <f t="shared" ca="1" si="119"/>
        <v>0</v>
      </c>
      <c r="BM189" s="54">
        <f t="shared" ca="1" si="120"/>
        <v>0</v>
      </c>
      <c r="BN189" s="70">
        <f t="shared" si="145"/>
        <v>0</v>
      </c>
      <c r="BO189" s="218">
        <f t="shared" si="146"/>
        <v>0</v>
      </c>
      <c r="BP189" s="218">
        <f t="shared" si="147"/>
        <v>0</v>
      </c>
      <c r="BQ189" s="218">
        <f t="shared" si="148"/>
        <v>0</v>
      </c>
      <c r="BR189" s="218">
        <f t="shared" ca="1" si="149"/>
        <v>0</v>
      </c>
      <c r="BS189" s="218">
        <f t="shared" ca="1" si="132"/>
        <v>0</v>
      </c>
      <c r="BT189" s="218">
        <f t="shared" ca="1" si="133"/>
        <v>0</v>
      </c>
      <c r="BU189" s="218">
        <f t="shared" ca="1" si="134"/>
        <v>0</v>
      </c>
      <c r="BV189" s="218">
        <f t="shared" ca="1" si="135"/>
        <v>0</v>
      </c>
      <c r="BW189" s="218">
        <f t="shared" ca="1" si="136"/>
        <v>0</v>
      </c>
      <c r="BX189" s="218">
        <f t="shared" ca="1" si="137"/>
        <v>0</v>
      </c>
      <c r="BY189" s="218">
        <f t="shared" ca="1" si="138"/>
        <v>0</v>
      </c>
      <c r="BZ189" s="218">
        <f t="shared" ca="1" si="139"/>
        <v>0</v>
      </c>
    </row>
    <row r="190" spans="41:78" x14ac:dyDescent="0.2">
      <c r="AO190" s="208">
        <f t="shared" si="121"/>
        <v>2027</v>
      </c>
      <c r="AP190" s="59">
        <f t="shared" si="122"/>
        <v>46478</v>
      </c>
      <c r="AQ190" s="59">
        <v>46478</v>
      </c>
      <c r="AR190" s="149"/>
      <c r="AS190" s="49"/>
      <c r="AT190" s="49"/>
      <c r="AU190" s="49"/>
      <c r="AV190" s="49"/>
      <c r="AW190" s="49"/>
      <c r="AX190" s="50"/>
      <c r="AY190" s="53">
        <f t="shared" si="124"/>
        <v>0</v>
      </c>
      <c r="AZ190" s="54">
        <f t="shared" si="125"/>
        <v>0</v>
      </c>
      <c r="BA190" s="54">
        <f t="shared" si="126"/>
        <v>0</v>
      </c>
      <c r="BB190" s="54">
        <f t="shared" si="127"/>
        <v>0</v>
      </c>
      <c r="BC190" s="54">
        <f t="shared" ca="1" si="128"/>
        <v>0</v>
      </c>
      <c r="BD190" s="54">
        <f t="shared" ca="1" si="129"/>
        <v>0</v>
      </c>
      <c r="BE190" s="55">
        <f t="shared" si="130"/>
        <v>0</v>
      </c>
      <c r="BF190" s="54">
        <f t="shared" ca="1" si="113"/>
        <v>0</v>
      </c>
      <c r="BG190" s="54">
        <f t="shared" ca="1" si="114"/>
        <v>0</v>
      </c>
      <c r="BH190" s="54">
        <f t="shared" ca="1" si="115"/>
        <v>0</v>
      </c>
      <c r="BI190" s="54">
        <f t="shared" ca="1" si="116"/>
        <v>0</v>
      </c>
      <c r="BJ190" s="54">
        <f t="shared" ca="1" si="117"/>
        <v>0</v>
      </c>
      <c r="BK190" s="54">
        <f t="shared" ca="1" si="118"/>
        <v>0</v>
      </c>
      <c r="BL190" s="54">
        <f t="shared" ca="1" si="119"/>
        <v>0</v>
      </c>
      <c r="BM190" s="54">
        <f t="shared" ca="1" si="120"/>
        <v>0</v>
      </c>
      <c r="BN190" s="70">
        <f t="shared" si="145"/>
        <v>0</v>
      </c>
      <c r="BO190" s="218">
        <f t="shared" si="146"/>
        <v>0</v>
      </c>
      <c r="BP190" s="218">
        <f t="shared" si="147"/>
        <v>0</v>
      </c>
      <c r="BQ190" s="218">
        <f t="shared" si="148"/>
        <v>0</v>
      </c>
      <c r="BR190" s="218">
        <f t="shared" ca="1" si="149"/>
        <v>0</v>
      </c>
      <c r="BS190" s="218">
        <f t="shared" ca="1" si="132"/>
        <v>0</v>
      </c>
      <c r="BT190" s="218">
        <f t="shared" ca="1" si="133"/>
        <v>0</v>
      </c>
      <c r="BU190" s="218">
        <f t="shared" ca="1" si="134"/>
        <v>0</v>
      </c>
      <c r="BV190" s="218">
        <f t="shared" ca="1" si="135"/>
        <v>0</v>
      </c>
      <c r="BW190" s="218">
        <f t="shared" ca="1" si="136"/>
        <v>0</v>
      </c>
      <c r="BX190" s="218">
        <f t="shared" ca="1" si="137"/>
        <v>0</v>
      </c>
      <c r="BY190" s="218">
        <f t="shared" ca="1" si="138"/>
        <v>0</v>
      </c>
      <c r="BZ190" s="218">
        <f t="shared" ca="1" si="139"/>
        <v>0</v>
      </c>
    </row>
    <row r="191" spans="41:78" x14ac:dyDescent="0.2">
      <c r="AO191" s="208">
        <f t="shared" si="121"/>
        <v>2027</v>
      </c>
      <c r="AP191" s="59">
        <f t="shared" si="122"/>
        <v>46508</v>
      </c>
      <c r="AQ191" s="59">
        <v>46508</v>
      </c>
      <c r="AR191" s="149"/>
      <c r="AS191" s="49"/>
      <c r="AT191" s="49"/>
      <c r="AU191" s="49"/>
      <c r="AV191" s="49"/>
      <c r="AW191" s="49"/>
      <c r="AX191" s="50"/>
      <c r="AY191" s="53">
        <f t="shared" si="124"/>
        <v>0</v>
      </c>
      <c r="AZ191" s="54">
        <f t="shared" si="125"/>
        <v>0</v>
      </c>
      <c r="BA191" s="54">
        <f t="shared" si="126"/>
        <v>0</v>
      </c>
      <c r="BB191" s="54">
        <f t="shared" si="127"/>
        <v>0</v>
      </c>
      <c r="BC191" s="54">
        <f t="shared" ca="1" si="128"/>
        <v>0</v>
      </c>
      <c r="BD191" s="54">
        <f t="shared" ca="1" si="129"/>
        <v>0</v>
      </c>
      <c r="BE191" s="55">
        <f t="shared" si="130"/>
        <v>0</v>
      </c>
      <c r="BF191" s="54">
        <f t="shared" ca="1" si="113"/>
        <v>0</v>
      </c>
      <c r="BG191" s="54">
        <f t="shared" ca="1" si="114"/>
        <v>0</v>
      </c>
      <c r="BH191" s="54">
        <f t="shared" ca="1" si="115"/>
        <v>0</v>
      </c>
      <c r="BI191" s="54">
        <f t="shared" ca="1" si="116"/>
        <v>0</v>
      </c>
      <c r="BJ191" s="54">
        <f t="shared" ca="1" si="117"/>
        <v>0</v>
      </c>
      <c r="BK191" s="54">
        <f t="shared" ca="1" si="118"/>
        <v>0</v>
      </c>
      <c r="BL191" s="54">
        <f t="shared" ca="1" si="119"/>
        <v>0</v>
      </c>
      <c r="BM191" s="54">
        <f t="shared" ca="1" si="120"/>
        <v>0</v>
      </c>
      <c r="BN191" s="70">
        <f t="shared" si="145"/>
        <v>0</v>
      </c>
      <c r="BO191" s="218">
        <f t="shared" si="146"/>
        <v>0</v>
      </c>
      <c r="BP191" s="218">
        <f t="shared" si="147"/>
        <v>0</v>
      </c>
      <c r="BQ191" s="218">
        <f t="shared" si="148"/>
        <v>0</v>
      </c>
      <c r="BR191" s="218">
        <f t="shared" ca="1" si="149"/>
        <v>0</v>
      </c>
      <c r="BS191" s="218">
        <f t="shared" ca="1" si="132"/>
        <v>0</v>
      </c>
      <c r="BT191" s="218">
        <f t="shared" ca="1" si="133"/>
        <v>0</v>
      </c>
      <c r="BU191" s="218">
        <f t="shared" ca="1" si="134"/>
        <v>0</v>
      </c>
      <c r="BV191" s="218">
        <f t="shared" ca="1" si="135"/>
        <v>0</v>
      </c>
      <c r="BW191" s="218">
        <f t="shared" ca="1" si="136"/>
        <v>0</v>
      </c>
      <c r="BX191" s="218">
        <f t="shared" ca="1" si="137"/>
        <v>0</v>
      </c>
      <c r="BY191" s="218">
        <f t="shared" ca="1" si="138"/>
        <v>0</v>
      </c>
      <c r="BZ191" s="218">
        <f t="shared" ca="1" si="139"/>
        <v>0</v>
      </c>
    </row>
    <row r="192" spans="41:78" x14ac:dyDescent="0.2">
      <c r="AO192" s="208">
        <f t="shared" si="121"/>
        <v>2027</v>
      </c>
      <c r="AP192" s="59">
        <f t="shared" si="122"/>
        <v>46539</v>
      </c>
      <c r="AQ192" s="59">
        <v>46539</v>
      </c>
      <c r="AR192" s="149"/>
      <c r="AS192" s="49"/>
      <c r="AT192" s="49"/>
      <c r="AU192" s="49"/>
      <c r="AV192" s="49"/>
      <c r="AW192" s="49"/>
      <c r="AX192" s="50"/>
      <c r="AY192" s="53">
        <f t="shared" si="124"/>
        <v>0</v>
      </c>
      <c r="AZ192" s="54">
        <f t="shared" si="125"/>
        <v>0</v>
      </c>
      <c r="BA192" s="54">
        <f t="shared" si="126"/>
        <v>0</v>
      </c>
      <c r="BB192" s="54">
        <f t="shared" si="127"/>
        <v>0</v>
      </c>
      <c r="BC192" s="54">
        <f t="shared" ca="1" si="128"/>
        <v>0</v>
      </c>
      <c r="BD192" s="54">
        <f t="shared" ca="1" si="129"/>
        <v>0</v>
      </c>
      <c r="BE192" s="55">
        <f t="shared" si="130"/>
        <v>0</v>
      </c>
      <c r="BF192" s="54">
        <f t="shared" ca="1" si="113"/>
        <v>0</v>
      </c>
      <c r="BG192" s="54">
        <f t="shared" ca="1" si="114"/>
        <v>0</v>
      </c>
      <c r="BH192" s="54">
        <f t="shared" ca="1" si="115"/>
        <v>0</v>
      </c>
      <c r="BI192" s="54">
        <f t="shared" ca="1" si="116"/>
        <v>0</v>
      </c>
      <c r="BJ192" s="54">
        <f t="shared" ca="1" si="117"/>
        <v>0</v>
      </c>
      <c r="BK192" s="54">
        <f t="shared" ca="1" si="118"/>
        <v>0</v>
      </c>
      <c r="BL192" s="54">
        <f t="shared" ca="1" si="119"/>
        <v>0</v>
      </c>
      <c r="BM192" s="54">
        <f t="shared" ca="1" si="120"/>
        <v>0</v>
      </c>
      <c r="BN192" s="70">
        <f t="shared" si="145"/>
        <v>0</v>
      </c>
      <c r="BO192" s="218">
        <f t="shared" si="146"/>
        <v>0</v>
      </c>
      <c r="BP192" s="218">
        <f t="shared" si="147"/>
        <v>0</v>
      </c>
      <c r="BQ192" s="218">
        <f t="shared" si="148"/>
        <v>0</v>
      </c>
      <c r="BR192" s="218">
        <f t="shared" ca="1" si="149"/>
        <v>0</v>
      </c>
      <c r="BS192" s="218">
        <f t="shared" ca="1" si="132"/>
        <v>0</v>
      </c>
      <c r="BT192" s="218">
        <f t="shared" ca="1" si="133"/>
        <v>0</v>
      </c>
      <c r="BU192" s="218">
        <f t="shared" ca="1" si="134"/>
        <v>0</v>
      </c>
      <c r="BV192" s="218">
        <f t="shared" ca="1" si="135"/>
        <v>0</v>
      </c>
      <c r="BW192" s="218">
        <f t="shared" ca="1" si="136"/>
        <v>0</v>
      </c>
      <c r="BX192" s="218">
        <f t="shared" ca="1" si="137"/>
        <v>0</v>
      </c>
      <c r="BY192" s="218">
        <f t="shared" ca="1" si="138"/>
        <v>0</v>
      </c>
      <c r="BZ192" s="218">
        <f t="shared" ca="1" si="139"/>
        <v>0</v>
      </c>
    </row>
    <row r="193" spans="41:78" x14ac:dyDescent="0.2">
      <c r="AO193" s="208">
        <f t="shared" si="121"/>
        <v>2027</v>
      </c>
      <c r="AP193" s="59">
        <f t="shared" si="122"/>
        <v>46569</v>
      </c>
      <c r="AQ193" s="59">
        <v>46569</v>
      </c>
      <c r="AR193" s="149"/>
      <c r="AS193" s="49"/>
      <c r="AT193" s="49"/>
      <c r="AU193" s="49"/>
      <c r="AV193" s="49"/>
      <c r="AW193" s="49"/>
      <c r="AX193" s="50"/>
      <c r="AY193" s="53">
        <f t="shared" si="124"/>
        <v>0</v>
      </c>
      <c r="AZ193" s="54">
        <f t="shared" si="125"/>
        <v>0</v>
      </c>
      <c r="BA193" s="54">
        <f t="shared" si="126"/>
        <v>0</v>
      </c>
      <c r="BB193" s="54">
        <f t="shared" si="127"/>
        <v>0</v>
      </c>
      <c r="BC193" s="54">
        <f t="shared" ca="1" si="128"/>
        <v>0</v>
      </c>
      <c r="BD193" s="54">
        <f t="shared" ca="1" si="129"/>
        <v>0</v>
      </c>
      <c r="BE193" s="55">
        <f t="shared" si="130"/>
        <v>0</v>
      </c>
      <c r="BF193" s="54">
        <f t="shared" ca="1" si="113"/>
        <v>0</v>
      </c>
      <c r="BG193" s="54">
        <f t="shared" ca="1" si="114"/>
        <v>0</v>
      </c>
      <c r="BH193" s="54">
        <f t="shared" ca="1" si="115"/>
        <v>0</v>
      </c>
      <c r="BI193" s="54">
        <f t="shared" ca="1" si="116"/>
        <v>0</v>
      </c>
      <c r="BJ193" s="54">
        <f t="shared" ca="1" si="117"/>
        <v>0</v>
      </c>
      <c r="BK193" s="54">
        <f t="shared" ca="1" si="118"/>
        <v>0</v>
      </c>
      <c r="BL193" s="54">
        <f t="shared" ca="1" si="119"/>
        <v>0</v>
      </c>
      <c r="BM193" s="54">
        <f t="shared" ca="1" si="120"/>
        <v>0</v>
      </c>
      <c r="BN193" s="70">
        <f t="shared" si="145"/>
        <v>0</v>
      </c>
      <c r="BO193" s="218">
        <f t="shared" si="146"/>
        <v>0</v>
      </c>
      <c r="BP193" s="218">
        <f t="shared" si="147"/>
        <v>0</v>
      </c>
      <c r="BQ193" s="218">
        <f t="shared" si="148"/>
        <v>0</v>
      </c>
      <c r="BR193" s="218">
        <f t="shared" ca="1" si="149"/>
        <v>0</v>
      </c>
      <c r="BS193" s="218">
        <f t="shared" ca="1" si="132"/>
        <v>0</v>
      </c>
      <c r="BT193" s="218">
        <f t="shared" ca="1" si="133"/>
        <v>0</v>
      </c>
      <c r="BU193" s="218">
        <f t="shared" ca="1" si="134"/>
        <v>0</v>
      </c>
      <c r="BV193" s="218">
        <f t="shared" ca="1" si="135"/>
        <v>0</v>
      </c>
      <c r="BW193" s="218">
        <f t="shared" ca="1" si="136"/>
        <v>0</v>
      </c>
      <c r="BX193" s="218">
        <f t="shared" ca="1" si="137"/>
        <v>0</v>
      </c>
      <c r="BY193" s="218">
        <f t="shared" ca="1" si="138"/>
        <v>0</v>
      </c>
      <c r="BZ193" s="218">
        <f t="shared" ca="1" si="139"/>
        <v>0</v>
      </c>
    </row>
    <row r="194" spans="41:78" x14ac:dyDescent="0.2">
      <c r="AO194" s="208">
        <f t="shared" si="121"/>
        <v>2027</v>
      </c>
      <c r="AP194" s="59">
        <f t="shared" si="122"/>
        <v>46600</v>
      </c>
      <c r="AQ194" s="59">
        <v>46600</v>
      </c>
      <c r="AR194" s="149"/>
      <c r="AS194" s="49"/>
      <c r="AT194" s="49"/>
      <c r="AU194" s="49"/>
      <c r="AV194" s="49"/>
      <c r="AW194" s="49"/>
      <c r="AX194" s="50"/>
      <c r="AY194" s="53">
        <f t="shared" si="124"/>
        <v>0</v>
      </c>
      <c r="AZ194" s="54">
        <f t="shared" si="125"/>
        <v>0</v>
      </c>
      <c r="BA194" s="54">
        <f t="shared" si="126"/>
        <v>0</v>
      </c>
      <c r="BB194" s="54">
        <f t="shared" si="127"/>
        <v>0</v>
      </c>
      <c r="BC194" s="54">
        <f t="shared" ca="1" si="128"/>
        <v>0</v>
      </c>
      <c r="BD194" s="54">
        <f t="shared" ca="1" si="129"/>
        <v>0</v>
      </c>
      <c r="BE194" s="55">
        <f t="shared" si="130"/>
        <v>0</v>
      </c>
      <c r="BF194" s="54">
        <f t="shared" ca="1" si="113"/>
        <v>0</v>
      </c>
      <c r="BG194" s="54">
        <f t="shared" ca="1" si="114"/>
        <v>0</v>
      </c>
      <c r="BH194" s="54">
        <f t="shared" ca="1" si="115"/>
        <v>0</v>
      </c>
      <c r="BI194" s="54">
        <f t="shared" ca="1" si="116"/>
        <v>0</v>
      </c>
      <c r="BJ194" s="54">
        <f t="shared" ca="1" si="117"/>
        <v>0</v>
      </c>
      <c r="BK194" s="54">
        <f t="shared" ca="1" si="118"/>
        <v>0</v>
      </c>
      <c r="BL194" s="54">
        <f t="shared" ca="1" si="119"/>
        <v>0</v>
      </c>
      <c r="BM194" s="54">
        <f t="shared" ca="1" si="120"/>
        <v>0</v>
      </c>
      <c r="BN194" s="70">
        <f t="shared" si="145"/>
        <v>0</v>
      </c>
      <c r="BO194" s="218">
        <f t="shared" si="146"/>
        <v>0</v>
      </c>
      <c r="BP194" s="218">
        <f t="shared" si="147"/>
        <v>0</v>
      </c>
      <c r="BQ194" s="218">
        <f t="shared" si="148"/>
        <v>0</v>
      </c>
      <c r="BR194" s="218">
        <f t="shared" ca="1" si="149"/>
        <v>0</v>
      </c>
      <c r="BS194" s="218">
        <f t="shared" ca="1" si="132"/>
        <v>0</v>
      </c>
      <c r="BT194" s="218">
        <f t="shared" ca="1" si="133"/>
        <v>0</v>
      </c>
      <c r="BU194" s="218">
        <f t="shared" ca="1" si="134"/>
        <v>0</v>
      </c>
      <c r="BV194" s="218">
        <f t="shared" ca="1" si="135"/>
        <v>0</v>
      </c>
      <c r="BW194" s="218">
        <f t="shared" ca="1" si="136"/>
        <v>0</v>
      </c>
      <c r="BX194" s="218">
        <f t="shared" ca="1" si="137"/>
        <v>0</v>
      </c>
      <c r="BY194" s="218">
        <f t="shared" ca="1" si="138"/>
        <v>0</v>
      </c>
      <c r="BZ194" s="218">
        <f t="shared" ca="1" si="139"/>
        <v>0</v>
      </c>
    </row>
    <row r="195" spans="41:78" x14ac:dyDescent="0.2">
      <c r="AO195" s="208">
        <f t="shared" si="121"/>
        <v>2027</v>
      </c>
      <c r="AP195" s="59">
        <f t="shared" si="122"/>
        <v>46631</v>
      </c>
      <c r="AQ195" s="59">
        <v>46631</v>
      </c>
      <c r="AR195" s="149"/>
      <c r="AS195" s="49"/>
      <c r="AT195" s="49"/>
      <c r="AU195" s="49"/>
      <c r="AV195" s="49"/>
      <c r="AW195" s="49"/>
      <c r="AX195" s="50"/>
      <c r="AY195" s="53">
        <f t="shared" si="124"/>
        <v>0</v>
      </c>
      <c r="AZ195" s="54">
        <f t="shared" si="125"/>
        <v>0</v>
      </c>
      <c r="BA195" s="54">
        <f t="shared" si="126"/>
        <v>0</v>
      </c>
      <c r="BB195" s="54">
        <f t="shared" si="127"/>
        <v>0</v>
      </c>
      <c r="BC195" s="54">
        <f t="shared" ca="1" si="128"/>
        <v>0</v>
      </c>
      <c r="BD195" s="54">
        <f t="shared" ca="1" si="129"/>
        <v>0</v>
      </c>
      <c r="BE195" s="55">
        <f t="shared" si="130"/>
        <v>0</v>
      </c>
      <c r="BF195" s="54">
        <f t="shared" ca="1" si="113"/>
        <v>0</v>
      </c>
      <c r="BG195" s="54">
        <f t="shared" ca="1" si="114"/>
        <v>0</v>
      </c>
      <c r="BH195" s="54">
        <f t="shared" ca="1" si="115"/>
        <v>0</v>
      </c>
      <c r="BI195" s="54">
        <f t="shared" ca="1" si="116"/>
        <v>0</v>
      </c>
      <c r="BJ195" s="54">
        <f t="shared" ca="1" si="117"/>
        <v>0</v>
      </c>
      <c r="BK195" s="54">
        <f t="shared" ca="1" si="118"/>
        <v>0</v>
      </c>
      <c r="BL195" s="54">
        <f t="shared" ca="1" si="119"/>
        <v>0</v>
      </c>
      <c r="BM195" s="54">
        <f t="shared" ca="1" si="120"/>
        <v>0</v>
      </c>
      <c r="BN195" s="70">
        <f t="shared" si="145"/>
        <v>0</v>
      </c>
      <c r="BO195" s="218">
        <f t="shared" si="146"/>
        <v>0</v>
      </c>
      <c r="BP195" s="218">
        <f t="shared" si="147"/>
        <v>0</v>
      </c>
      <c r="BQ195" s="218">
        <f t="shared" si="148"/>
        <v>0</v>
      </c>
      <c r="BR195" s="218">
        <f t="shared" ca="1" si="149"/>
        <v>0</v>
      </c>
      <c r="BS195" s="218">
        <f t="shared" ca="1" si="132"/>
        <v>0</v>
      </c>
      <c r="BT195" s="218">
        <f t="shared" ca="1" si="133"/>
        <v>0</v>
      </c>
      <c r="BU195" s="218">
        <f t="shared" ca="1" si="134"/>
        <v>0</v>
      </c>
      <c r="BV195" s="218">
        <f t="shared" ca="1" si="135"/>
        <v>0</v>
      </c>
      <c r="BW195" s="218">
        <f t="shared" ca="1" si="136"/>
        <v>0</v>
      </c>
      <c r="BX195" s="218">
        <f t="shared" ca="1" si="137"/>
        <v>0</v>
      </c>
      <c r="BY195" s="218">
        <f t="shared" ca="1" si="138"/>
        <v>0</v>
      </c>
      <c r="BZ195" s="218">
        <f t="shared" ca="1" si="139"/>
        <v>0</v>
      </c>
    </row>
    <row r="196" spans="41:78" x14ac:dyDescent="0.2">
      <c r="AO196" s="208">
        <f t="shared" si="121"/>
        <v>2027</v>
      </c>
      <c r="AP196" s="59">
        <f t="shared" si="122"/>
        <v>46661</v>
      </c>
      <c r="AQ196" s="59">
        <v>46661</v>
      </c>
      <c r="AR196" s="149"/>
      <c r="AS196" s="49"/>
      <c r="AT196" s="49"/>
      <c r="AU196" s="49"/>
      <c r="AV196" s="49"/>
      <c r="AW196" s="49"/>
      <c r="AX196" s="50"/>
      <c r="AY196" s="53">
        <f t="shared" si="124"/>
        <v>0</v>
      </c>
      <c r="AZ196" s="54">
        <f t="shared" si="125"/>
        <v>0</v>
      </c>
      <c r="BA196" s="54">
        <f t="shared" si="126"/>
        <v>0</v>
      </c>
      <c r="BB196" s="54">
        <f t="shared" si="127"/>
        <v>0</v>
      </c>
      <c r="BC196" s="54">
        <f t="shared" ca="1" si="128"/>
        <v>0</v>
      </c>
      <c r="BD196" s="54">
        <f t="shared" ca="1" si="129"/>
        <v>0</v>
      </c>
      <c r="BE196" s="55">
        <f t="shared" si="130"/>
        <v>0</v>
      </c>
      <c r="BF196" s="54">
        <f t="shared" ca="1" si="113"/>
        <v>0</v>
      </c>
      <c r="BG196" s="54">
        <f t="shared" ca="1" si="114"/>
        <v>0</v>
      </c>
      <c r="BH196" s="54">
        <f t="shared" ca="1" si="115"/>
        <v>0</v>
      </c>
      <c r="BI196" s="54">
        <f t="shared" ca="1" si="116"/>
        <v>0</v>
      </c>
      <c r="BJ196" s="54">
        <f t="shared" ca="1" si="117"/>
        <v>0</v>
      </c>
      <c r="BK196" s="54">
        <f t="shared" ca="1" si="118"/>
        <v>0</v>
      </c>
      <c r="BL196" s="54">
        <f t="shared" ca="1" si="119"/>
        <v>0</v>
      </c>
      <c r="BM196" s="54">
        <f t="shared" ca="1" si="120"/>
        <v>0</v>
      </c>
      <c r="BN196" s="70">
        <f t="shared" si="145"/>
        <v>0</v>
      </c>
      <c r="BO196" s="218">
        <f t="shared" si="146"/>
        <v>0</v>
      </c>
      <c r="BP196" s="218">
        <f t="shared" si="147"/>
        <v>0</v>
      </c>
      <c r="BQ196" s="218">
        <f t="shared" si="148"/>
        <v>0</v>
      </c>
      <c r="BR196" s="218">
        <f t="shared" ca="1" si="149"/>
        <v>0</v>
      </c>
      <c r="BS196" s="218">
        <f t="shared" ca="1" si="132"/>
        <v>0</v>
      </c>
      <c r="BT196" s="218">
        <f t="shared" ca="1" si="133"/>
        <v>0</v>
      </c>
      <c r="BU196" s="218">
        <f t="shared" ca="1" si="134"/>
        <v>0</v>
      </c>
      <c r="BV196" s="218">
        <f t="shared" ca="1" si="135"/>
        <v>0</v>
      </c>
      <c r="BW196" s="218">
        <f t="shared" ca="1" si="136"/>
        <v>0</v>
      </c>
      <c r="BX196" s="218">
        <f t="shared" ca="1" si="137"/>
        <v>0</v>
      </c>
      <c r="BY196" s="218">
        <f t="shared" ca="1" si="138"/>
        <v>0</v>
      </c>
      <c r="BZ196" s="218">
        <f t="shared" ca="1" si="139"/>
        <v>0</v>
      </c>
    </row>
    <row r="197" spans="41:78" x14ac:dyDescent="0.2">
      <c r="AO197" s="208">
        <f t="shared" si="121"/>
        <v>2027</v>
      </c>
      <c r="AP197" s="59">
        <f t="shared" si="122"/>
        <v>46692</v>
      </c>
      <c r="AQ197" s="59">
        <v>46692</v>
      </c>
      <c r="AR197" s="149"/>
      <c r="AS197" s="49"/>
      <c r="AT197" s="49"/>
      <c r="AU197" s="49"/>
      <c r="AV197" s="49"/>
      <c r="AW197" s="49"/>
      <c r="AX197" s="50"/>
      <c r="AY197" s="53">
        <f t="shared" si="124"/>
        <v>0</v>
      </c>
      <c r="AZ197" s="54">
        <f t="shared" si="125"/>
        <v>0</v>
      </c>
      <c r="BA197" s="54">
        <f t="shared" si="126"/>
        <v>0</v>
      </c>
      <c r="BB197" s="54">
        <f t="shared" si="127"/>
        <v>0</v>
      </c>
      <c r="BC197" s="54">
        <f t="shared" ca="1" si="128"/>
        <v>0</v>
      </c>
      <c r="BD197" s="54">
        <f t="shared" ca="1" si="129"/>
        <v>0</v>
      </c>
      <c r="BE197" s="55">
        <f t="shared" si="130"/>
        <v>0</v>
      </c>
      <c r="BF197" s="54">
        <f t="shared" ca="1" si="113"/>
        <v>0</v>
      </c>
      <c r="BG197" s="54">
        <f t="shared" ca="1" si="114"/>
        <v>0</v>
      </c>
      <c r="BH197" s="54">
        <f t="shared" ca="1" si="115"/>
        <v>0</v>
      </c>
      <c r="BI197" s="54">
        <f t="shared" ca="1" si="116"/>
        <v>0</v>
      </c>
      <c r="BJ197" s="54">
        <f t="shared" ca="1" si="117"/>
        <v>0</v>
      </c>
      <c r="BK197" s="54">
        <f t="shared" ca="1" si="118"/>
        <v>0</v>
      </c>
      <c r="BL197" s="54">
        <f t="shared" ca="1" si="119"/>
        <v>0</v>
      </c>
      <c r="BM197" s="54">
        <f t="shared" ca="1" si="120"/>
        <v>0</v>
      </c>
      <c r="BN197" s="70">
        <f t="shared" si="145"/>
        <v>0</v>
      </c>
      <c r="BO197" s="218">
        <f t="shared" si="146"/>
        <v>0</v>
      </c>
      <c r="BP197" s="218">
        <f t="shared" si="147"/>
        <v>0</v>
      </c>
      <c r="BQ197" s="218">
        <f t="shared" si="148"/>
        <v>0</v>
      </c>
      <c r="BR197" s="218">
        <f t="shared" ca="1" si="149"/>
        <v>0</v>
      </c>
      <c r="BS197" s="218">
        <f t="shared" ca="1" si="132"/>
        <v>0</v>
      </c>
      <c r="BT197" s="218">
        <f t="shared" ca="1" si="133"/>
        <v>0</v>
      </c>
      <c r="BU197" s="218">
        <f t="shared" ca="1" si="134"/>
        <v>0</v>
      </c>
      <c r="BV197" s="218">
        <f t="shared" ca="1" si="135"/>
        <v>0</v>
      </c>
      <c r="BW197" s="218">
        <f t="shared" ca="1" si="136"/>
        <v>0</v>
      </c>
      <c r="BX197" s="218">
        <f t="shared" ca="1" si="137"/>
        <v>0</v>
      </c>
      <c r="BY197" s="218">
        <f t="shared" ca="1" si="138"/>
        <v>0</v>
      </c>
      <c r="BZ197" s="218">
        <f t="shared" ca="1" si="139"/>
        <v>0</v>
      </c>
    </row>
    <row r="198" spans="41:78" x14ac:dyDescent="0.2">
      <c r="AO198" s="208">
        <f t="shared" si="121"/>
        <v>2027</v>
      </c>
      <c r="AP198" s="59">
        <f t="shared" si="122"/>
        <v>46722</v>
      </c>
      <c r="AQ198" s="59">
        <v>46722</v>
      </c>
      <c r="AR198" s="149"/>
      <c r="AS198" s="49"/>
      <c r="AT198" s="49"/>
      <c r="AU198" s="49"/>
      <c r="AV198" s="49"/>
      <c r="AW198" s="49"/>
      <c r="AX198" s="50"/>
      <c r="AY198" s="53">
        <f t="shared" si="124"/>
        <v>0</v>
      </c>
      <c r="AZ198" s="54">
        <f t="shared" si="125"/>
        <v>0</v>
      </c>
      <c r="BA198" s="54">
        <f t="shared" si="126"/>
        <v>0</v>
      </c>
      <c r="BB198" s="54">
        <f t="shared" si="127"/>
        <v>0</v>
      </c>
      <c r="BC198" s="54">
        <f t="shared" ca="1" si="128"/>
        <v>0</v>
      </c>
      <c r="BD198" s="54">
        <f t="shared" ca="1" si="129"/>
        <v>0</v>
      </c>
      <c r="BE198" s="55">
        <f t="shared" si="130"/>
        <v>0</v>
      </c>
      <c r="BF198" s="54">
        <f t="shared" ca="1" si="113"/>
        <v>0</v>
      </c>
      <c r="BG198" s="54">
        <f t="shared" ca="1" si="114"/>
        <v>0</v>
      </c>
      <c r="BH198" s="54">
        <f t="shared" ca="1" si="115"/>
        <v>0</v>
      </c>
      <c r="BI198" s="54">
        <f t="shared" ca="1" si="116"/>
        <v>0</v>
      </c>
      <c r="BJ198" s="54">
        <f t="shared" ca="1" si="117"/>
        <v>0</v>
      </c>
      <c r="BK198" s="54">
        <f t="shared" ca="1" si="118"/>
        <v>0</v>
      </c>
      <c r="BL198" s="54">
        <f t="shared" ca="1" si="119"/>
        <v>0</v>
      </c>
      <c r="BM198" s="54">
        <f t="shared" ca="1" si="120"/>
        <v>0</v>
      </c>
      <c r="BN198" s="70">
        <f t="shared" si="145"/>
        <v>0</v>
      </c>
      <c r="BO198" s="218">
        <f t="shared" si="146"/>
        <v>0</v>
      </c>
      <c r="BP198" s="218">
        <f t="shared" si="147"/>
        <v>0</v>
      </c>
      <c r="BQ198" s="218">
        <f t="shared" si="148"/>
        <v>0</v>
      </c>
      <c r="BR198" s="218">
        <f t="shared" ca="1" si="149"/>
        <v>0</v>
      </c>
      <c r="BS198" s="218">
        <f t="shared" ca="1" si="132"/>
        <v>0</v>
      </c>
      <c r="BT198" s="218">
        <f t="shared" ca="1" si="133"/>
        <v>0</v>
      </c>
      <c r="BU198" s="218">
        <f t="shared" ca="1" si="134"/>
        <v>0</v>
      </c>
      <c r="BV198" s="218">
        <f t="shared" ca="1" si="135"/>
        <v>0</v>
      </c>
      <c r="BW198" s="218">
        <f t="shared" ca="1" si="136"/>
        <v>0</v>
      </c>
      <c r="BX198" s="218">
        <f t="shared" ca="1" si="137"/>
        <v>0</v>
      </c>
      <c r="BY198" s="218">
        <f t="shared" ca="1" si="138"/>
        <v>0</v>
      </c>
      <c r="BZ198" s="218">
        <f t="shared" ca="1" si="139"/>
        <v>0</v>
      </c>
    </row>
    <row r="199" spans="41:78" x14ac:dyDescent="0.2">
      <c r="AO199" s="208">
        <f t="shared" si="121"/>
        <v>2028</v>
      </c>
      <c r="AP199" s="59">
        <f t="shared" si="122"/>
        <v>46753</v>
      </c>
      <c r="AQ199" s="59">
        <v>46753</v>
      </c>
      <c r="AR199" s="149"/>
      <c r="AS199" s="49"/>
      <c r="AT199" s="49"/>
      <c r="AU199" s="49"/>
      <c r="AV199" s="49"/>
      <c r="AW199" s="49"/>
      <c r="AX199" s="50"/>
      <c r="AY199" s="53">
        <f t="shared" si="124"/>
        <v>0</v>
      </c>
      <c r="AZ199" s="54">
        <f t="shared" si="125"/>
        <v>0</v>
      </c>
      <c r="BA199" s="54">
        <f t="shared" si="126"/>
        <v>0</v>
      </c>
      <c r="BB199" s="54">
        <f t="shared" si="127"/>
        <v>0</v>
      </c>
      <c r="BC199" s="54">
        <f t="shared" ca="1" si="128"/>
        <v>0</v>
      </c>
      <c r="BD199" s="54">
        <f t="shared" ca="1" si="129"/>
        <v>0</v>
      </c>
      <c r="BE199" s="55">
        <f t="shared" si="130"/>
        <v>0</v>
      </c>
      <c r="BF199" s="54">
        <f t="shared" ref="BF199:BF234" ca="1" si="150">+($AY199*$D$7+$AZ199*$D$8+$BA199*$D$9+$BB199*$D$10+$BC199*$D$11)</f>
        <v>0</v>
      </c>
      <c r="BG199" s="54">
        <f t="shared" ref="BG199:BG234" ca="1" si="151">+($AY199*$E$7+$AZ199*$E$8+$BA199*$E$9+$BB199*$E$10+$BC199*$E$11)</f>
        <v>0</v>
      </c>
      <c r="BH199" s="54">
        <f t="shared" ref="BH199:BH234" ca="1" si="152">+($AY199*$F$7+$AZ199*$F$8+$BA199*$F$9+$BB199*$F$10+$BC199*$F$11)</f>
        <v>0</v>
      </c>
      <c r="BI199" s="54">
        <f t="shared" ref="BI199:BI234" ca="1" si="153">+($AY199*$G$7+$AZ199*$G$8+$BA199*$G$9+$BB199*$G$10+$BC199*$G$11)</f>
        <v>0</v>
      </c>
      <c r="BJ199" s="54">
        <f t="shared" ref="BJ199:BJ234" ca="1" si="154">+($AY199*$H$7+$AZ199*$H$8+$BA199*$H$9+$BB199*$H$10+$BC199*$H$11)</f>
        <v>0</v>
      </c>
      <c r="BK199" s="54">
        <f t="shared" ref="BK199:BK234" ca="1" si="155">+($AY199*$I$7+$AZ199*$I$8+$BA199*$I$9+$BB199*$I$10+$BC199*$I$11)</f>
        <v>0</v>
      </c>
      <c r="BL199" s="54">
        <f t="shared" ref="BL199:BL234" ca="1" si="156">+($AY199*$J$7+$AZ199*$J$8+$BA199*$J$9+$BB199*$J$10+$BC199*$J$11)</f>
        <v>0</v>
      </c>
      <c r="BM199" s="54">
        <f t="shared" ref="BM199:BM234" ca="1" si="157">+($AY199*$K$7+$AZ199*$K$8+$BA199*$K$9+$BB199*$K$10+$BC199*$K$11)</f>
        <v>0</v>
      </c>
      <c r="BN199" s="70">
        <f t="shared" si="145"/>
        <v>0</v>
      </c>
      <c r="BO199" s="218">
        <f t="shared" si="146"/>
        <v>0</v>
      </c>
      <c r="BP199" s="218">
        <f t="shared" si="147"/>
        <v>0</v>
      </c>
      <c r="BQ199" s="218">
        <f t="shared" si="148"/>
        <v>0</v>
      </c>
      <c r="BR199" s="218">
        <f t="shared" ca="1" si="149"/>
        <v>0</v>
      </c>
      <c r="BS199" s="218">
        <f t="shared" ca="1" si="132"/>
        <v>0</v>
      </c>
      <c r="BT199" s="218">
        <f t="shared" ca="1" si="133"/>
        <v>0</v>
      </c>
      <c r="BU199" s="218">
        <f t="shared" ca="1" si="134"/>
        <v>0</v>
      </c>
      <c r="BV199" s="218">
        <f t="shared" ca="1" si="135"/>
        <v>0</v>
      </c>
      <c r="BW199" s="218">
        <f t="shared" ca="1" si="136"/>
        <v>0</v>
      </c>
      <c r="BX199" s="218">
        <f t="shared" ca="1" si="137"/>
        <v>0</v>
      </c>
      <c r="BY199" s="218">
        <f t="shared" ca="1" si="138"/>
        <v>0</v>
      </c>
      <c r="BZ199" s="218">
        <f t="shared" ca="1" si="139"/>
        <v>0</v>
      </c>
    </row>
    <row r="200" spans="41:78" x14ac:dyDescent="0.2">
      <c r="AO200" s="208">
        <f t="shared" ref="AO200:AO234" si="158">+YEAR(AQ200)</f>
        <v>2028</v>
      </c>
      <c r="AP200" s="59">
        <f t="shared" ref="AP200:AP234" si="159">+AQ200</f>
        <v>46784</v>
      </c>
      <c r="AQ200" s="59">
        <v>46784</v>
      </c>
      <c r="AR200" s="149"/>
      <c r="AS200" s="49"/>
      <c r="AT200" s="49"/>
      <c r="AU200" s="49"/>
      <c r="AV200" s="49"/>
      <c r="AW200" s="49"/>
      <c r="AX200" s="50"/>
      <c r="AY200" s="53">
        <f t="shared" si="124"/>
        <v>0</v>
      </c>
      <c r="AZ200" s="54">
        <f t="shared" si="125"/>
        <v>0</v>
      </c>
      <c r="BA200" s="54">
        <f t="shared" si="126"/>
        <v>0</v>
      </c>
      <c r="BB200" s="54">
        <f t="shared" si="127"/>
        <v>0</v>
      </c>
      <c r="BC200" s="54">
        <f t="shared" ca="1" si="128"/>
        <v>0</v>
      </c>
      <c r="BD200" s="54">
        <f t="shared" ca="1" si="129"/>
        <v>0</v>
      </c>
      <c r="BE200" s="55">
        <f t="shared" si="130"/>
        <v>0</v>
      </c>
      <c r="BF200" s="54">
        <f t="shared" ca="1" si="150"/>
        <v>0</v>
      </c>
      <c r="BG200" s="54">
        <f t="shared" ca="1" si="151"/>
        <v>0</v>
      </c>
      <c r="BH200" s="54">
        <f t="shared" ca="1" si="152"/>
        <v>0</v>
      </c>
      <c r="BI200" s="54">
        <f t="shared" ca="1" si="153"/>
        <v>0</v>
      </c>
      <c r="BJ200" s="54">
        <f t="shared" ca="1" si="154"/>
        <v>0</v>
      </c>
      <c r="BK200" s="54">
        <f t="shared" ca="1" si="155"/>
        <v>0</v>
      </c>
      <c r="BL200" s="54">
        <f t="shared" ca="1" si="156"/>
        <v>0</v>
      </c>
      <c r="BM200" s="54">
        <f t="shared" ca="1" si="157"/>
        <v>0</v>
      </c>
      <c r="BN200" s="70">
        <f t="shared" si="145"/>
        <v>0</v>
      </c>
      <c r="BO200" s="218">
        <f t="shared" si="146"/>
        <v>0</v>
      </c>
      <c r="BP200" s="218">
        <f t="shared" si="147"/>
        <v>0</v>
      </c>
      <c r="BQ200" s="218">
        <f t="shared" si="148"/>
        <v>0</v>
      </c>
      <c r="BR200" s="218">
        <f t="shared" ca="1" si="149"/>
        <v>0</v>
      </c>
      <c r="BS200" s="218">
        <f t="shared" ca="1" si="132"/>
        <v>0</v>
      </c>
      <c r="BT200" s="218">
        <f t="shared" ca="1" si="133"/>
        <v>0</v>
      </c>
      <c r="BU200" s="218">
        <f t="shared" ca="1" si="134"/>
        <v>0</v>
      </c>
      <c r="BV200" s="218">
        <f t="shared" ca="1" si="135"/>
        <v>0</v>
      </c>
      <c r="BW200" s="218">
        <f t="shared" ca="1" si="136"/>
        <v>0</v>
      </c>
      <c r="BX200" s="218">
        <f t="shared" ca="1" si="137"/>
        <v>0</v>
      </c>
      <c r="BY200" s="218">
        <f t="shared" ca="1" si="138"/>
        <v>0</v>
      </c>
      <c r="BZ200" s="218">
        <f t="shared" ca="1" si="139"/>
        <v>0</v>
      </c>
    </row>
    <row r="201" spans="41:78" x14ac:dyDescent="0.2">
      <c r="AO201" s="208">
        <f t="shared" si="158"/>
        <v>2028</v>
      </c>
      <c r="AP201" s="59">
        <f t="shared" si="159"/>
        <v>46813</v>
      </c>
      <c r="AQ201" s="59">
        <v>46813</v>
      </c>
      <c r="AR201" s="149"/>
      <c r="AS201" s="49"/>
      <c r="AT201" s="49"/>
      <c r="AU201" s="49"/>
      <c r="AV201" s="49"/>
      <c r="AW201" s="49"/>
      <c r="AX201" s="50"/>
      <c r="AY201" s="53">
        <f t="shared" si="124"/>
        <v>0</v>
      </c>
      <c r="AZ201" s="54">
        <f t="shared" si="125"/>
        <v>0</v>
      </c>
      <c r="BA201" s="54">
        <f t="shared" si="126"/>
        <v>0</v>
      </c>
      <c r="BB201" s="54">
        <f t="shared" si="127"/>
        <v>0</v>
      </c>
      <c r="BC201" s="54">
        <f t="shared" ca="1" si="128"/>
        <v>0</v>
      </c>
      <c r="BD201" s="54">
        <f t="shared" ca="1" si="129"/>
        <v>0</v>
      </c>
      <c r="BE201" s="55">
        <f t="shared" si="130"/>
        <v>0</v>
      </c>
      <c r="BF201" s="54">
        <f t="shared" ca="1" si="150"/>
        <v>0</v>
      </c>
      <c r="BG201" s="54">
        <f t="shared" ca="1" si="151"/>
        <v>0</v>
      </c>
      <c r="BH201" s="54">
        <f t="shared" ca="1" si="152"/>
        <v>0</v>
      </c>
      <c r="BI201" s="54">
        <f t="shared" ca="1" si="153"/>
        <v>0</v>
      </c>
      <c r="BJ201" s="54">
        <f t="shared" ca="1" si="154"/>
        <v>0</v>
      </c>
      <c r="BK201" s="54">
        <f t="shared" ca="1" si="155"/>
        <v>0</v>
      </c>
      <c r="BL201" s="54">
        <f t="shared" ca="1" si="156"/>
        <v>0</v>
      </c>
      <c r="BM201" s="54">
        <f t="shared" ca="1" si="157"/>
        <v>0</v>
      </c>
      <c r="BN201" s="70">
        <f t="shared" si="145"/>
        <v>0</v>
      </c>
      <c r="BO201" s="218">
        <f t="shared" si="146"/>
        <v>0</v>
      </c>
      <c r="BP201" s="218">
        <f t="shared" si="147"/>
        <v>0</v>
      </c>
      <c r="BQ201" s="218">
        <f t="shared" si="148"/>
        <v>0</v>
      </c>
      <c r="BR201" s="218">
        <f t="shared" ca="1" si="149"/>
        <v>0</v>
      </c>
      <c r="BS201" s="218">
        <f t="shared" ca="1" si="132"/>
        <v>0</v>
      </c>
      <c r="BT201" s="218">
        <f t="shared" ca="1" si="133"/>
        <v>0</v>
      </c>
      <c r="BU201" s="218">
        <f t="shared" ca="1" si="134"/>
        <v>0</v>
      </c>
      <c r="BV201" s="218">
        <f t="shared" ca="1" si="135"/>
        <v>0</v>
      </c>
      <c r="BW201" s="218">
        <f t="shared" ca="1" si="136"/>
        <v>0</v>
      </c>
      <c r="BX201" s="218">
        <f t="shared" ca="1" si="137"/>
        <v>0</v>
      </c>
      <c r="BY201" s="218">
        <f t="shared" ca="1" si="138"/>
        <v>0</v>
      </c>
      <c r="BZ201" s="218">
        <f t="shared" ca="1" si="139"/>
        <v>0</v>
      </c>
    </row>
    <row r="202" spans="41:78" x14ac:dyDescent="0.2">
      <c r="AO202" s="208">
        <f t="shared" si="158"/>
        <v>2028</v>
      </c>
      <c r="AP202" s="59">
        <f t="shared" si="159"/>
        <v>46844</v>
      </c>
      <c r="AQ202" s="59">
        <v>46844</v>
      </c>
      <c r="AR202" s="149"/>
      <c r="AS202" s="49"/>
      <c r="AT202" s="49"/>
      <c r="AU202" s="49"/>
      <c r="AV202" s="49"/>
      <c r="AW202" s="49"/>
      <c r="AX202" s="50"/>
      <c r="AY202" s="53">
        <f t="shared" si="124"/>
        <v>0</v>
      </c>
      <c r="AZ202" s="54">
        <f t="shared" si="125"/>
        <v>0</v>
      </c>
      <c r="BA202" s="54">
        <f t="shared" si="126"/>
        <v>0</v>
      </c>
      <c r="BB202" s="54">
        <f t="shared" si="127"/>
        <v>0</v>
      </c>
      <c r="BC202" s="54">
        <f t="shared" ca="1" si="128"/>
        <v>0</v>
      </c>
      <c r="BD202" s="54">
        <f t="shared" ca="1" si="129"/>
        <v>0</v>
      </c>
      <c r="BE202" s="55">
        <f t="shared" si="130"/>
        <v>0</v>
      </c>
      <c r="BF202" s="54">
        <f t="shared" ca="1" si="150"/>
        <v>0</v>
      </c>
      <c r="BG202" s="54">
        <f t="shared" ca="1" si="151"/>
        <v>0</v>
      </c>
      <c r="BH202" s="54">
        <f t="shared" ca="1" si="152"/>
        <v>0</v>
      </c>
      <c r="BI202" s="54">
        <f t="shared" ca="1" si="153"/>
        <v>0</v>
      </c>
      <c r="BJ202" s="54">
        <f t="shared" ca="1" si="154"/>
        <v>0</v>
      </c>
      <c r="BK202" s="54">
        <f t="shared" ca="1" si="155"/>
        <v>0</v>
      </c>
      <c r="BL202" s="54">
        <f t="shared" ca="1" si="156"/>
        <v>0</v>
      </c>
      <c r="BM202" s="54">
        <f t="shared" ca="1" si="157"/>
        <v>0</v>
      </c>
      <c r="BN202" s="70">
        <f t="shared" ref="BN202:BN219" si="160">+AVERAGE(AY197:AY202)</f>
        <v>0</v>
      </c>
      <c r="BO202" s="218">
        <f t="shared" ref="BO202:BO219" si="161">+AVERAGE(AZ197:AZ202)</f>
        <v>0</v>
      </c>
      <c r="BP202" s="218">
        <f t="shared" ref="BP202:BP219" si="162">+AVERAGE(BA197:BA202)</f>
        <v>0</v>
      </c>
      <c r="BQ202" s="218">
        <f t="shared" ref="BQ202:BQ219" si="163">+AVERAGE(BB197:BB202)</f>
        <v>0</v>
      </c>
      <c r="BR202" s="218">
        <f t="shared" ca="1" si="149"/>
        <v>0</v>
      </c>
      <c r="BS202" s="218">
        <f t="shared" ca="1" si="132"/>
        <v>0</v>
      </c>
      <c r="BT202" s="218">
        <f t="shared" ca="1" si="133"/>
        <v>0</v>
      </c>
      <c r="BU202" s="218">
        <f t="shared" ca="1" si="134"/>
        <v>0</v>
      </c>
      <c r="BV202" s="218">
        <f t="shared" ca="1" si="135"/>
        <v>0</v>
      </c>
      <c r="BW202" s="218">
        <f t="shared" ca="1" si="136"/>
        <v>0</v>
      </c>
      <c r="BX202" s="218">
        <f t="shared" ca="1" si="137"/>
        <v>0</v>
      </c>
      <c r="BY202" s="218">
        <f t="shared" ca="1" si="138"/>
        <v>0</v>
      </c>
      <c r="BZ202" s="218">
        <f t="shared" ca="1" si="139"/>
        <v>0</v>
      </c>
    </row>
    <row r="203" spans="41:78" x14ac:dyDescent="0.2">
      <c r="AO203" s="208">
        <f t="shared" si="158"/>
        <v>2028</v>
      </c>
      <c r="AP203" s="59">
        <f t="shared" si="159"/>
        <v>46874</v>
      </c>
      <c r="AQ203" s="59">
        <v>46874</v>
      </c>
      <c r="AR203" s="149"/>
      <c r="AS203" s="49"/>
      <c r="AT203" s="49"/>
      <c r="AU203" s="49"/>
      <c r="AV203" s="49"/>
      <c r="AW203" s="49"/>
      <c r="AX203" s="50"/>
      <c r="AY203" s="53">
        <f t="shared" si="124"/>
        <v>0</v>
      </c>
      <c r="AZ203" s="54">
        <f t="shared" si="125"/>
        <v>0</v>
      </c>
      <c r="BA203" s="54">
        <f t="shared" si="126"/>
        <v>0</v>
      </c>
      <c r="BB203" s="54">
        <f t="shared" si="127"/>
        <v>0</v>
      </c>
      <c r="BC203" s="54">
        <f t="shared" ca="1" si="128"/>
        <v>0</v>
      </c>
      <c r="BD203" s="54">
        <f t="shared" ca="1" si="129"/>
        <v>0</v>
      </c>
      <c r="BE203" s="55">
        <f t="shared" si="130"/>
        <v>0</v>
      </c>
      <c r="BF203" s="54">
        <f t="shared" ca="1" si="150"/>
        <v>0</v>
      </c>
      <c r="BG203" s="54">
        <f t="shared" ca="1" si="151"/>
        <v>0</v>
      </c>
      <c r="BH203" s="54">
        <f t="shared" ca="1" si="152"/>
        <v>0</v>
      </c>
      <c r="BI203" s="54">
        <f t="shared" ca="1" si="153"/>
        <v>0</v>
      </c>
      <c r="BJ203" s="54">
        <f t="shared" ca="1" si="154"/>
        <v>0</v>
      </c>
      <c r="BK203" s="54">
        <f t="shared" ca="1" si="155"/>
        <v>0</v>
      </c>
      <c r="BL203" s="54">
        <f t="shared" ca="1" si="156"/>
        <v>0</v>
      </c>
      <c r="BM203" s="54">
        <f t="shared" ca="1" si="157"/>
        <v>0</v>
      </c>
      <c r="BN203" s="70">
        <f t="shared" si="160"/>
        <v>0</v>
      </c>
      <c r="BO203" s="218">
        <f t="shared" si="161"/>
        <v>0</v>
      </c>
      <c r="BP203" s="218">
        <f t="shared" si="162"/>
        <v>0</v>
      </c>
      <c r="BQ203" s="218">
        <f t="shared" si="163"/>
        <v>0</v>
      </c>
      <c r="BR203" s="218">
        <f t="shared" ca="1" si="149"/>
        <v>0</v>
      </c>
      <c r="BS203" s="218">
        <f t="shared" ca="1" si="132"/>
        <v>0</v>
      </c>
      <c r="BT203" s="218">
        <f t="shared" ca="1" si="133"/>
        <v>0</v>
      </c>
      <c r="BU203" s="218">
        <f t="shared" ca="1" si="134"/>
        <v>0</v>
      </c>
      <c r="BV203" s="218">
        <f t="shared" ca="1" si="135"/>
        <v>0</v>
      </c>
      <c r="BW203" s="218">
        <f t="shared" ca="1" si="136"/>
        <v>0</v>
      </c>
      <c r="BX203" s="218">
        <f t="shared" ca="1" si="137"/>
        <v>0</v>
      </c>
      <c r="BY203" s="218">
        <f t="shared" ca="1" si="138"/>
        <v>0</v>
      </c>
      <c r="BZ203" s="218">
        <f t="shared" ca="1" si="139"/>
        <v>0</v>
      </c>
    </row>
    <row r="204" spans="41:78" x14ac:dyDescent="0.2">
      <c r="AO204" s="208">
        <f t="shared" si="158"/>
        <v>2028</v>
      </c>
      <c r="AP204" s="59">
        <f t="shared" si="159"/>
        <v>46905</v>
      </c>
      <c r="AQ204" s="59">
        <v>46905</v>
      </c>
      <c r="AR204" s="149"/>
      <c r="AS204" s="49"/>
      <c r="AT204" s="49"/>
      <c r="AU204" s="49"/>
      <c r="AV204" s="49"/>
      <c r="AW204" s="49"/>
      <c r="AX204" s="50"/>
      <c r="AY204" s="53">
        <f t="shared" si="124"/>
        <v>0</v>
      </c>
      <c r="AZ204" s="54">
        <f t="shared" si="125"/>
        <v>0</v>
      </c>
      <c r="BA204" s="54">
        <f t="shared" si="126"/>
        <v>0</v>
      </c>
      <c r="BB204" s="54">
        <f t="shared" si="127"/>
        <v>0</v>
      </c>
      <c r="BC204" s="54">
        <f t="shared" ca="1" si="128"/>
        <v>0</v>
      </c>
      <c r="BD204" s="54">
        <f t="shared" ca="1" si="129"/>
        <v>0</v>
      </c>
      <c r="BE204" s="55">
        <f t="shared" si="130"/>
        <v>0</v>
      </c>
      <c r="BF204" s="54">
        <f t="shared" ca="1" si="150"/>
        <v>0</v>
      </c>
      <c r="BG204" s="54">
        <f t="shared" ca="1" si="151"/>
        <v>0</v>
      </c>
      <c r="BH204" s="54">
        <f t="shared" ca="1" si="152"/>
        <v>0</v>
      </c>
      <c r="BI204" s="54">
        <f t="shared" ca="1" si="153"/>
        <v>0</v>
      </c>
      <c r="BJ204" s="54">
        <f t="shared" ca="1" si="154"/>
        <v>0</v>
      </c>
      <c r="BK204" s="54">
        <f t="shared" ca="1" si="155"/>
        <v>0</v>
      </c>
      <c r="BL204" s="54">
        <f t="shared" ca="1" si="156"/>
        <v>0</v>
      </c>
      <c r="BM204" s="54">
        <f t="shared" ca="1" si="157"/>
        <v>0</v>
      </c>
      <c r="BN204" s="70">
        <f t="shared" si="160"/>
        <v>0</v>
      </c>
      <c r="BO204" s="218">
        <f t="shared" si="161"/>
        <v>0</v>
      </c>
      <c r="BP204" s="218">
        <f t="shared" si="162"/>
        <v>0</v>
      </c>
      <c r="BQ204" s="218">
        <f t="shared" si="163"/>
        <v>0</v>
      </c>
      <c r="BR204" s="218">
        <f t="shared" ca="1" si="149"/>
        <v>0</v>
      </c>
      <c r="BS204" s="218">
        <f t="shared" ca="1" si="132"/>
        <v>0</v>
      </c>
      <c r="BT204" s="218">
        <f t="shared" ca="1" si="133"/>
        <v>0</v>
      </c>
      <c r="BU204" s="218">
        <f t="shared" ca="1" si="134"/>
        <v>0</v>
      </c>
      <c r="BV204" s="218">
        <f t="shared" ca="1" si="135"/>
        <v>0</v>
      </c>
      <c r="BW204" s="218">
        <f t="shared" ca="1" si="136"/>
        <v>0</v>
      </c>
      <c r="BX204" s="218">
        <f t="shared" ca="1" si="137"/>
        <v>0</v>
      </c>
      <c r="BY204" s="218">
        <f t="shared" ca="1" si="138"/>
        <v>0</v>
      </c>
      <c r="BZ204" s="218">
        <f t="shared" ca="1" si="139"/>
        <v>0</v>
      </c>
    </row>
    <row r="205" spans="41:78" x14ac:dyDescent="0.2">
      <c r="AO205" s="208">
        <f t="shared" si="158"/>
        <v>2028</v>
      </c>
      <c r="AP205" s="59">
        <f t="shared" si="159"/>
        <v>46935</v>
      </c>
      <c r="AQ205" s="59">
        <v>46935</v>
      </c>
      <c r="AR205" s="149"/>
      <c r="AS205" s="49"/>
      <c r="AT205" s="49"/>
      <c r="AU205" s="49"/>
      <c r="AV205" s="49"/>
      <c r="AW205" s="49"/>
      <c r="AX205" s="50"/>
      <c r="AY205" s="53">
        <f t="shared" ref="AY205:AY234" si="164">+AR205/AR$7*100</f>
        <v>0</v>
      </c>
      <c r="AZ205" s="54">
        <f t="shared" ref="AZ205:AZ234" si="165">+AS205/AS$7*100</f>
        <v>0</v>
      </c>
      <c r="BA205" s="54">
        <f t="shared" ref="BA205:BA234" si="166">+AT205/AT$7*100</f>
        <v>0</v>
      </c>
      <c r="BB205" s="54">
        <f t="shared" ref="BB205:BB234" si="167">+AU205/AU$7*100</f>
        <v>0</v>
      </c>
      <c r="BC205" s="54">
        <f t="shared" ref="BC205:BC234" ca="1" si="168">+AV205/AV$7*100</f>
        <v>0</v>
      </c>
      <c r="BD205" s="54">
        <f t="shared" ref="BD205:BD234" ca="1" si="169">+AW205/AW$7*100</f>
        <v>0</v>
      </c>
      <c r="BE205" s="55">
        <f t="shared" ref="BE205:BE234" si="170">+AX205/AX$7*100</f>
        <v>0</v>
      </c>
      <c r="BF205" s="54">
        <f t="shared" ca="1" si="150"/>
        <v>0</v>
      </c>
      <c r="BG205" s="54">
        <f t="shared" ca="1" si="151"/>
        <v>0</v>
      </c>
      <c r="BH205" s="54">
        <f t="shared" ca="1" si="152"/>
        <v>0</v>
      </c>
      <c r="BI205" s="54">
        <f t="shared" ca="1" si="153"/>
        <v>0</v>
      </c>
      <c r="BJ205" s="54">
        <f t="shared" ca="1" si="154"/>
        <v>0</v>
      </c>
      <c r="BK205" s="54">
        <f t="shared" ca="1" si="155"/>
        <v>0</v>
      </c>
      <c r="BL205" s="54">
        <f t="shared" ca="1" si="156"/>
        <v>0</v>
      </c>
      <c r="BM205" s="54">
        <f t="shared" ca="1" si="157"/>
        <v>0</v>
      </c>
      <c r="BN205" s="70">
        <f t="shared" si="160"/>
        <v>0</v>
      </c>
      <c r="BO205" s="218">
        <f t="shared" si="161"/>
        <v>0</v>
      </c>
      <c r="BP205" s="218">
        <f t="shared" si="162"/>
        <v>0</v>
      </c>
      <c r="BQ205" s="218">
        <f t="shared" si="163"/>
        <v>0</v>
      </c>
      <c r="BR205" s="218">
        <f t="shared" ca="1" si="149"/>
        <v>0</v>
      </c>
      <c r="BS205" s="218">
        <f t="shared" ref="BS205:BS234" ca="1" si="171">+IFERROR(AVERAGE(BF200:BF205),"")</f>
        <v>0</v>
      </c>
      <c r="BT205" s="218">
        <f t="shared" ref="BT205:BT234" ca="1" si="172">+IFERROR(AVERAGE(BG200:BG205),"")</f>
        <v>0</v>
      </c>
      <c r="BU205" s="218">
        <f t="shared" ref="BU205:BU234" ca="1" si="173">+IFERROR(AVERAGE(BH200:BH205),"")</f>
        <v>0</v>
      </c>
      <c r="BV205" s="218">
        <f t="shared" ref="BV205:BV234" ca="1" si="174">+IFERROR(AVERAGE(BI200:BI205),"")</f>
        <v>0</v>
      </c>
      <c r="BW205" s="218">
        <f t="shared" ref="BW205:BW234" ca="1" si="175">+IFERROR(AVERAGE(BJ200:BJ205),"")</f>
        <v>0</v>
      </c>
      <c r="BX205" s="218">
        <f t="shared" ref="BX205:BX234" ca="1" si="176">+IFERROR(AVERAGE(BK200:BK205),"")</f>
        <v>0</v>
      </c>
      <c r="BY205" s="218">
        <f t="shared" ref="BY205:BY234" ca="1" si="177">+IFERROR(AVERAGE(BL200:BL205),"")</f>
        <v>0</v>
      </c>
      <c r="BZ205" s="218">
        <f t="shared" ref="BZ205:BZ234" ca="1" si="178">+IFERROR(AVERAGE(BM200:BM205),"")</f>
        <v>0</v>
      </c>
    </row>
    <row r="206" spans="41:78" x14ac:dyDescent="0.2">
      <c r="AO206" s="208">
        <f t="shared" si="158"/>
        <v>2028</v>
      </c>
      <c r="AP206" s="59">
        <f t="shared" si="159"/>
        <v>46966</v>
      </c>
      <c r="AQ206" s="59">
        <v>46966</v>
      </c>
      <c r="AR206" s="149"/>
      <c r="AS206" s="49"/>
      <c r="AT206" s="49"/>
      <c r="AU206" s="49"/>
      <c r="AV206" s="49"/>
      <c r="AW206" s="49"/>
      <c r="AX206" s="50"/>
      <c r="AY206" s="53">
        <f t="shared" si="164"/>
        <v>0</v>
      </c>
      <c r="AZ206" s="54">
        <f t="shared" si="165"/>
        <v>0</v>
      </c>
      <c r="BA206" s="54">
        <f t="shared" si="166"/>
        <v>0</v>
      </c>
      <c r="BB206" s="54">
        <f t="shared" si="167"/>
        <v>0</v>
      </c>
      <c r="BC206" s="54">
        <f t="shared" ca="1" si="168"/>
        <v>0</v>
      </c>
      <c r="BD206" s="54">
        <f t="shared" ca="1" si="169"/>
        <v>0</v>
      </c>
      <c r="BE206" s="55">
        <f t="shared" si="170"/>
        <v>0</v>
      </c>
      <c r="BF206" s="54">
        <f t="shared" ca="1" si="150"/>
        <v>0</v>
      </c>
      <c r="BG206" s="54">
        <f t="shared" ca="1" si="151"/>
        <v>0</v>
      </c>
      <c r="BH206" s="54">
        <f t="shared" ca="1" si="152"/>
        <v>0</v>
      </c>
      <c r="BI206" s="54">
        <f t="shared" ca="1" si="153"/>
        <v>0</v>
      </c>
      <c r="BJ206" s="54">
        <f t="shared" ca="1" si="154"/>
        <v>0</v>
      </c>
      <c r="BK206" s="54">
        <f t="shared" ca="1" si="155"/>
        <v>0</v>
      </c>
      <c r="BL206" s="54">
        <f t="shared" ca="1" si="156"/>
        <v>0</v>
      </c>
      <c r="BM206" s="54">
        <f t="shared" ca="1" si="157"/>
        <v>0</v>
      </c>
      <c r="BN206" s="70">
        <f t="shared" si="160"/>
        <v>0</v>
      </c>
      <c r="BO206" s="218">
        <f t="shared" si="161"/>
        <v>0</v>
      </c>
      <c r="BP206" s="218">
        <f t="shared" si="162"/>
        <v>0</v>
      </c>
      <c r="BQ206" s="218">
        <f t="shared" si="163"/>
        <v>0</v>
      </c>
      <c r="BR206" s="218">
        <f t="shared" ref="BR206" ca="1" si="179">+AVERAGE(BD201:BD206)</f>
        <v>0</v>
      </c>
      <c r="BS206" s="218">
        <f t="shared" ca="1" si="171"/>
        <v>0</v>
      </c>
      <c r="BT206" s="218">
        <f t="shared" ca="1" si="172"/>
        <v>0</v>
      </c>
      <c r="BU206" s="218">
        <f t="shared" ca="1" si="173"/>
        <v>0</v>
      </c>
      <c r="BV206" s="218">
        <f t="shared" ca="1" si="174"/>
        <v>0</v>
      </c>
      <c r="BW206" s="218">
        <f t="shared" ca="1" si="175"/>
        <v>0</v>
      </c>
      <c r="BX206" s="218">
        <f t="shared" ca="1" si="176"/>
        <v>0</v>
      </c>
      <c r="BY206" s="218">
        <f t="shared" ca="1" si="177"/>
        <v>0</v>
      </c>
      <c r="BZ206" s="218">
        <f t="shared" ca="1" si="178"/>
        <v>0</v>
      </c>
    </row>
    <row r="207" spans="41:78" x14ac:dyDescent="0.2">
      <c r="AO207" s="208">
        <f t="shared" si="158"/>
        <v>2028</v>
      </c>
      <c r="AP207" s="59">
        <f t="shared" si="159"/>
        <v>46997</v>
      </c>
      <c r="AQ207" s="59">
        <v>46997</v>
      </c>
      <c r="AR207" s="149"/>
      <c r="AS207" s="49"/>
      <c r="AT207" s="49"/>
      <c r="AU207" s="49"/>
      <c r="AV207" s="49"/>
      <c r="AW207" s="49"/>
      <c r="AX207" s="50"/>
      <c r="AY207" s="53">
        <f t="shared" si="164"/>
        <v>0</v>
      </c>
      <c r="AZ207" s="54">
        <f t="shared" si="165"/>
        <v>0</v>
      </c>
      <c r="BA207" s="54">
        <f t="shared" si="166"/>
        <v>0</v>
      </c>
      <c r="BB207" s="54">
        <f t="shared" si="167"/>
        <v>0</v>
      </c>
      <c r="BC207" s="54">
        <f t="shared" ca="1" si="168"/>
        <v>0</v>
      </c>
      <c r="BD207" s="54">
        <f t="shared" ca="1" si="169"/>
        <v>0</v>
      </c>
      <c r="BE207" s="55">
        <f t="shared" si="170"/>
        <v>0</v>
      </c>
      <c r="BF207" s="54">
        <f t="shared" ca="1" si="150"/>
        <v>0</v>
      </c>
      <c r="BG207" s="54">
        <f t="shared" ca="1" si="151"/>
        <v>0</v>
      </c>
      <c r="BH207" s="54">
        <f t="shared" ca="1" si="152"/>
        <v>0</v>
      </c>
      <c r="BI207" s="54">
        <f t="shared" ca="1" si="153"/>
        <v>0</v>
      </c>
      <c r="BJ207" s="54">
        <f t="shared" ca="1" si="154"/>
        <v>0</v>
      </c>
      <c r="BK207" s="54">
        <f t="shared" ca="1" si="155"/>
        <v>0</v>
      </c>
      <c r="BL207" s="54">
        <f t="shared" ca="1" si="156"/>
        <v>0</v>
      </c>
      <c r="BM207" s="54">
        <f t="shared" ca="1" si="157"/>
        <v>0</v>
      </c>
      <c r="BN207" s="70">
        <f t="shared" si="160"/>
        <v>0</v>
      </c>
      <c r="BO207" s="218">
        <f t="shared" si="161"/>
        <v>0</v>
      </c>
      <c r="BP207" s="218">
        <f t="shared" si="162"/>
        <v>0</v>
      </c>
      <c r="BQ207" s="218">
        <f t="shared" si="163"/>
        <v>0</v>
      </c>
      <c r="BR207" s="218">
        <f t="shared" ref="BR207" ca="1" si="180">+AVERAGE(BD202:BD207)</f>
        <v>0</v>
      </c>
      <c r="BS207" s="218">
        <f t="shared" ca="1" si="171"/>
        <v>0</v>
      </c>
      <c r="BT207" s="218">
        <f t="shared" ca="1" si="172"/>
        <v>0</v>
      </c>
      <c r="BU207" s="218">
        <f t="shared" ca="1" si="173"/>
        <v>0</v>
      </c>
      <c r="BV207" s="218">
        <f t="shared" ca="1" si="174"/>
        <v>0</v>
      </c>
      <c r="BW207" s="218">
        <f t="shared" ca="1" si="175"/>
        <v>0</v>
      </c>
      <c r="BX207" s="218">
        <f t="shared" ca="1" si="176"/>
        <v>0</v>
      </c>
      <c r="BY207" s="218">
        <f t="shared" ca="1" si="177"/>
        <v>0</v>
      </c>
      <c r="BZ207" s="218">
        <f t="shared" ca="1" si="178"/>
        <v>0</v>
      </c>
    </row>
    <row r="208" spans="41:78" x14ac:dyDescent="0.2">
      <c r="AO208" s="208">
        <f t="shared" si="158"/>
        <v>2028</v>
      </c>
      <c r="AP208" s="59">
        <f t="shared" si="159"/>
        <v>47027</v>
      </c>
      <c r="AQ208" s="59">
        <v>47027</v>
      </c>
      <c r="AR208" s="149"/>
      <c r="AS208" s="49"/>
      <c r="AT208" s="49"/>
      <c r="AU208" s="49"/>
      <c r="AV208" s="49"/>
      <c r="AW208" s="49"/>
      <c r="AX208" s="50"/>
      <c r="AY208" s="53">
        <f t="shared" si="164"/>
        <v>0</v>
      </c>
      <c r="AZ208" s="54">
        <f t="shared" si="165"/>
        <v>0</v>
      </c>
      <c r="BA208" s="54">
        <f t="shared" si="166"/>
        <v>0</v>
      </c>
      <c r="BB208" s="54">
        <f t="shared" si="167"/>
        <v>0</v>
      </c>
      <c r="BC208" s="54">
        <f t="shared" ca="1" si="168"/>
        <v>0</v>
      </c>
      <c r="BD208" s="54">
        <f t="shared" ca="1" si="169"/>
        <v>0</v>
      </c>
      <c r="BE208" s="55">
        <f t="shared" si="170"/>
        <v>0</v>
      </c>
      <c r="BF208" s="54">
        <f t="shared" ca="1" si="150"/>
        <v>0</v>
      </c>
      <c r="BG208" s="54">
        <f t="shared" ca="1" si="151"/>
        <v>0</v>
      </c>
      <c r="BH208" s="54">
        <f t="shared" ca="1" si="152"/>
        <v>0</v>
      </c>
      <c r="BI208" s="54">
        <f t="shared" ca="1" si="153"/>
        <v>0</v>
      </c>
      <c r="BJ208" s="54">
        <f t="shared" ca="1" si="154"/>
        <v>0</v>
      </c>
      <c r="BK208" s="54">
        <f t="shared" ca="1" si="155"/>
        <v>0</v>
      </c>
      <c r="BL208" s="54">
        <f t="shared" ca="1" si="156"/>
        <v>0</v>
      </c>
      <c r="BM208" s="54">
        <f t="shared" ca="1" si="157"/>
        <v>0</v>
      </c>
      <c r="BN208" s="70">
        <f t="shared" si="160"/>
        <v>0</v>
      </c>
      <c r="BO208" s="218">
        <f t="shared" si="161"/>
        <v>0</v>
      </c>
      <c r="BP208" s="218">
        <f t="shared" si="162"/>
        <v>0</v>
      </c>
      <c r="BQ208" s="218">
        <f t="shared" si="163"/>
        <v>0</v>
      </c>
      <c r="BR208" s="218">
        <f t="shared" ref="BR208" ca="1" si="181">+AVERAGE(BD203:BD208)</f>
        <v>0</v>
      </c>
      <c r="BS208" s="218">
        <f t="shared" ca="1" si="171"/>
        <v>0</v>
      </c>
      <c r="BT208" s="218">
        <f t="shared" ca="1" si="172"/>
        <v>0</v>
      </c>
      <c r="BU208" s="218">
        <f t="shared" ca="1" si="173"/>
        <v>0</v>
      </c>
      <c r="BV208" s="218">
        <f t="shared" ca="1" si="174"/>
        <v>0</v>
      </c>
      <c r="BW208" s="218">
        <f t="shared" ca="1" si="175"/>
        <v>0</v>
      </c>
      <c r="BX208" s="218">
        <f t="shared" ca="1" si="176"/>
        <v>0</v>
      </c>
      <c r="BY208" s="218">
        <f t="shared" ca="1" si="177"/>
        <v>0</v>
      </c>
      <c r="BZ208" s="218">
        <f t="shared" ca="1" si="178"/>
        <v>0</v>
      </c>
    </row>
    <row r="209" spans="41:78" x14ac:dyDescent="0.2">
      <c r="AO209" s="208">
        <f t="shared" si="158"/>
        <v>2028</v>
      </c>
      <c r="AP209" s="59">
        <f t="shared" si="159"/>
        <v>47058</v>
      </c>
      <c r="AQ209" s="59">
        <v>47058</v>
      </c>
      <c r="AR209" s="149"/>
      <c r="AS209" s="49"/>
      <c r="AT209" s="49"/>
      <c r="AU209" s="49"/>
      <c r="AV209" s="49"/>
      <c r="AW209" s="49"/>
      <c r="AX209" s="50"/>
      <c r="AY209" s="53">
        <f t="shared" si="164"/>
        <v>0</v>
      </c>
      <c r="AZ209" s="54">
        <f t="shared" si="165"/>
        <v>0</v>
      </c>
      <c r="BA209" s="54">
        <f t="shared" si="166"/>
        <v>0</v>
      </c>
      <c r="BB209" s="54">
        <f t="shared" si="167"/>
        <v>0</v>
      </c>
      <c r="BC209" s="54">
        <f t="shared" ca="1" si="168"/>
        <v>0</v>
      </c>
      <c r="BD209" s="54">
        <f t="shared" ca="1" si="169"/>
        <v>0</v>
      </c>
      <c r="BE209" s="55">
        <f t="shared" si="170"/>
        <v>0</v>
      </c>
      <c r="BF209" s="54">
        <f t="shared" ca="1" si="150"/>
        <v>0</v>
      </c>
      <c r="BG209" s="54">
        <f t="shared" ca="1" si="151"/>
        <v>0</v>
      </c>
      <c r="BH209" s="54">
        <f t="shared" ca="1" si="152"/>
        <v>0</v>
      </c>
      <c r="BI209" s="54">
        <f t="shared" ca="1" si="153"/>
        <v>0</v>
      </c>
      <c r="BJ209" s="54">
        <f t="shared" ca="1" si="154"/>
        <v>0</v>
      </c>
      <c r="BK209" s="54">
        <f t="shared" ca="1" si="155"/>
        <v>0</v>
      </c>
      <c r="BL209" s="54">
        <f t="shared" ca="1" si="156"/>
        <v>0</v>
      </c>
      <c r="BM209" s="54">
        <f t="shared" ca="1" si="157"/>
        <v>0</v>
      </c>
      <c r="BN209" s="70">
        <f t="shared" si="160"/>
        <v>0</v>
      </c>
      <c r="BO209" s="218">
        <f t="shared" si="161"/>
        <v>0</v>
      </c>
      <c r="BP209" s="218">
        <f t="shared" si="162"/>
        <v>0</v>
      </c>
      <c r="BQ209" s="218">
        <f t="shared" si="163"/>
        <v>0</v>
      </c>
      <c r="BR209" s="218">
        <f t="shared" ref="BR209" ca="1" si="182">+AVERAGE(BD204:BD209)</f>
        <v>0</v>
      </c>
      <c r="BS209" s="218">
        <f t="shared" ca="1" si="171"/>
        <v>0</v>
      </c>
      <c r="BT209" s="218">
        <f t="shared" ca="1" si="172"/>
        <v>0</v>
      </c>
      <c r="BU209" s="218">
        <f t="shared" ca="1" si="173"/>
        <v>0</v>
      </c>
      <c r="BV209" s="218">
        <f t="shared" ca="1" si="174"/>
        <v>0</v>
      </c>
      <c r="BW209" s="218">
        <f t="shared" ca="1" si="175"/>
        <v>0</v>
      </c>
      <c r="BX209" s="218">
        <f t="shared" ca="1" si="176"/>
        <v>0</v>
      </c>
      <c r="BY209" s="218">
        <f t="shared" ca="1" si="177"/>
        <v>0</v>
      </c>
      <c r="BZ209" s="218">
        <f t="shared" ca="1" si="178"/>
        <v>0</v>
      </c>
    </row>
    <row r="210" spans="41:78" x14ac:dyDescent="0.2">
      <c r="AO210" s="208">
        <f t="shared" si="158"/>
        <v>2028</v>
      </c>
      <c r="AP210" s="59">
        <f t="shared" si="159"/>
        <v>47088</v>
      </c>
      <c r="AQ210" s="59">
        <v>47088</v>
      </c>
      <c r="AR210" s="149"/>
      <c r="AS210" s="49"/>
      <c r="AT210" s="49"/>
      <c r="AU210" s="49"/>
      <c r="AV210" s="49"/>
      <c r="AW210" s="49"/>
      <c r="AX210" s="50"/>
      <c r="AY210" s="53">
        <f t="shared" si="164"/>
        <v>0</v>
      </c>
      <c r="AZ210" s="54">
        <f t="shared" si="165"/>
        <v>0</v>
      </c>
      <c r="BA210" s="54">
        <f t="shared" si="166"/>
        <v>0</v>
      </c>
      <c r="BB210" s="54">
        <f t="shared" si="167"/>
        <v>0</v>
      </c>
      <c r="BC210" s="54">
        <f t="shared" ca="1" si="168"/>
        <v>0</v>
      </c>
      <c r="BD210" s="54">
        <f t="shared" ca="1" si="169"/>
        <v>0</v>
      </c>
      <c r="BE210" s="55">
        <f t="shared" si="170"/>
        <v>0</v>
      </c>
      <c r="BF210" s="54">
        <f t="shared" ca="1" si="150"/>
        <v>0</v>
      </c>
      <c r="BG210" s="54">
        <f t="shared" ca="1" si="151"/>
        <v>0</v>
      </c>
      <c r="BH210" s="54">
        <f t="shared" ca="1" si="152"/>
        <v>0</v>
      </c>
      <c r="BI210" s="54">
        <f t="shared" ca="1" si="153"/>
        <v>0</v>
      </c>
      <c r="BJ210" s="54">
        <f t="shared" ca="1" si="154"/>
        <v>0</v>
      </c>
      <c r="BK210" s="54">
        <f t="shared" ca="1" si="155"/>
        <v>0</v>
      </c>
      <c r="BL210" s="54">
        <f t="shared" ca="1" si="156"/>
        <v>0</v>
      </c>
      <c r="BM210" s="54">
        <f t="shared" ca="1" si="157"/>
        <v>0</v>
      </c>
      <c r="BN210" s="70">
        <f t="shared" si="160"/>
        <v>0</v>
      </c>
      <c r="BO210" s="218">
        <f t="shared" si="161"/>
        <v>0</v>
      </c>
      <c r="BP210" s="218">
        <f t="shared" si="162"/>
        <v>0</v>
      </c>
      <c r="BQ210" s="218">
        <f t="shared" si="163"/>
        <v>0</v>
      </c>
      <c r="BR210" s="218">
        <f t="shared" ref="BR210" ca="1" si="183">+AVERAGE(BD205:BD210)</f>
        <v>0</v>
      </c>
      <c r="BS210" s="218">
        <f t="shared" ca="1" si="171"/>
        <v>0</v>
      </c>
      <c r="BT210" s="218">
        <f t="shared" ca="1" si="172"/>
        <v>0</v>
      </c>
      <c r="BU210" s="218">
        <f t="shared" ca="1" si="173"/>
        <v>0</v>
      </c>
      <c r="BV210" s="218">
        <f t="shared" ca="1" si="174"/>
        <v>0</v>
      </c>
      <c r="BW210" s="218">
        <f t="shared" ca="1" si="175"/>
        <v>0</v>
      </c>
      <c r="BX210" s="218">
        <f t="shared" ca="1" si="176"/>
        <v>0</v>
      </c>
      <c r="BY210" s="218">
        <f t="shared" ca="1" si="177"/>
        <v>0</v>
      </c>
      <c r="BZ210" s="218">
        <f t="shared" ca="1" si="178"/>
        <v>0</v>
      </c>
    </row>
    <row r="211" spans="41:78" x14ac:dyDescent="0.2">
      <c r="AO211" s="208">
        <f t="shared" si="158"/>
        <v>2029</v>
      </c>
      <c r="AP211" s="59">
        <f t="shared" si="159"/>
        <v>47119</v>
      </c>
      <c r="AQ211" s="59">
        <v>47119</v>
      </c>
      <c r="AR211" s="149"/>
      <c r="AS211" s="49"/>
      <c r="AT211" s="49"/>
      <c r="AU211" s="49"/>
      <c r="AV211" s="49"/>
      <c r="AW211" s="49"/>
      <c r="AX211" s="50"/>
      <c r="AY211" s="53">
        <f t="shared" si="164"/>
        <v>0</v>
      </c>
      <c r="AZ211" s="54">
        <f t="shared" si="165"/>
        <v>0</v>
      </c>
      <c r="BA211" s="54">
        <f t="shared" si="166"/>
        <v>0</v>
      </c>
      <c r="BB211" s="54">
        <f t="shared" si="167"/>
        <v>0</v>
      </c>
      <c r="BC211" s="54">
        <f t="shared" ca="1" si="168"/>
        <v>0</v>
      </c>
      <c r="BD211" s="54">
        <f t="shared" ca="1" si="169"/>
        <v>0</v>
      </c>
      <c r="BE211" s="55">
        <f t="shared" si="170"/>
        <v>0</v>
      </c>
      <c r="BF211" s="54">
        <f t="shared" ca="1" si="150"/>
        <v>0</v>
      </c>
      <c r="BG211" s="54">
        <f t="shared" ca="1" si="151"/>
        <v>0</v>
      </c>
      <c r="BH211" s="54">
        <f t="shared" ca="1" si="152"/>
        <v>0</v>
      </c>
      <c r="BI211" s="54">
        <f t="shared" ca="1" si="153"/>
        <v>0</v>
      </c>
      <c r="BJ211" s="54">
        <f t="shared" ca="1" si="154"/>
        <v>0</v>
      </c>
      <c r="BK211" s="54">
        <f t="shared" ca="1" si="155"/>
        <v>0</v>
      </c>
      <c r="BL211" s="54">
        <f t="shared" ca="1" si="156"/>
        <v>0</v>
      </c>
      <c r="BM211" s="54">
        <f t="shared" ca="1" si="157"/>
        <v>0</v>
      </c>
      <c r="BN211" s="70">
        <f t="shared" si="160"/>
        <v>0</v>
      </c>
      <c r="BO211" s="218">
        <f t="shared" si="161"/>
        <v>0</v>
      </c>
      <c r="BP211" s="218">
        <f t="shared" si="162"/>
        <v>0</v>
      </c>
      <c r="BQ211" s="218">
        <f t="shared" si="163"/>
        <v>0</v>
      </c>
      <c r="BR211" s="218">
        <f t="shared" ref="BR211" ca="1" si="184">+AVERAGE(BD206:BD211)</f>
        <v>0</v>
      </c>
      <c r="BS211" s="218">
        <f t="shared" ca="1" si="171"/>
        <v>0</v>
      </c>
      <c r="BT211" s="218">
        <f t="shared" ca="1" si="172"/>
        <v>0</v>
      </c>
      <c r="BU211" s="218">
        <f t="shared" ca="1" si="173"/>
        <v>0</v>
      </c>
      <c r="BV211" s="218">
        <f t="shared" ca="1" si="174"/>
        <v>0</v>
      </c>
      <c r="BW211" s="218">
        <f t="shared" ca="1" si="175"/>
        <v>0</v>
      </c>
      <c r="BX211" s="218">
        <f t="shared" ca="1" si="176"/>
        <v>0</v>
      </c>
      <c r="BY211" s="218">
        <f t="shared" ca="1" si="177"/>
        <v>0</v>
      </c>
      <c r="BZ211" s="218">
        <f t="shared" ca="1" si="178"/>
        <v>0</v>
      </c>
    </row>
    <row r="212" spans="41:78" x14ac:dyDescent="0.2">
      <c r="AO212" s="208">
        <f t="shared" si="158"/>
        <v>2029</v>
      </c>
      <c r="AP212" s="59">
        <f t="shared" si="159"/>
        <v>47150</v>
      </c>
      <c r="AQ212" s="59">
        <v>47150</v>
      </c>
      <c r="AR212" s="149"/>
      <c r="AS212" s="49"/>
      <c r="AT212" s="49"/>
      <c r="AU212" s="49"/>
      <c r="AV212" s="49"/>
      <c r="AW212" s="49"/>
      <c r="AX212" s="50"/>
      <c r="AY212" s="53">
        <f t="shared" si="164"/>
        <v>0</v>
      </c>
      <c r="AZ212" s="54">
        <f t="shared" si="165"/>
        <v>0</v>
      </c>
      <c r="BA212" s="54">
        <f t="shared" si="166"/>
        <v>0</v>
      </c>
      <c r="BB212" s="54">
        <f t="shared" si="167"/>
        <v>0</v>
      </c>
      <c r="BC212" s="54">
        <f t="shared" ca="1" si="168"/>
        <v>0</v>
      </c>
      <c r="BD212" s="54">
        <f t="shared" ca="1" si="169"/>
        <v>0</v>
      </c>
      <c r="BE212" s="55">
        <f t="shared" si="170"/>
        <v>0</v>
      </c>
      <c r="BF212" s="54">
        <f t="shared" ca="1" si="150"/>
        <v>0</v>
      </c>
      <c r="BG212" s="54">
        <f t="shared" ca="1" si="151"/>
        <v>0</v>
      </c>
      <c r="BH212" s="54">
        <f t="shared" ca="1" si="152"/>
        <v>0</v>
      </c>
      <c r="BI212" s="54">
        <f t="shared" ca="1" si="153"/>
        <v>0</v>
      </c>
      <c r="BJ212" s="54">
        <f t="shared" ca="1" si="154"/>
        <v>0</v>
      </c>
      <c r="BK212" s="54">
        <f t="shared" ca="1" si="155"/>
        <v>0</v>
      </c>
      <c r="BL212" s="54">
        <f t="shared" ca="1" si="156"/>
        <v>0</v>
      </c>
      <c r="BM212" s="54">
        <f t="shared" ca="1" si="157"/>
        <v>0</v>
      </c>
      <c r="BN212" s="70">
        <f t="shared" si="160"/>
        <v>0</v>
      </c>
      <c r="BO212" s="218">
        <f t="shared" si="161"/>
        <v>0</v>
      </c>
      <c r="BP212" s="218">
        <f t="shared" si="162"/>
        <v>0</v>
      </c>
      <c r="BQ212" s="218">
        <f t="shared" si="163"/>
        <v>0</v>
      </c>
      <c r="BR212" s="218">
        <f t="shared" ref="BR212" ca="1" si="185">+AVERAGE(BD207:BD212)</f>
        <v>0</v>
      </c>
      <c r="BS212" s="218">
        <f t="shared" ca="1" si="171"/>
        <v>0</v>
      </c>
      <c r="BT212" s="218">
        <f t="shared" ca="1" si="172"/>
        <v>0</v>
      </c>
      <c r="BU212" s="218">
        <f t="shared" ca="1" si="173"/>
        <v>0</v>
      </c>
      <c r="BV212" s="218">
        <f t="shared" ca="1" si="174"/>
        <v>0</v>
      </c>
      <c r="BW212" s="218">
        <f t="shared" ca="1" si="175"/>
        <v>0</v>
      </c>
      <c r="BX212" s="218">
        <f t="shared" ca="1" si="176"/>
        <v>0</v>
      </c>
      <c r="BY212" s="218">
        <f t="shared" ca="1" si="177"/>
        <v>0</v>
      </c>
      <c r="BZ212" s="218">
        <f t="shared" ca="1" si="178"/>
        <v>0</v>
      </c>
    </row>
    <row r="213" spans="41:78" x14ac:dyDescent="0.2">
      <c r="AO213" s="208">
        <f t="shared" si="158"/>
        <v>2029</v>
      </c>
      <c r="AP213" s="59">
        <f t="shared" si="159"/>
        <v>47178</v>
      </c>
      <c r="AQ213" s="59">
        <v>47178</v>
      </c>
      <c r="AR213" s="149"/>
      <c r="AS213" s="49"/>
      <c r="AT213" s="49"/>
      <c r="AU213" s="49"/>
      <c r="AV213" s="49"/>
      <c r="AW213" s="49"/>
      <c r="AX213" s="50"/>
      <c r="AY213" s="53">
        <f t="shared" si="164"/>
        <v>0</v>
      </c>
      <c r="AZ213" s="54">
        <f t="shared" si="165"/>
        <v>0</v>
      </c>
      <c r="BA213" s="54">
        <f t="shared" si="166"/>
        <v>0</v>
      </c>
      <c r="BB213" s="54">
        <f t="shared" si="167"/>
        <v>0</v>
      </c>
      <c r="BC213" s="54">
        <f t="shared" ca="1" si="168"/>
        <v>0</v>
      </c>
      <c r="BD213" s="54">
        <f t="shared" ca="1" si="169"/>
        <v>0</v>
      </c>
      <c r="BE213" s="55">
        <f t="shared" si="170"/>
        <v>0</v>
      </c>
      <c r="BF213" s="54">
        <f t="shared" ca="1" si="150"/>
        <v>0</v>
      </c>
      <c r="BG213" s="54">
        <f t="shared" ca="1" si="151"/>
        <v>0</v>
      </c>
      <c r="BH213" s="54">
        <f t="shared" ca="1" si="152"/>
        <v>0</v>
      </c>
      <c r="BI213" s="54">
        <f t="shared" ca="1" si="153"/>
        <v>0</v>
      </c>
      <c r="BJ213" s="54">
        <f t="shared" ca="1" si="154"/>
        <v>0</v>
      </c>
      <c r="BK213" s="54">
        <f t="shared" ca="1" si="155"/>
        <v>0</v>
      </c>
      <c r="BL213" s="54">
        <f t="shared" ca="1" si="156"/>
        <v>0</v>
      </c>
      <c r="BM213" s="54">
        <f t="shared" ca="1" si="157"/>
        <v>0</v>
      </c>
      <c r="BN213" s="70">
        <f t="shared" si="160"/>
        <v>0</v>
      </c>
      <c r="BO213" s="218">
        <f t="shared" si="161"/>
        <v>0</v>
      </c>
      <c r="BP213" s="218">
        <f t="shared" si="162"/>
        <v>0</v>
      </c>
      <c r="BQ213" s="218">
        <f t="shared" si="163"/>
        <v>0</v>
      </c>
      <c r="BR213" s="218">
        <f t="shared" ref="BR213" ca="1" si="186">+AVERAGE(BD208:BD213)</f>
        <v>0</v>
      </c>
      <c r="BS213" s="218">
        <f t="shared" ca="1" si="171"/>
        <v>0</v>
      </c>
      <c r="BT213" s="218">
        <f t="shared" ca="1" si="172"/>
        <v>0</v>
      </c>
      <c r="BU213" s="218">
        <f t="shared" ca="1" si="173"/>
        <v>0</v>
      </c>
      <c r="BV213" s="218">
        <f t="shared" ca="1" si="174"/>
        <v>0</v>
      </c>
      <c r="BW213" s="218">
        <f t="shared" ca="1" si="175"/>
        <v>0</v>
      </c>
      <c r="BX213" s="218">
        <f t="shared" ca="1" si="176"/>
        <v>0</v>
      </c>
      <c r="BY213" s="218">
        <f t="shared" ca="1" si="177"/>
        <v>0</v>
      </c>
      <c r="BZ213" s="218">
        <f t="shared" ca="1" si="178"/>
        <v>0</v>
      </c>
    </row>
    <row r="214" spans="41:78" x14ac:dyDescent="0.2">
      <c r="AO214" s="208">
        <f t="shared" si="158"/>
        <v>2029</v>
      </c>
      <c r="AP214" s="59">
        <f t="shared" si="159"/>
        <v>47209</v>
      </c>
      <c r="AQ214" s="59">
        <v>47209</v>
      </c>
      <c r="AR214" s="149"/>
      <c r="AS214" s="49"/>
      <c r="AT214" s="49"/>
      <c r="AU214" s="49"/>
      <c r="AV214" s="49"/>
      <c r="AW214" s="49"/>
      <c r="AX214" s="50"/>
      <c r="AY214" s="53">
        <f t="shared" si="164"/>
        <v>0</v>
      </c>
      <c r="AZ214" s="54">
        <f t="shared" si="165"/>
        <v>0</v>
      </c>
      <c r="BA214" s="54">
        <f t="shared" si="166"/>
        <v>0</v>
      </c>
      <c r="BB214" s="54">
        <f t="shared" si="167"/>
        <v>0</v>
      </c>
      <c r="BC214" s="54">
        <f t="shared" ca="1" si="168"/>
        <v>0</v>
      </c>
      <c r="BD214" s="54">
        <f t="shared" ca="1" si="169"/>
        <v>0</v>
      </c>
      <c r="BE214" s="55">
        <f t="shared" si="170"/>
        <v>0</v>
      </c>
      <c r="BF214" s="54">
        <f t="shared" ca="1" si="150"/>
        <v>0</v>
      </c>
      <c r="BG214" s="54">
        <f t="shared" ca="1" si="151"/>
        <v>0</v>
      </c>
      <c r="BH214" s="54">
        <f t="shared" ca="1" si="152"/>
        <v>0</v>
      </c>
      <c r="BI214" s="54">
        <f t="shared" ca="1" si="153"/>
        <v>0</v>
      </c>
      <c r="BJ214" s="54">
        <f t="shared" ca="1" si="154"/>
        <v>0</v>
      </c>
      <c r="BK214" s="54">
        <f t="shared" ca="1" si="155"/>
        <v>0</v>
      </c>
      <c r="BL214" s="54">
        <f t="shared" ca="1" si="156"/>
        <v>0</v>
      </c>
      <c r="BM214" s="54">
        <f t="shared" ca="1" si="157"/>
        <v>0</v>
      </c>
      <c r="BN214" s="70">
        <f t="shared" si="160"/>
        <v>0</v>
      </c>
      <c r="BO214" s="218">
        <f t="shared" si="161"/>
        <v>0</v>
      </c>
      <c r="BP214" s="218">
        <f t="shared" si="162"/>
        <v>0</v>
      </c>
      <c r="BQ214" s="218">
        <f t="shared" si="163"/>
        <v>0</v>
      </c>
      <c r="BR214" s="218">
        <f t="shared" ref="BR214" ca="1" si="187">+AVERAGE(BD209:BD214)</f>
        <v>0</v>
      </c>
      <c r="BS214" s="218">
        <f t="shared" ca="1" si="171"/>
        <v>0</v>
      </c>
      <c r="BT214" s="218">
        <f t="shared" ca="1" si="172"/>
        <v>0</v>
      </c>
      <c r="BU214" s="218">
        <f t="shared" ca="1" si="173"/>
        <v>0</v>
      </c>
      <c r="BV214" s="218">
        <f t="shared" ca="1" si="174"/>
        <v>0</v>
      </c>
      <c r="BW214" s="218">
        <f t="shared" ca="1" si="175"/>
        <v>0</v>
      </c>
      <c r="BX214" s="218">
        <f t="shared" ca="1" si="176"/>
        <v>0</v>
      </c>
      <c r="BY214" s="218">
        <f t="shared" ca="1" si="177"/>
        <v>0</v>
      </c>
      <c r="BZ214" s="218">
        <f t="shared" ca="1" si="178"/>
        <v>0</v>
      </c>
    </row>
    <row r="215" spans="41:78" x14ac:dyDescent="0.2">
      <c r="AO215" s="208">
        <f t="shared" si="158"/>
        <v>2029</v>
      </c>
      <c r="AP215" s="59">
        <f t="shared" si="159"/>
        <v>47239</v>
      </c>
      <c r="AQ215" s="59">
        <v>47239</v>
      </c>
      <c r="AR215" s="149"/>
      <c r="AS215" s="49"/>
      <c r="AT215" s="49"/>
      <c r="AU215" s="49"/>
      <c r="AV215" s="49"/>
      <c r="AW215" s="49"/>
      <c r="AX215" s="50"/>
      <c r="AY215" s="53">
        <f t="shared" si="164"/>
        <v>0</v>
      </c>
      <c r="AZ215" s="54">
        <f t="shared" si="165"/>
        <v>0</v>
      </c>
      <c r="BA215" s="54">
        <f t="shared" si="166"/>
        <v>0</v>
      </c>
      <c r="BB215" s="54">
        <f t="shared" si="167"/>
        <v>0</v>
      </c>
      <c r="BC215" s="54">
        <f t="shared" ca="1" si="168"/>
        <v>0</v>
      </c>
      <c r="BD215" s="54">
        <f t="shared" ca="1" si="169"/>
        <v>0</v>
      </c>
      <c r="BE215" s="55">
        <f t="shared" si="170"/>
        <v>0</v>
      </c>
      <c r="BF215" s="54">
        <f t="shared" ca="1" si="150"/>
        <v>0</v>
      </c>
      <c r="BG215" s="54">
        <f t="shared" ca="1" si="151"/>
        <v>0</v>
      </c>
      <c r="BH215" s="54">
        <f t="shared" ca="1" si="152"/>
        <v>0</v>
      </c>
      <c r="BI215" s="54">
        <f t="shared" ca="1" si="153"/>
        <v>0</v>
      </c>
      <c r="BJ215" s="54">
        <f t="shared" ca="1" si="154"/>
        <v>0</v>
      </c>
      <c r="BK215" s="54">
        <f t="shared" ca="1" si="155"/>
        <v>0</v>
      </c>
      <c r="BL215" s="54">
        <f t="shared" ca="1" si="156"/>
        <v>0</v>
      </c>
      <c r="BM215" s="54">
        <f t="shared" ca="1" si="157"/>
        <v>0</v>
      </c>
      <c r="BN215" s="70">
        <f t="shared" si="160"/>
        <v>0</v>
      </c>
      <c r="BO215" s="218">
        <f t="shared" si="161"/>
        <v>0</v>
      </c>
      <c r="BP215" s="218">
        <f t="shared" si="162"/>
        <v>0</v>
      </c>
      <c r="BQ215" s="218">
        <f t="shared" si="163"/>
        <v>0</v>
      </c>
      <c r="BR215" s="218">
        <f t="shared" ref="BR215" ca="1" si="188">+AVERAGE(BD210:BD215)</f>
        <v>0</v>
      </c>
      <c r="BS215" s="218">
        <f t="shared" ca="1" si="171"/>
        <v>0</v>
      </c>
      <c r="BT215" s="218">
        <f t="shared" ca="1" si="172"/>
        <v>0</v>
      </c>
      <c r="BU215" s="218">
        <f t="shared" ca="1" si="173"/>
        <v>0</v>
      </c>
      <c r="BV215" s="218">
        <f t="shared" ca="1" si="174"/>
        <v>0</v>
      </c>
      <c r="BW215" s="218">
        <f t="shared" ca="1" si="175"/>
        <v>0</v>
      </c>
      <c r="BX215" s="218">
        <f t="shared" ca="1" si="176"/>
        <v>0</v>
      </c>
      <c r="BY215" s="218">
        <f t="shared" ca="1" si="177"/>
        <v>0</v>
      </c>
      <c r="BZ215" s="218">
        <f t="shared" ca="1" si="178"/>
        <v>0</v>
      </c>
    </row>
    <row r="216" spans="41:78" x14ac:dyDescent="0.2">
      <c r="AO216" s="208">
        <f t="shared" si="158"/>
        <v>2029</v>
      </c>
      <c r="AP216" s="59">
        <f t="shared" si="159"/>
        <v>47270</v>
      </c>
      <c r="AQ216" s="59">
        <v>47270</v>
      </c>
      <c r="AR216" s="149"/>
      <c r="AS216" s="49"/>
      <c r="AT216" s="49"/>
      <c r="AU216" s="49"/>
      <c r="AV216" s="49"/>
      <c r="AW216" s="49"/>
      <c r="AX216" s="50"/>
      <c r="AY216" s="53">
        <f t="shared" si="164"/>
        <v>0</v>
      </c>
      <c r="AZ216" s="54">
        <f t="shared" si="165"/>
        <v>0</v>
      </c>
      <c r="BA216" s="54">
        <f t="shared" si="166"/>
        <v>0</v>
      </c>
      <c r="BB216" s="54">
        <f t="shared" si="167"/>
        <v>0</v>
      </c>
      <c r="BC216" s="54">
        <f t="shared" ca="1" si="168"/>
        <v>0</v>
      </c>
      <c r="BD216" s="54">
        <f t="shared" ca="1" si="169"/>
        <v>0</v>
      </c>
      <c r="BE216" s="55">
        <f t="shared" si="170"/>
        <v>0</v>
      </c>
      <c r="BF216" s="54">
        <f t="shared" ca="1" si="150"/>
        <v>0</v>
      </c>
      <c r="BG216" s="54">
        <f t="shared" ca="1" si="151"/>
        <v>0</v>
      </c>
      <c r="BH216" s="54">
        <f t="shared" ca="1" si="152"/>
        <v>0</v>
      </c>
      <c r="BI216" s="54">
        <f t="shared" ca="1" si="153"/>
        <v>0</v>
      </c>
      <c r="BJ216" s="54">
        <f t="shared" ca="1" si="154"/>
        <v>0</v>
      </c>
      <c r="BK216" s="54">
        <f t="shared" ca="1" si="155"/>
        <v>0</v>
      </c>
      <c r="BL216" s="54">
        <f t="shared" ca="1" si="156"/>
        <v>0</v>
      </c>
      <c r="BM216" s="54">
        <f t="shared" ca="1" si="157"/>
        <v>0</v>
      </c>
      <c r="BN216" s="70">
        <f t="shared" si="160"/>
        <v>0</v>
      </c>
      <c r="BO216" s="218">
        <f t="shared" si="161"/>
        <v>0</v>
      </c>
      <c r="BP216" s="218">
        <f t="shared" si="162"/>
        <v>0</v>
      </c>
      <c r="BQ216" s="218">
        <f t="shared" si="163"/>
        <v>0</v>
      </c>
      <c r="BR216" s="218">
        <f t="shared" ref="BR216" ca="1" si="189">+AVERAGE(BD211:BD216)</f>
        <v>0</v>
      </c>
      <c r="BS216" s="218">
        <f t="shared" ca="1" si="171"/>
        <v>0</v>
      </c>
      <c r="BT216" s="218">
        <f t="shared" ca="1" si="172"/>
        <v>0</v>
      </c>
      <c r="BU216" s="218">
        <f t="shared" ca="1" si="173"/>
        <v>0</v>
      </c>
      <c r="BV216" s="218">
        <f t="shared" ca="1" si="174"/>
        <v>0</v>
      </c>
      <c r="BW216" s="218">
        <f t="shared" ca="1" si="175"/>
        <v>0</v>
      </c>
      <c r="BX216" s="218">
        <f t="shared" ca="1" si="176"/>
        <v>0</v>
      </c>
      <c r="BY216" s="218">
        <f t="shared" ca="1" si="177"/>
        <v>0</v>
      </c>
      <c r="BZ216" s="218">
        <f t="shared" ca="1" si="178"/>
        <v>0</v>
      </c>
    </row>
    <row r="217" spans="41:78" x14ac:dyDescent="0.2">
      <c r="AO217" s="208">
        <f t="shared" si="158"/>
        <v>2029</v>
      </c>
      <c r="AP217" s="59">
        <f t="shared" si="159"/>
        <v>47300</v>
      </c>
      <c r="AQ217" s="59">
        <v>47300</v>
      </c>
      <c r="AR217" s="149"/>
      <c r="AS217" s="49"/>
      <c r="AT217" s="49"/>
      <c r="AU217" s="49"/>
      <c r="AV217" s="49"/>
      <c r="AW217" s="49"/>
      <c r="AX217" s="50"/>
      <c r="AY217" s="53">
        <f t="shared" si="164"/>
        <v>0</v>
      </c>
      <c r="AZ217" s="54">
        <f t="shared" si="165"/>
        <v>0</v>
      </c>
      <c r="BA217" s="54">
        <f t="shared" si="166"/>
        <v>0</v>
      </c>
      <c r="BB217" s="54">
        <f t="shared" si="167"/>
        <v>0</v>
      </c>
      <c r="BC217" s="54">
        <f t="shared" ca="1" si="168"/>
        <v>0</v>
      </c>
      <c r="BD217" s="54">
        <f t="shared" ca="1" si="169"/>
        <v>0</v>
      </c>
      <c r="BE217" s="55">
        <f t="shared" si="170"/>
        <v>0</v>
      </c>
      <c r="BF217" s="54">
        <f t="shared" ca="1" si="150"/>
        <v>0</v>
      </c>
      <c r="BG217" s="54">
        <f t="shared" ca="1" si="151"/>
        <v>0</v>
      </c>
      <c r="BH217" s="54">
        <f t="shared" ca="1" si="152"/>
        <v>0</v>
      </c>
      <c r="BI217" s="54">
        <f t="shared" ca="1" si="153"/>
        <v>0</v>
      </c>
      <c r="BJ217" s="54">
        <f t="shared" ca="1" si="154"/>
        <v>0</v>
      </c>
      <c r="BK217" s="54">
        <f t="shared" ca="1" si="155"/>
        <v>0</v>
      </c>
      <c r="BL217" s="54">
        <f t="shared" ca="1" si="156"/>
        <v>0</v>
      </c>
      <c r="BM217" s="54">
        <f t="shared" ca="1" si="157"/>
        <v>0</v>
      </c>
      <c r="BN217" s="70">
        <f t="shared" si="160"/>
        <v>0</v>
      </c>
      <c r="BO217" s="218">
        <f t="shared" si="161"/>
        <v>0</v>
      </c>
      <c r="BP217" s="218">
        <f t="shared" si="162"/>
        <v>0</v>
      </c>
      <c r="BQ217" s="218">
        <f t="shared" si="163"/>
        <v>0</v>
      </c>
      <c r="BR217" s="218">
        <f t="shared" ref="BR217" ca="1" si="190">+AVERAGE(BD212:BD217)</f>
        <v>0</v>
      </c>
      <c r="BS217" s="218">
        <f t="shared" ca="1" si="171"/>
        <v>0</v>
      </c>
      <c r="BT217" s="218">
        <f t="shared" ca="1" si="172"/>
        <v>0</v>
      </c>
      <c r="BU217" s="218">
        <f t="shared" ca="1" si="173"/>
        <v>0</v>
      </c>
      <c r="BV217" s="218">
        <f t="shared" ca="1" si="174"/>
        <v>0</v>
      </c>
      <c r="BW217" s="218">
        <f t="shared" ca="1" si="175"/>
        <v>0</v>
      </c>
      <c r="BX217" s="218">
        <f t="shared" ca="1" si="176"/>
        <v>0</v>
      </c>
      <c r="BY217" s="218">
        <f t="shared" ca="1" si="177"/>
        <v>0</v>
      </c>
      <c r="BZ217" s="218">
        <f t="shared" ca="1" si="178"/>
        <v>0</v>
      </c>
    </row>
    <row r="218" spans="41:78" x14ac:dyDescent="0.2">
      <c r="AO218" s="208">
        <f t="shared" si="158"/>
        <v>2029</v>
      </c>
      <c r="AP218" s="59">
        <f t="shared" si="159"/>
        <v>47331</v>
      </c>
      <c r="AQ218" s="59">
        <v>47331</v>
      </c>
      <c r="AR218" s="149"/>
      <c r="AS218" s="49"/>
      <c r="AT218" s="49"/>
      <c r="AU218" s="49"/>
      <c r="AV218" s="49"/>
      <c r="AW218" s="49"/>
      <c r="AX218" s="50"/>
      <c r="AY218" s="53">
        <f t="shared" si="164"/>
        <v>0</v>
      </c>
      <c r="AZ218" s="54">
        <f t="shared" si="165"/>
        <v>0</v>
      </c>
      <c r="BA218" s="54">
        <f t="shared" si="166"/>
        <v>0</v>
      </c>
      <c r="BB218" s="54">
        <f t="shared" si="167"/>
        <v>0</v>
      </c>
      <c r="BC218" s="54">
        <f t="shared" ca="1" si="168"/>
        <v>0</v>
      </c>
      <c r="BD218" s="54">
        <f t="shared" ca="1" si="169"/>
        <v>0</v>
      </c>
      <c r="BE218" s="55">
        <f t="shared" si="170"/>
        <v>0</v>
      </c>
      <c r="BF218" s="54">
        <f t="shared" ca="1" si="150"/>
        <v>0</v>
      </c>
      <c r="BG218" s="54">
        <f t="shared" ca="1" si="151"/>
        <v>0</v>
      </c>
      <c r="BH218" s="54">
        <f t="shared" ca="1" si="152"/>
        <v>0</v>
      </c>
      <c r="BI218" s="54">
        <f t="shared" ca="1" si="153"/>
        <v>0</v>
      </c>
      <c r="BJ218" s="54">
        <f t="shared" ca="1" si="154"/>
        <v>0</v>
      </c>
      <c r="BK218" s="54">
        <f t="shared" ca="1" si="155"/>
        <v>0</v>
      </c>
      <c r="BL218" s="54">
        <f t="shared" ca="1" si="156"/>
        <v>0</v>
      </c>
      <c r="BM218" s="54">
        <f t="shared" ca="1" si="157"/>
        <v>0</v>
      </c>
      <c r="BN218" s="70">
        <f t="shared" si="160"/>
        <v>0</v>
      </c>
      <c r="BO218" s="218">
        <f t="shared" si="161"/>
        <v>0</v>
      </c>
      <c r="BP218" s="218">
        <f t="shared" si="162"/>
        <v>0</v>
      </c>
      <c r="BQ218" s="218">
        <f t="shared" si="163"/>
        <v>0</v>
      </c>
      <c r="BR218" s="218">
        <f t="shared" ref="BR218" ca="1" si="191">+AVERAGE(BD213:BD218)</f>
        <v>0</v>
      </c>
      <c r="BS218" s="218">
        <f t="shared" ca="1" si="171"/>
        <v>0</v>
      </c>
      <c r="BT218" s="218">
        <f t="shared" ca="1" si="172"/>
        <v>0</v>
      </c>
      <c r="BU218" s="218">
        <f t="shared" ca="1" si="173"/>
        <v>0</v>
      </c>
      <c r="BV218" s="218">
        <f t="shared" ca="1" si="174"/>
        <v>0</v>
      </c>
      <c r="BW218" s="218">
        <f t="shared" ca="1" si="175"/>
        <v>0</v>
      </c>
      <c r="BX218" s="218">
        <f t="shared" ca="1" si="176"/>
        <v>0</v>
      </c>
      <c r="BY218" s="218">
        <f t="shared" ca="1" si="177"/>
        <v>0</v>
      </c>
      <c r="BZ218" s="218">
        <f t="shared" ca="1" si="178"/>
        <v>0</v>
      </c>
    </row>
    <row r="219" spans="41:78" x14ac:dyDescent="0.2">
      <c r="AO219" s="208">
        <f t="shared" si="158"/>
        <v>2029</v>
      </c>
      <c r="AP219" s="59">
        <f t="shared" si="159"/>
        <v>47362</v>
      </c>
      <c r="AQ219" s="59">
        <v>47362</v>
      </c>
      <c r="AR219" s="149"/>
      <c r="AS219" s="49"/>
      <c r="AT219" s="49"/>
      <c r="AU219" s="49"/>
      <c r="AV219" s="49"/>
      <c r="AW219" s="49"/>
      <c r="AX219" s="50"/>
      <c r="AY219" s="53">
        <f t="shared" si="164"/>
        <v>0</v>
      </c>
      <c r="AZ219" s="54">
        <f t="shared" si="165"/>
        <v>0</v>
      </c>
      <c r="BA219" s="54">
        <f t="shared" si="166"/>
        <v>0</v>
      </c>
      <c r="BB219" s="54">
        <f t="shared" si="167"/>
        <v>0</v>
      </c>
      <c r="BC219" s="54">
        <f t="shared" ca="1" si="168"/>
        <v>0</v>
      </c>
      <c r="BD219" s="54">
        <f t="shared" ca="1" si="169"/>
        <v>0</v>
      </c>
      <c r="BE219" s="55">
        <f t="shared" si="170"/>
        <v>0</v>
      </c>
      <c r="BF219" s="54">
        <f t="shared" ca="1" si="150"/>
        <v>0</v>
      </c>
      <c r="BG219" s="54">
        <f t="shared" ca="1" si="151"/>
        <v>0</v>
      </c>
      <c r="BH219" s="54">
        <f t="shared" ca="1" si="152"/>
        <v>0</v>
      </c>
      <c r="BI219" s="54">
        <f t="shared" ca="1" si="153"/>
        <v>0</v>
      </c>
      <c r="BJ219" s="54">
        <f t="shared" ca="1" si="154"/>
        <v>0</v>
      </c>
      <c r="BK219" s="54">
        <f t="shared" ca="1" si="155"/>
        <v>0</v>
      </c>
      <c r="BL219" s="54">
        <f t="shared" ca="1" si="156"/>
        <v>0</v>
      </c>
      <c r="BM219" s="54">
        <f t="shared" ca="1" si="157"/>
        <v>0</v>
      </c>
      <c r="BN219" s="70">
        <f t="shared" si="160"/>
        <v>0</v>
      </c>
      <c r="BO219" s="218">
        <f t="shared" si="161"/>
        <v>0</v>
      </c>
      <c r="BP219" s="218">
        <f t="shared" si="162"/>
        <v>0</v>
      </c>
      <c r="BQ219" s="218">
        <f t="shared" si="163"/>
        <v>0</v>
      </c>
      <c r="BR219" s="218">
        <f t="shared" ref="BR219" ca="1" si="192">+AVERAGE(BD214:BD219)</f>
        <v>0</v>
      </c>
      <c r="BS219" s="218">
        <f t="shared" ca="1" si="171"/>
        <v>0</v>
      </c>
      <c r="BT219" s="218">
        <f t="shared" ca="1" si="172"/>
        <v>0</v>
      </c>
      <c r="BU219" s="218">
        <f t="shared" ca="1" si="173"/>
        <v>0</v>
      </c>
      <c r="BV219" s="218">
        <f t="shared" ca="1" si="174"/>
        <v>0</v>
      </c>
      <c r="BW219" s="218">
        <f t="shared" ca="1" si="175"/>
        <v>0</v>
      </c>
      <c r="BX219" s="218">
        <f t="shared" ca="1" si="176"/>
        <v>0</v>
      </c>
      <c r="BY219" s="218">
        <f t="shared" ca="1" si="177"/>
        <v>0</v>
      </c>
      <c r="BZ219" s="218">
        <f t="shared" ca="1" si="178"/>
        <v>0</v>
      </c>
    </row>
    <row r="220" spans="41:78" x14ac:dyDescent="0.2">
      <c r="AO220" s="208">
        <f t="shared" si="158"/>
        <v>2029</v>
      </c>
      <c r="AP220" s="59">
        <f t="shared" si="159"/>
        <v>47392</v>
      </c>
      <c r="AQ220" s="59">
        <v>47392</v>
      </c>
      <c r="AR220" s="149"/>
      <c r="AS220" s="49"/>
      <c r="AT220" s="49"/>
      <c r="AU220" s="49"/>
      <c r="AV220" s="49"/>
      <c r="AW220" s="49"/>
      <c r="AX220" s="50"/>
      <c r="AY220" s="53">
        <f t="shared" si="164"/>
        <v>0</v>
      </c>
      <c r="AZ220" s="54">
        <f t="shared" si="165"/>
        <v>0</v>
      </c>
      <c r="BA220" s="54">
        <f t="shared" si="166"/>
        <v>0</v>
      </c>
      <c r="BB220" s="54">
        <f t="shared" si="167"/>
        <v>0</v>
      </c>
      <c r="BC220" s="54">
        <f t="shared" ca="1" si="168"/>
        <v>0</v>
      </c>
      <c r="BD220" s="54">
        <f t="shared" ca="1" si="169"/>
        <v>0</v>
      </c>
      <c r="BE220" s="55">
        <f t="shared" si="170"/>
        <v>0</v>
      </c>
      <c r="BF220" s="54">
        <f t="shared" ca="1" si="150"/>
        <v>0</v>
      </c>
      <c r="BG220" s="54">
        <f t="shared" ca="1" si="151"/>
        <v>0</v>
      </c>
      <c r="BH220" s="54">
        <f t="shared" ca="1" si="152"/>
        <v>0</v>
      </c>
      <c r="BI220" s="54">
        <f t="shared" ca="1" si="153"/>
        <v>0</v>
      </c>
      <c r="BJ220" s="54">
        <f t="shared" ca="1" si="154"/>
        <v>0</v>
      </c>
      <c r="BK220" s="54">
        <f t="shared" ca="1" si="155"/>
        <v>0</v>
      </c>
      <c r="BL220" s="54">
        <f t="shared" ca="1" si="156"/>
        <v>0</v>
      </c>
      <c r="BM220" s="54">
        <f t="shared" ca="1" si="157"/>
        <v>0</v>
      </c>
      <c r="BN220" s="70">
        <f t="shared" ref="BN220:BQ234" si="193">+AVERAGE(AY215:AY220)</f>
        <v>0</v>
      </c>
      <c r="BO220" s="218">
        <f t="shared" si="193"/>
        <v>0</v>
      </c>
      <c r="BP220" s="218">
        <f t="shared" si="193"/>
        <v>0</v>
      </c>
      <c r="BQ220" s="218">
        <f t="shared" si="193"/>
        <v>0</v>
      </c>
      <c r="BR220" s="218">
        <f t="shared" ref="BR220" ca="1" si="194">+AVERAGE(BD215:BD220)</f>
        <v>0</v>
      </c>
      <c r="BS220" s="218">
        <f t="shared" ca="1" si="171"/>
        <v>0</v>
      </c>
      <c r="BT220" s="218">
        <f t="shared" ca="1" si="172"/>
        <v>0</v>
      </c>
      <c r="BU220" s="218">
        <f t="shared" ca="1" si="173"/>
        <v>0</v>
      </c>
      <c r="BV220" s="218">
        <f t="shared" ca="1" si="174"/>
        <v>0</v>
      </c>
      <c r="BW220" s="218">
        <f t="shared" ca="1" si="175"/>
        <v>0</v>
      </c>
      <c r="BX220" s="218">
        <f t="shared" ca="1" si="176"/>
        <v>0</v>
      </c>
      <c r="BY220" s="218">
        <f t="shared" ca="1" si="177"/>
        <v>0</v>
      </c>
      <c r="BZ220" s="218">
        <f t="shared" ca="1" si="178"/>
        <v>0</v>
      </c>
    </row>
    <row r="221" spans="41:78" x14ac:dyDescent="0.2">
      <c r="AO221" s="208">
        <f t="shared" si="158"/>
        <v>2029</v>
      </c>
      <c r="AP221" s="59">
        <f t="shared" si="159"/>
        <v>47423</v>
      </c>
      <c r="AQ221" s="59">
        <v>47423</v>
      </c>
      <c r="AR221" s="149"/>
      <c r="AS221" s="49"/>
      <c r="AT221" s="49"/>
      <c r="AU221" s="49"/>
      <c r="AV221" s="49"/>
      <c r="AW221" s="49"/>
      <c r="AX221" s="50"/>
      <c r="AY221" s="53">
        <f t="shared" si="164"/>
        <v>0</v>
      </c>
      <c r="AZ221" s="54">
        <f t="shared" si="165"/>
        <v>0</v>
      </c>
      <c r="BA221" s="54">
        <f t="shared" si="166"/>
        <v>0</v>
      </c>
      <c r="BB221" s="54">
        <f t="shared" si="167"/>
        <v>0</v>
      </c>
      <c r="BC221" s="54">
        <f t="shared" ca="1" si="168"/>
        <v>0</v>
      </c>
      <c r="BD221" s="54">
        <f t="shared" ca="1" si="169"/>
        <v>0</v>
      </c>
      <c r="BE221" s="55">
        <f t="shared" si="170"/>
        <v>0</v>
      </c>
      <c r="BF221" s="54">
        <f t="shared" ca="1" si="150"/>
        <v>0</v>
      </c>
      <c r="BG221" s="54">
        <f t="shared" ca="1" si="151"/>
        <v>0</v>
      </c>
      <c r="BH221" s="54">
        <f t="shared" ca="1" si="152"/>
        <v>0</v>
      </c>
      <c r="BI221" s="54">
        <f t="shared" ca="1" si="153"/>
        <v>0</v>
      </c>
      <c r="BJ221" s="54">
        <f t="shared" ca="1" si="154"/>
        <v>0</v>
      </c>
      <c r="BK221" s="54">
        <f t="shared" ca="1" si="155"/>
        <v>0</v>
      </c>
      <c r="BL221" s="54">
        <f t="shared" ca="1" si="156"/>
        <v>0</v>
      </c>
      <c r="BM221" s="54">
        <f t="shared" ca="1" si="157"/>
        <v>0</v>
      </c>
      <c r="BN221" s="70">
        <f t="shared" si="193"/>
        <v>0</v>
      </c>
      <c r="BO221" s="218">
        <f t="shared" si="193"/>
        <v>0</v>
      </c>
      <c r="BP221" s="218">
        <f t="shared" si="193"/>
        <v>0</v>
      </c>
      <c r="BQ221" s="218">
        <f t="shared" si="193"/>
        <v>0</v>
      </c>
      <c r="BR221" s="218">
        <f t="shared" ref="BR221" ca="1" si="195">+AVERAGE(BD216:BD221)</f>
        <v>0</v>
      </c>
      <c r="BS221" s="218">
        <f t="shared" ca="1" si="171"/>
        <v>0</v>
      </c>
      <c r="BT221" s="218">
        <f t="shared" ca="1" si="172"/>
        <v>0</v>
      </c>
      <c r="BU221" s="218">
        <f t="shared" ca="1" si="173"/>
        <v>0</v>
      </c>
      <c r="BV221" s="218">
        <f t="shared" ca="1" si="174"/>
        <v>0</v>
      </c>
      <c r="BW221" s="218">
        <f t="shared" ca="1" si="175"/>
        <v>0</v>
      </c>
      <c r="BX221" s="218">
        <f t="shared" ca="1" si="176"/>
        <v>0</v>
      </c>
      <c r="BY221" s="218">
        <f t="shared" ca="1" si="177"/>
        <v>0</v>
      </c>
      <c r="BZ221" s="218">
        <f t="shared" ca="1" si="178"/>
        <v>0</v>
      </c>
    </row>
    <row r="222" spans="41:78" x14ac:dyDescent="0.2">
      <c r="AO222" s="208">
        <f t="shared" si="158"/>
        <v>2029</v>
      </c>
      <c r="AP222" s="59">
        <f t="shared" si="159"/>
        <v>47453</v>
      </c>
      <c r="AQ222" s="59">
        <v>47453</v>
      </c>
      <c r="AR222" s="149"/>
      <c r="AS222" s="49"/>
      <c r="AT222" s="49"/>
      <c r="AU222" s="49"/>
      <c r="AV222" s="49"/>
      <c r="AW222" s="49"/>
      <c r="AX222" s="50"/>
      <c r="AY222" s="53">
        <f t="shared" si="164"/>
        <v>0</v>
      </c>
      <c r="AZ222" s="54">
        <f t="shared" si="165"/>
        <v>0</v>
      </c>
      <c r="BA222" s="54">
        <f t="shared" si="166"/>
        <v>0</v>
      </c>
      <c r="BB222" s="54">
        <f t="shared" si="167"/>
        <v>0</v>
      </c>
      <c r="BC222" s="54">
        <f t="shared" ca="1" si="168"/>
        <v>0</v>
      </c>
      <c r="BD222" s="54">
        <f t="shared" ca="1" si="169"/>
        <v>0</v>
      </c>
      <c r="BE222" s="55">
        <f t="shared" si="170"/>
        <v>0</v>
      </c>
      <c r="BF222" s="54">
        <f t="shared" ca="1" si="150"/>
        <v>0</v>
      </c>
      <c r="BG222" s="54">
        <f t="shared" ca="1" si="151"/>
        <v>0</v>
      </c>
      <c r="BH222" s="54">
        <f t="shared" ca="1" si="152"/>
        <v>0</v>
      </c>
      <c r="BI222" s="54">
        <f t="shared" ca="1" si="153"/>
        <v>0</v>
      </c>
      <c r="BJ222" s="54">
        <f t="shared" ca="1" si="154"/>
        <v>0</v>
      </c>
      <c r="BK222" s="54">
        <f t="shared" ca="1" si="155"/>
        <v>0</v>
      </c>
      <c r="BL222" s="54">
        <f t="shared" ca="1" si="156"/>
        <v>0</v>
      </c>
      <c r="BM222" s="54">
        <f t="shared" ca="1" si="157"/>
        <v>0</v>
      </c>
      <c r="BN222" s="70">
        <f t="shared" si="193"/>
        <v>0</v>
      </c>
      <c r="BO222" s="218">
        <f t="shared" si="193"/>
        <v>0</v>
      </c>
      <c r="BP222" s="218">
        <f t="shared" si="193"/>
        <v>0</v>
      </c>
      <c r="BQ222" s="218">
        <f t="shared" si="193"/>
        <v>0</v>
      </c>
      <c r="BR222" s="218">
        <f t="shared" ref="BR222" ca="1" si="196">+AVERAGE(BD217:BD222)</f>
        <v>0</v>
      </c>
      <c r="BS222" s="218">
        <f t="shared" ca="1" si="171"/>
        <v>0</v>
      </c>
      <c r="BT222" s="218">
        <f t="shared" ca="1" si="172"/>
        <v>0</v>
      </c>
      <c r="BU222" s="218">
        <f t="shared" ca="1" si="173"/>
        <v>0</v>
      </c>
      <c r="BV222" s="218">
        <f t="shared" ca="1" si="174"/>
        <v>0</v>
      </c>
      <c r="BW222" s="218">
        <f t="shared" ca="1" si="175"/>
        <v>0</v>
      </c>
      <c r="BX222" s="218">
        <f t="shared" ca="1" si="176"/>
        <v>0</v>
      </c>
      <c r="BY222" s="218">
        <f t="shared" ca="1" si="177"/>
        <v>0</v>
      </c>
      <c r="BZ222" s="218">
        <f t="shared" ca="1" si="178"/>
        <v>0</v>
      </c>
    </row>
    <row r="223" spans="41:78" x14ac:dyDescent="0.2">
      <c r="AO223" s="208">
        <f t="shared" si="158"/>
        <v>2030</v>
      </c>
      <c r="AP223" s="59">
        <f t="shared" si="159"/>
        <v>47484</v>
      </c>
      <c r="AQ223" s="59">
        <v>47484</v>
      </c>
      <c r="AR223" s="149"/>
      <c r="AS223" s="49"/>
      <c r="AT223" s="49"/>
      <c r="AU223" s="49"/>
      <c r="AV223" s="49"/>
      <c r="AW223" s="49"/>
      <c r="AX223" s="50"/>
      <c r="AY223" s="53">
        <f t="shared" si="164"/>
        <v>0</v>
      </c>
      <c r="AZ223" s="54">
        <f t="shared" si="165"/>
        <v>0</v>
      </c>
      <c r="BA223" s="54">
        <f t="shared" si="166"/>
        <v>0</v>
      </c>
      <c r="BB223" s="54">
        <f t="shared" si="167"/>
        <v>0</v>
      </c>
      <c r="BC223" s="54">
        <f t="shared" ca="1" si="168"/>
        <v>0</v>
      </c>
      <c r="BD223" s="54">
        <f t="shared" ca="1" si="169"/>
        <v>0</v>
      </c>
      <c r="BE223" s="55">
        <f t="shared" si="170"/>
        <v>0</v>
      </c>
      <c r="BF223" s="54">
        <f t="shared" ca="1" si="150"/>
        <v>0</v>
      </c>
      <c r="BG223" s="54">
        <f t="shared" ca="1" si="151"/>
        <v>0</v>
      </c>
      <c r="BH223" s="54">
        <f t="shared" ca="1" si="152"/>
        <v>0</v>
      </c>
      <c r="BI223" s="54">
        <f t="shared" ca="1" si="153"/>
        <v>0</v>
      </c>
      <c r="BJ223" s="54">
        <f t="shared" ca="1" si="154"/>
        <v>0</v>
      </c>
      <c r="BK223" s="54">
        <f t="shared" ca="1" si="155"/>
        <v>0</v>
      </c>
      <c r="BL223" s="54">
        <f t="shared" ca="1" si="156"/>
        <v>0</v>
      </c>
      <c r="BM223" s="54">
        <f t="shared" ca="1" si="157"/>
        <v>0</v>
      </c>
      <c r="BN223" s="70">
        <f t="shared" si="193"/>
        <v>0</v>
      </c>
      <c r="BO223" s="218">
        <f t="shared" si="193"/>
        <v>0</v>
      </c>
      <c r="BP223" s="218">
        <f t="shared" si="193"/>
        <v>0</v>
      </c>
      <c r="BQ223" s="218">
        <f t="shared" si="193"/>
        <v>0</v>
      </c>
      <c r="BR223" s="218">
        <f t="shared" ref="BR223" ca="1" si="197">+AVERAGE(BD218:BD223)</f>
        <v>0</v>
      </c>
      <c r="BS223" s="218">
        <f t="shared" ca="1" si="171"/>
        <v>0</v>
      </c>
      <c r="BT223" s="218">
        <f t="shared" ca="1" si="172"/>
        <v>0</v>
      </c>
      <c r="BU223" s="218">
        <f t="shared" ca="1" si="173"/>
        <v>0</v>
      </c>
      <c r="BV223" s="218">
        <f t="shared" ca="1" si="174"/>
        <v>0</v>
      </c>
      <c r="BW223" s="218">
        <f t="shared" ca="1" si="175"/>
        <v>0</v>
      </c>
      <c r="BX223" s="218">
        <f t="shared" ca="1" si="176"/>
        <v>0</v>
      </c>
      <c r="BY223" s="218">
        <f t="shared" ca="1" si="177"/>
        <v>0</v>
      </c>
      <c r="BZ223" s="218">
        <f t="shared" ca="1" si="178"/>
        <v>0</v>
      </c>
    </row>
    <row r="224" spans="41:78" x14ac:dyDescent="0.2">
      <c r="AO224" s="208">
        <f t="shared" si="158"/>
        <v>2030</v>
      </c>
      <c r="AP224" s="59">
        <f t="shared" si="159"/>
        <v>47515</v>
      </c>
      <c r="AQ224" s="59">
        <v>47515</v>
      </c>
      <c r="AR224" s="149"/>
      <c r="AS224" s="49"/>
      <c r="AT224" s="49"/>
      <c r="AU224" s="49"/>
      <c r="AV224" s="49"/>
      <c r="AW224" s="49"/>
      <c r="AX224" s="50"/>
      <c r="AY224" s="53">
        <f t="shared" si="164"/>
        <v>0</v>
      </c>
      <c r="AZ224" s="54">
        <f t="shared" si="165"/>
        <v>0</v>
      </c>
      <c r="BA224" s="54">
        <f t="shared" si="166"/>
        <v>0</v>
      </c>
      <c r="BB224" s="54">
        <f t="shared" si="167"/>
        <v>0</v>
      </c>
      <c r="BC224" s="54">
        <f t="shared" ca="1" si="168"/>
        <v>0</v>
      </c>
      <c r="BD224" s="54">
        <f t="shared" ca="1" si="169"/>
        <v>0</v>
      </c>
      <c r="BE224" s="55">
        <f t="shared" si="170"/>
        <v>0</v>
      </c>
      <c r="BF224" s="54">
        <f t="shared" ca="1" si="150"/>
        <v>0</v>
      </c>
      <c r="BG224" s="54">
        <f t="shared" ca="1" si="151"/>
        <v>0</v>
      </c>
      <c r="BH224" s="54">
        <f t="shared" ca="1" si="152"/>
        <v>0</v>
      </c>
      <c r="BI224" s="54">
        <f t="shared" ca="1" si="153"/>
        <v>0</v>
      </c>
      <c r="BJ224" s="54">
        <f t="shared" ca="1" si="154"/>
        <v>0</v>
      </c>
      <c r="BK224" s="54">
        <f t="shared" ca="1" si="155"/>
        <v>0</v>
      </c>
      <c r="BL224" s="54">
        <f t="shared" ca="1" si="156"/>
        <v>0</v>
      </c>
      <c r="BM224" s="54">
        <f t="shared" ca="1" si="157"/>
        <v>0</v>
      </c>
      <c r="BN224" s="70">
        <f t="shared" si="193"/>
        <v>0</v>
      </c>
      <c r="BO224" s="218">
        <f t="shared" si="193"/>
        <v>0</v>
      </c>
      <c r="BP224" s="218">
        <f t="shared" si="193"/>
        <v>0</v>
      </c>
      <c r="BQ224" s="218">
        <f t="shared" si="193"/>
        <v>0</v>
      </c>
      <c r="BR224" s="218">
        <f t="shared" ref="BR224" ca="1" si="198">+AVERAGE(BD219:BD224)</f>
        <v>0</v>
      </c>
      <c r="BS224" s="218">
        <f t="shared" ca="1" si="171"/>
        <v>0</v>
      </c>
      <c r="BT224" s="218">
        <f t="shared" ca="1" si="172"/>
        <v>0</v>
      </c>
      <c r="BU224" s="218">
        <f t="shared" ca="1" si="173"/>
        <v>0</v>
      </c>
      <c r="BV224" s="218">
        <f t="shared" ca="1" si="174"/>
        <v>0</v>
      </c>
      <c r="BW224" s="218">
        <f t="shared" ca="1" si="175"/>
        <v>0</v>
      </c>
      <c r="BX224" s="218">
        <f t="shared" ca="1" si="176"/>
        <v>0</v>
      </c>
      <c r="BY224" s="218">
        <f t="shared" ca="1" si="177"/>
        <v>0</v>
      </c>
      <c r="BZ224" s="218">
        <f t="shared" ca="1" si="178"/>
        <v>0</v>
      </c>
    </row>
    <row r="225" spans="41:78" x14ac:dyDescent="0.2">
      <c r="AO225" s="208">
        <f t="shared" si="158"/>
        <v>2030</v>
      </c>
      <c r="AP225" s="59">
        <f t="shared" si="159"/>
        <v>47543</v>
      </c>
      <c r="AQ225" s="59">
        <v>47543</v>
      </c>
      <c r="AR225" s="149"/>
      <c r="AS225" s="49"/>
      <c r="AT225" s="49"/>
      <c r="AU225" s="49"/>
      <c r="AV225" s="49"/>
      <c r="AW225" s="49"/>
      <c r="AX225" s="50"/>
      <c r="AY225" s="53">
        <f t="shared" si="164"/>
        <v>0</v>
      </c>
      <c r="AZ225" s="54">
        <f t="shared" si="165"/>
        <v>0</v>
      </c>
      <c r="BA225" s="54">
        <f t="shared" si="166"/>
        <v>0</v>
      </c>
      <c r="BB225" s="54">
        <f t="shared" si="167"/>
        <v>0</v>
      </c>
      <c r="BC225" s="54">
        <f t="shared" ca="1" si="168"/>
        <v>0</v>
      </c>
      <c r="BD225" s="54">
        <f t="shared" ca="1" si="169"/>
        <v>0</v>
      </c>
      <c r="BE225" s="55">
        <f t="shared" si="170"/>
        <v>0</v>
      </c>
      <c r="BF225" s="54">
        <f t="shared" ca="1" si="150"/>
        <v>0</v>
      </c>
      <c r="BG225" s="54">
        <f t="shared" ca="1" si="151"/>
        <v>0</v>
      </c>
      <c r="BH225" s="54">
        <f t="shared" ca="1" si="152"/>
        <v>0</v>
      </c>
      <c r="BI225" s="54">
        <f t="shared" ca="1" si="153"/>
        <v>0</v>
      </c>
      <c r="BJ225" s="54">
        <f t="shared" ca="1" si="154"/>
        <v>0</v>
      </c>
      <c r="BK225" s="54">
        <f t="shared" ca="1" si="155"/>
        <v>0</v>
      </c>
      <c r="BL225" s="54">
        <f t="shared" ca="1" si="156"/>
        <v>0</v>
      </c>
      <c r="BM225" s="54">
        <f t="shared" ca="1" si="157"/>
        <v>0</v>
      </c>
      <c r="BN225" s="70">
        <f t="shared" si="193"/>
        <v>0</v>
      </c>
      <c r="BO225" s="218">
        <f t="shared" si="193"/>
        <v>0</v>
      </c>
      <c r="BP225" s="218">
        <f t="shared" si="193"/>
        <v>0</v>
      </c>
      <c r="BQ225" s="218">
        <f t="shared" si="193"/>
        <v>0</v>
      </c>
      <c r="BR225" s="218">
        <f t="shared" ref="BR225" ca="1" si="199">+AVERAGE(BD220:BD225)</f>
        <v>0</v>
      </c>
      <c r="BS225" s="218">
        <f t="shared" ca="1" si="171"/>
        <v>0</v>
      </c>
      <c r="BT225" s="218">
        <f t="shared" ca="1" si="172"/>
        <v>0</v>
      </c>
      <c r="BU225" s="218">
        <f t="shared" ca="1" si="173"/>
        <v>0</v>
      </c>
      <c r="BV225" s="218">
        <f t="shared" ca="1" si="174"/>
        <v>0</v>
      </c>
      <c r="BW225" s="218">
        <f t="shared" ca="1" si="175"/>
        <v>0</v>
      </c>
      <c r="BX225" s="218">
        <f t="shared" ca="1" si="176"/>
        <v>0</v>
      </c>
      <c r="BY225" s="218">
        <f t="shared" ca="1" si="177"/>
        <v>0</v>
      </c>
      <c r="BZ225" s="218">
        <f t="shared" ca="1" si="178"/>
        <v>0</v>
      </c>
    </row>
    <row r="226" spans="41:78" x14ac:dyDescent="0.2">
      <c r="AO226" s="208">
        <f t="shared" si="158"/>
        <v>2030</v>
      </c>
      <c r="AP226" s="59">
        <f t="shared" si="159"/>
        <v>47574</v>
      </c>
      <c r="AQ226" s="59">
        <v>47574</v>
      </c>
      <c r="AR226" s="149"/>
      <c r="AS226" s="49"/>
      <c r="AT226" s="49"/>
      <c r="AU226" s="49"/>
      <c r="AV226" s="49"/>
      <c r="AW226" s="49"/>
      <c r="AX226" s="50"/>
      <c r="AY226" s="53">
        <f t="shared" si="164"/>
        <v>0</v>
      </c>
      <c r="AZ226" s="54">
        <f t="shared" si="165"/>
        <v>0</v>
      </c>
      <c r="BA226" s="54">
        <f t="shared" si="166"/>
        <v>0</v>
      </c>
      <c r="BB226" s="54">
        <f t="shared" si="167"/>
        <v>0</v>
      </c>
      <c r="BC226" s="54">
        <f t="shared" ca="1" si="168"/>
        <v>0</v>
      </c>
      <c r="BD226" s="54">
        <f t="shared" ca="1" si="169"/>
        <v>0</v>
      </c>
      <c r="BE226" s="55">
        <f t="shared" si="170"/>
        <v>0</v>
      </c>
      <c r="BF226" s="54">
        <f t="shared" ca="1" si="150"/>
        <v>0</v>
      </c>
      <c r="BG226" s="54">
        <f t="shared" ca="1" si="151"/>
        <v>0</v>
      </c>
      <c r="BH226" s="54">
        <f t="shared" ca="1" si="152"/>
        <v>0</v>
      </c>
      <c r="BI226" s="54">
        <f t="shared" ca="1" si="153"/>
        <v>0</v>
      </c>
      <c r="BJ226" s="54">
        <f t="shared" ca="1" si="154"/>
        <v>0</v>
      </c>
      <c r="BK226" s="54">
        <f t="shared" ca="1" si="155"/>
        <v>0</v>
      </c>
      <c r="BL226" s="54">
        <f t="shared" ca="1" si="156"/>
        <v>0</v>
      </c>
      <c r="BM226" s="54">
        <f t="shared" ca="1" si="157"/>
        <v>0</v>
      </c>
      <c r="BN226" s="70">
        <f t="shared" si="193"/>
        <v>0</v>
      </c>
      <c r="BO226" s="218">
        <f t="shared" si="193"/>
        <v>0</v>
      </c>
      <c r="BP226" s="218">
        <f t="shared" si="193"/>
        <v>0</v>
      </c>
      <c r="BQ226" s="218">
        <f t="shared" si="193"/>
        <v>0</v>
      </c>
      <c r="BR226" s="218">
        <f t="shared" ref="BR226" ca="1" si="200">+AVERAGE(BD221:BD226)</f>
        <v>0</v>
      </c>
      <c r="BS226" s="218">
        <f t="shared" ca="1" si="171"/>
        <v>0</v>
      </c>
      <c r="BT226" s="218">
        <f t="shared" ca="1" si="172"/>
        <v>0</v>
      </c>
      <c r="BU226" s="218">
        <f t="shared" ca="1" si="173"/>
        <v>0</v>
      </c>
      <c r="BV226" s="218">
        <f t="shared" ca="1" si="174"/>
        <v>0</v>
      </c>
      <c r="BW226" s="218">
        <f t="shared" ca="1" si="175"/>
        <v>0</v>
      </c>
      <c r="BX226" s="218">
        <f t="shared" ca="1" si="176"/>
        <v>0</v>
      </c>
      <c r="BY226" s="218">
        <f t="shared" ca="1" si="177"/>
        <v>0</v>
      </c>
      <c r="BZ226" s="218">
        <f t="shared" ca="1" si="178"/>
        <v>0</v>
      </c>
    </row>
    <row r="227" spans="41:78" x14ac:dyDescent="0.2">
      <c r="AO227" s="208">
        <f t="shared" si="158"/>
        <v>2030</v>
      </c>
      <c r="AP227" s="59">
        <f t="shared" si="159"/>
        <v>47604</v>
      </c>
      <c r="AQ227" s="59">
        <v>47604</v>
      </c>
      <c r="AR227" s="149"/>
      <c r="AS227" s="49"/>
      <c r="AT227" s="49"/>
      <c r="AU227" s="49"/>
      <c r="AV227" s="49"/>
      <c r="AW227" s="49"/>
      <c r="AX227" s="50"/>
      <c r="AY227" s="53">
        <f t="shared" si="164"/>
        <v>0</v>
      </c>
      <c r="AZ227" s="54">
        <f t="shared" si="165"/>
        <v>0</v>
      </c>
      <c r="BA227" s="54">
        <f t="shared" si="166"/>
        <v>0</v>
      </c>
      <c r="BB227" s="54">
        <f t="shared" si="167"/>
        <v>0</v>
      </c>
      <c r="BC227" s="54">
        <f t="shared" ca="1" si="168"/>
        <v>0</v>
      </c>
      <c r="BD227" s="54">
        <f t="shared" ca="1" si="169"/>
        <v>0</v>
      </c>
      <c r="BE227" s="55">
        <f t="shared" si="170"/>
        <v>0</v>
      </c>
      <c r="BF227" s="54">
        <f t="shared" ca="1" si="150"/>
        <v>0</v>
      </c>
      <c r="BG227" s="54">
        <f t="shared" ca="1" si="151"/>
        <v>0</v>
      </c>
      <c r="BH227" s="54">
        <f t="shared" ca="1" si="152"/>
        <v>0</v>
      </c>
      <c r="BI227" s="54">
        <f t="shared" ca="1" si="153"/>
        <v>0</v>
      </c>
      <c r="BJ227" s="54">
        <f t="shared" ca="1" si="154"/>
        <v>0</v>
      </c>
      <c r="BK227" s="54">
        <f t="shared" ca="1" si="155"/>
        <v>0</v>
      </c>
      <c r="BL227" s="54">
        <f t="shared" ca="1" si="156"/>
        <v>0</v>
      </c>
      <c r="BM227" s="54">
        <f t="shared" ca="1" si="157"/>
        <v>0</v>
      </c>
      <c r="BN227" s="70">
        <f t="shared" si="193"/>
        <v>0</v>
      </c>
      <c r="BO227" s="218">
        <f t="shared" si="193"/>
        <v>0</v>
      </c>
      <c r="BP227" s="218">
        <f t="shared" si="193"/>
        <v>0</v>
      </c>
      <c r="BQ227" s="218">
        <f t="shared" si="193"/>
        <v>0</v>
      </c>
      <c r="BR227" s="218">
        <f t="shared" ref="BR227" ca="1" si="201">+AVERAGE(BD222:BD227)</f>
        <v>0</v>
      </c>
      <c r="BS227" s="218">
        <f t="shared" ca="1" si="171"/>
        <v>0</v>
      </c>
      <c r="BT227" s="218">
        <f t="shared" ca="1" si="172"/>
        <v>0</v>
      </c>
      <c r="BU227" s="218">
        <f t="shared" ca="1" si="173"/>
        <v>0</v>
      </c>
      <c r="BV227" s="218">
        <f t="shared" ca="1" si="174"/>
        <v>0</v>
      </c>
      <c r="BW227" s="218">
        <f t="shared" ca="1" si="175"/>
        <v>0</v>
      </c>
      <c r="BX227" s="218">
        <f t="shared" ca="1" si="176"/>
        <v>0</v>
      </c>
      <c r="BY227" s="218">
        <f t="shared" ca="1" si="177"/>
        <v>0</v>
      </c>
      <c r="BZ227" s="218">
        <f t="shared" ca="1" si="178"/>
        <v>0</v>
      </c>
    </row>
    <row r="228" spans="41:78" x14ac:dyDescent="0.2">
      <c r="AO228" s="208">
        <f t="shared" si="158"/>
        <v>2030</v>
      </c>
      <c r="AP228" s="59">
        <f t="shared" si="159"/>
        <v>47635</v>
      </c>
      <c r="AQ228" s="59">
        <v>47635</v>
      </c>
      <c r="AR228" s="149"/>
      <c r="AS228" s="49"/>
      <c r="AT228" s="49"/>
      <c r="AU228" s="49"/>
      <c r="AV228" s="49"/>
      <c r="AW228" s="49"/>
      <c r="AX228" s="50"/>
      <c r="AY228" s="53">
        <f t="shared" si="164"/>
        <v>0</v>
      </c>
      <c r="AZ228" s="54">
        <f t="shared" si="165"/>
        <v>0</v>
      </c>
      <c r="BA228" s="54">
        <f t="shared" si="166"/>
        <v>0</v>
      </c>
      <c r="BB228" s="54">
        <f t="shared" si="167"/>
        <v>0</v>
      </c>
      <c r="BC228" s="54">
        <f t="shared" ca="1" si="168"/>
        <v>0</v>
      </c>
      <c r="BD228" s="54">
        <f t="shared" ca="1" si="169"/>
        <v>0</v>
      </c>
      <c r="BE228" s="55">
        <f t="shared" si="170"/>
        <v>0</v>
      </c>
      <c r="BF228" s="54">
        <f t="shared" ca="1" si="150"/>
        <v>0</v>
      </c>
      <c r="BG228" s="54">
        <f t="shared" ca="1" si="151"/>
        <v>0</v>
      </c>
      <c r="BH228" s="54">
        <f t="shared" ca="1" si="152"/>
        <v>0</v>
      </c>
      <c r="BI228" s="54">
        <f t="shared" ca="1" si="153"/>
        <v>0</v>
      </c>
      <c r="BJ228" s="54">
        <f t="shared" ca="1" si="154"/>
        <v>0</v>
      </c>
      <c r="BK228" s="54">
        <f t="shared" ca="1" si="155"/>
        <v>0</v>
      </c>
      <c r="BL228" s="54">
        <f t="shared" ca="1" si="156"/>
        <v>0</v>
      </c>
      <c r="BM228" s="54">
        <f t="shared" ca="1" si="157"/>
        <v>0</v>
      </c>
      <c r="BN228" s="70">
        <f t="shared" si="193"/>
        <v>0</v>
      </c>
      <c r="BO228" s="218">
        <f t="shared" si="193"/>
        <v>0</v>
      </c>
      <c r="BP228" s="218">
        <f t="shared" si="193"/>
        <v>0</v>
      </c>
      <c r="BQ228" s="218">
        <f t="shared" si="193"/>
        <v>0</v>
      </c>
      <c r="BR228" s="218">
        <f t="shared" ref="BR228" ca="1" si="202">+AVERAGE(BD223:BD228)</f>
        <v>0</v>
      </c>
      <c r="BS228" s="218">
        <f t="shared" ca="1" si="171"/>
        <v>0</v>
      </c>
      <c r="BT228" s="218">
        <f t="shared" ca="1" si="172"/>
        <v>0</v>
      </c>
      <c r="BU228" s="218">
        <f t="shared" ca="1" si="173"/>
        <v>0</v>
      </c>
      <c r="BV228" s="218">
        <f t="shared" ca="1" si="174"/>
        <v>0</v>
      </c>
      <c r="BW228" s="218">
        <f t="shared" ca="1" si="175"/>
        <v>0</v>
      </c>
      <c r="BX228" s="218">
        <f t="shared" ca="1" si="176"/>
        <v>0</v>
      </c>
      <c r="BY228" s="218">
        <f t="shared" ca="1" si="177"/>
        <v>0</v>
      </c>
      <c r="BZ228" s="218">
        <f t="shared" ca="1" si="178"/>
        <v>0</v>
      </c>
    </row>
    <row r="229" spans="41:78" x14ac:dyDescent="0.2">
      <c r="AO229" s="208">
        <f t="shared" si="158"/>
        <v>2030</v>
      </c>
      <c r="AP229" s="59">
        <f t="shared" si="159"/>
        <v>47665</v>
      </c>
      <c r="AQ229" s="59">
        <v>47665</v>
      </c>
      <c r="AR229" s="149"/>
      <c r="AS229" s="49"/>
      <c r="AT229" s="49"/>
      <c r="AU229" s="49"/>
      <c r="AV229" s="49"/>
      <c r="AW229" s="49"/>
      <c r="AX229" s="50"/>
      <c r="AY229" s="53">
        <f t="shared" si="164"/>
        <v>0</v>
      </c>
      <c r="AZ229" s="54">
        <f t="shared" si="165"/>
        <v>0</v>
      </c>
      <c r="BA229" s="54">
        <f t="shared" si="166"/>
        <v>0</v>
      </c>
      <c r="BB229" s="54">
        <f t="shared" si="167"/>
        <v>0</v>
      </c>
      <c r="BC229" s="54">
        <f t="shared" ca="1" si="168"/>
        <v>0</v>
      </c>
      <c r="BD229" s="54">
        <f t="shared" ca="1" si="169"/>
        <v>0</v>
      </c>
      <c r="BE229" s="55">
        <f t="shared" si="170"/>
        <v>0</v>
      </c>
      <c r="BF229" s="54">
        <f t="shared" ca="1" si="150"/>
        <v>0</v>
      </c>
      <c r="BG229" s="54">
        <f t="shared" ca="1" si="151"/>
        <v>0</v>
      </c>
      <c r="BH229" s="54">
        <f t="shared" ca="1" si="152"/>
        <v>0</v>
      </c>
      <c r="BI229" s="54">
        <f t="shared" ca="1" si="153"/>
        <v>0</v>
      </c>
      <c r="BJ229" s="54">
        <f t="shared" ca="1" si="154"/>
        <v>0</v>
      </c>
      <c r="BK229" s="54">
        <f t="shared" ca="1" si="155"/>
        <v>0</v>
      </c>
      <c r="BL229" s="54">
        <f t="shared" ca="1" si="156"/>
        <v>0</v>
      </c>
      <c r="BM229" s="54">
        <f t="shared" ca="1" si="157"/>
        <v>0</v>
      </c>
      <c r="BN229" s="70">
        <f t="shared" si="193"/>
        <v>0</v>
      </c>
      <c r="BO229" s="218">
        <f t="shared" si="193"/>
        <v>0</v>
      </c>
      <c r="BP229" s="218">
        <f t="shared" si="193"/>
        <v>0</v>
      </c>
      <c r="BQ229" s="218">
        <f t="shared" si="193"/>
        <v>0</v>
      </c>
      <c r="BR229" s="218">
        <f t="shared" ref="BR229" ca="1" si="203">+AVERAGE(BD224:BD229)</f>
        <v>0</v>
      </c>
      <c r="BS229" s="218">
        <f t="shared" ca="1" si="171"/>
        <v>0</v>
      </c>
      <c r="BT229" s="218">
        <f t="shared" ca="1" si="172"/>
        <v>0</v>
      </c>
      <c r="BU229" s="218">
        <f t="shared" ca="1" si="173"/>
        <v>0</v>
      </c>
      <c r="BV229" s="218">
        <f t="shared" ca="1" si="174"/>
        <v>0</v>
      </c>
      <c r="BW229" s="218">
        <f t="shared" ca="1" si="175"/>
        <v>0</v>
      </c>
      <c r="BX229" s="218">
        <f t="shared" ca="1" si="176"/>
        <v>0</v>
      </c>
      <c r="BY229" s="218">
        <f t="shared" ca="1" si="177"/>
        <v>0</v>
      </c>
      <c r="BZ229" s="218">
        <f t="shared" ca="1" si="178"/>
        <v>0</v>
      </c>
    </row>
    <row r="230" spans="41:78" x14ac:dyDescent="0.2">
      <c r="AO230" s="208">
        <f t="shared" si="158"/>
        <v>2030</v>
      </c>
      <c r="AP230" s="59">
        <f t="shared" si="159"/>
        <v>47696</v>
      </c>
      <c r="AQ230" s="59">
        <v>47696</v>
      </c>
      <c r="AR230" s="149"/>
      <c r="AS230" s="49"/>
      <c r="AT230" s="49"/>
      <c r="AU230" s="49"/>
      <c r="AV230" s="49"/>
      <c r="AW230" s="49"/>
      <c r="AX230" s="50"/>
      <c r="AY230" s="53">
        <f t="shared" si="164"/>
        <v>0</v>
      </c>
      <c r="AZ230" s="54">
        <f t="shared" si="165"/>
        <v>0</v>
      </c>
      <c r="BA230" s="54">
        <f t="shared" si="166"/>
        <v>0</v>
      </c>
      <c r="BB230" s="54">
        <f t="shared" si="167"/>
        <v>0</v>
      </c>
      <c r="BC230" s="54">
        <f t="shared" ca="1" si="168"/>
        <v>0</v>
      </c>
      <c r="BD230" s="54">
        <f t="shared" ca="1" si="169"/>
        <v>0</v>
      </c>
      <c r="BE230" s="55">
        <f t="shared" si="170"/>
        <v>0</v>
      </c>
      <c r="BF230" s="54">
        <f t="shared" ca="1" si="150"/>
        <v>0</v>
      </c>
      <c r="BG230" s="54">
        <f t="shared" ca="1" si="151"/>
        <v>0</v>
      </c>
      <c r="BH230" s="54">
        <f t="shared" ca="1" si="152"/>
        <v>0</v>
      </c>
      <c r="BI230" s="54">
        <f t="shared" ca="1" si="153"/>
        <v>0</v>
      </c>
      <c r="BJ230" s="54">
        <f t="shared" ca="1" si="154"/>
        <v>0</v>
      </c>
      <c r="BK230" s="54">
        <f t="shared" ca="1" si="155"/>
        <v>0</v>
      </c>
      <c r="BL230" s="54">
        <f t="shared" ca="1" si="156"/>
        <v>0</v>
      </c>
      <c r="BM230" s="54">
        <f t="shared" ca="1" si="157"/>
        <v>0</v>
      </c>
      <c r="BN230" s="70">
        <f t="shared" si="193"/>
        <v>0</v>
      </c>
      <c r="BO230" s="218">
        <f t="shared" si="193"/>
        <v>0</v>
      </c>
      <c r="BP230" s="218">
        <f t="shared" si="193"/>
        <v>0</v>
      </c>
      <c r="BQ230" s="218">
        <f t="shared" si="193"/>
        <v>0</v>
      </c>
      <c r="BR230" s="218">
        <f t="shared" ref="BR230" ca="1" si="204">+AVERAGE(BD225:BD230)</f>
        <v>0</v>
      </c>
      <c r="BS230" s="218">
        <f t="shared" ca="1" si="171"/>
        <v>0</v>
      </c>
      <c r="BT230" s="218">
        <f t="shared" ca="1" si="172"/>
        <v>0</v>
      </c>
      <c r="BU230" s="218">
        <f t="shared" ca="1" si="173"/>
        <v>0</v>
      </c>
      <c r="BV230" s="218">
        <f t="shared" ca="1" si="174"/>
        <v>0</v>
      </c>
      <c r="BW230" s="218">
        <f t="shared" ca="1" si="175"/>
        <v>0</v>
      </c>
      <c r="BX230" s="218">
        <f t="shared" ca="1" si="176"/>
        <v>0</v>
      </c>
      <c r="BY230" s="218">
        <f t="shared" ca="1" si="177"/>
        <v>0</v>
      </c>
      <c r="BZ230" s="218">
        <f t="shared" ca="1" si="178"/>
        <v>0</v>
      </c>
    </row>
    <row r="231" spans="41:78" x14ac:dyDescent="0.2">
      <c r="AO231" s="208">
        <f t="shared" si="158"/>
        <v>2030</v>
      </c>
      <c r="AP231" s="59">
        <f t="shared" si="159"/>
        <v>47727</v>
      </c>
      <c r="AQ231" s="59">
        <v>47727</v>
      </c>
      <c r="AR231" s="149"/>
      <c r="AS231" s="49"/>
      <c r="AT231" s="49"/>
      <c r="AU231" s="49"/>
      <c r="AV231" s="49"/>
      <c r="AW231" s="49"/>
      <c r="AX231" s="50"/>
      <c r="AY231" s="53">
        <f t="shared" si="164"/>
        <v>0</v>
      </c>
      <c r="AZ231" s="54">
        <f t="shared" si="165"/>
        <v>0</v>
      </c>
      <c r="BA231" s="54">
        <f t="shared" si="166"/>
        <v>0</v>
      </c>
      <c r="BB231" s="54">
        <f t="shared" si="167"/>
        <v>0</v>
      </c>
      <c r="BC231" s="54">
        <f t="shared" ca="1" si="168"/>
        <v>0</v>
      </c>
      <c r="BD231" s="54">
        <f t="shared" ca="1" si="169"/>
        <v>0</v>
      </c>
      <c r="BE231" s="55">
        <f t="shared" si="170"/>
        <v>0</v>
      </c>
      <c r="BF231" s="54">
        <f t="shared" ca="1" si="150"/>
        <v>0</v>
      </c>
      <c r="BG231" s="54">
        <f t="shared" ca="1" si="151"/>
        <v>0</v>
      </c>
      <c r="BH231" s="54">
        <f t="shared" ca="1" si="152"/>
        <v>0</v>
      </c>
      <c r="BI231" s="54">
        <f t="shared" ca="1" si="153"/>
        <v>0</v>
      </c>
      <c r="BJ231" s="54">
        <f t="shared" ca="1" si="154"/>
        <v>0</v>
      </c>
      <c r="BK231" s="54">
        <f t="shared" ca="1" si="155"/>
        <v>0</v>
      </c>
      <c r="BL231" s="54">
        <f t="shared" ca="1" si="156"/>
        <v>0</v>
      </c>
      <c r="BM231" s="54">
        <f t="shared" ca="1" si="157"/>
        <v>0</v>
      </c>
      <c r="BN231" s="70">
        <f t="shared" si="193"/>
        <v>0</v>
      </c>
      <c r="BO231" s="218">
        <f t="shared" si="193"/>
        <v>0</v>
      </c>
      <c r="BP231" s="218">
        <f t="shared" si="193"/>
        <v>0</v>
      </c>
      <c r="BQ231" s="218">
        <f t="shared" si="193"/>
        <v>0</v>
      </c>
      <c r="BR231" s="218">
        <f t="shared" ref="BR231" ca="1" si="205">+AVERAGE(BD226:BD231)</f>
        <v>0</v>
      </c>
      <c r="BS231" s="218">
        <f t="shared" ca="1" si="171"/>
        <v>0</v>
      </c>
      <c r="BT231" s="218">
        <f t="shared" ca="1" si="172"/>
        <v>0</v>
      </c>
      <c r="BU231" s="218">
        <f t="shared" ca="1" si="173"/>
        <v>0</v>
      </c>
      <c r="BV231" s="218">
        <f t="shared" ca="1" si="174"/>
        <v>0</v>
      </c>
      <c r="BW231" s="218">
        <f t="shared" ca="1" si="175"/>
        <v>0</v>
      </c>
      <c r="BX231" s="218">
        <f t="shared" ca="1" si="176"/>
        <v>0</v>
      </c>
      <c r="BY231" s="218">
        <f t="shared" ca="1" si="177"/>
        <v>0</v>
      </c>
      <c r="BZ231" s="218">
        <f t="shared" ca="1" si="178"/>
        <v>0</v>
      </c>
    </row>
    <row r="232" spans="41:78" x14ac:dyDescent="0.2">
      <c r="AO232" s="208">
        <f t="shared" si="158"/>
        <v>2030</v>
      </c>
      <c r="AP232" s="59">
        <f t="shared" si="159"/>
        <v>47757</v>
      </c>
      <c r="AQ232" s="59">
        <v>47757</v>
      </c>
      <c r="AR232" s="149"/>
      <c r="AS232" s="49"/>
      <c r="AT232" s="49"/>
      <c r="AU232" s="49"/>
      <c r="AV232" s="49"/>
      <c r="AW232" s="49"/>
      <c r="AX232" s="50"/>
      <c r="AY232" s="53">
        <f t="shared" si="164"/>
        <v>0</v>
      </c>
      <c r="AZ232" s="54">
        <f t="shared" si="165"/>
        <v>0</v>
      </c>
      <c r="BA232" s="54">
        <f t="shared" si="166"/>
        <v>0</v>
      </c>
      <c r="BB232" s="54">
        <f t="shared" si="167"/>
        <v>0</v>
      </c>
      <c r="BC232" s="54">
        <f t="shared" ca="1" si="168"/>
        <v>0</v>
      </c>
      <c r="BD232" s="54">
        <f t="shared" ca="1" si="169"/>
        <v>0</v>
      </c>
      <c r="BE232" s="55">
        <f t="shared" si="170"/>
        <v>0</v>
      </c>
      <c r="BF232" s="54">
        <f t="shared" ca="1" si="150"/>
        <v>0</v>
      </c>
      <c r="BG232" s="54">
        <f t="shared" ca="1" si="151"/>
        <v>0</v>
      </c>
      <c r="BH232" s="54">
        <f t="shared" ca="1" si="152"/>
        <v>0</v>
      </c>
      <c r="BI232" s="54">
        <f t="shared" ca="1" si="153"/>
        <v>0</v>
      </c>
      <c r="BJ232" s="54">
        <f t="shared" ca="1" si="154"/>
        <v>0</v>
      </c>
      <c r="BK232" s="54">
        <f t="shared" ca="1" si="155"/>
        <v>0</v>
      </c>
      <c r="BL232" s="54">
        <f t="shared" ca="1" si="156"/>
        <v>0</v>
      </c>
      <c r="BM232" s="54">
        <f t="shared" ca="1" si="157"/>
        <v>0</v>
      </c>
      <c r="BN232" s="70">
        <f t="shared" si="193"/>
        <v>0</v>
      </c>
      <c r="BO232" s="218">
        <f t="shared" si="193"/>
        <v>0</v>
      </c>
      <c r="BP232" s="218">
        <f t="shared" si="193"/>
        <v>0</v>
      </c>
      <c r="BQ232" s="218">
        <f t="shared" si="193"/>
        <v>0</v>
      </c>
      <c r="BR232" s="218">
        <f t="shared" ref="BR232" ca="1" si="206">+AVERAGE(BD227:BD232)</f>
        <v>0</v>
      </c>
      <c r="BS232" s="218">
        <f t="shared" ca="1" si="171"/>
        <v>0</v>
      </c>
      <c r="BT232" s="218">
        <f t="shared" ca="1" si="172"/>
        <v>0</v>
      </c>
      <c r="BU232" s="218">
        <f t="shared" ca="1" si="173"/>
        <v>0</v>
      </c>
      <c r="BV232" s="218">
        <f t="shared" ca="1" si="174"/>
        <v>0</v>
      </c>
      <c r="BW232" s="218">
        <f t="shared" ca="1" si="175"/>
        <v>0</v>
      </c>
      <c r="BX232" s="218">
        <f t="shared" ca="1" si="176"/>
        <v>0</v>
      </c>
      <c r="BY232" s="218">
        <f t="shared" ca="1" si="177"/>
        <v>0</v>
      </c>
      <c r="BZ232" s="218">
        <f t="shared" ca="1" si="178"/>
        <v>0</v>
      </c>
    </row>
    <row r="233" spans="41:78" x14ac:dyDescent="0.2">
      <c r="AO233" s="208">
        <f t="shared" si="158"/>
        <v>2030</v>
      </c>
      <c r="AP233" s="59">
        <f t="shared" si="159"/>
        <v>47788</v>
      </c>
      <c r="AQ233" s="59">
        <v>47788</v>
      </c>
      <c r="AR233" s="149"/>
      <c r="AS233" s="49"/>
      <c r="AT233" s="49"/>
      <c r="AU233" s="49"/>
      <c r="AV233" s="49"/>
      <c r="AW233" s="49"/>
      <c r="AX233" s="50"/>
      <c r="AY233" s="53">
        <f t="shared" si="164"/>
        <v>0</v>
      </c>
      <c r="AZ233" s="54">
        <f t="shared" si="165"/>
        <v>0</v>
      </c>
      <c r="BA233" s="54">
        <f t="shared" si="166"/>
        <v>0</v>
      </c>
      <c r="BB233" s="54">
        <f t="shared" si="167"/>
        <v>0</v>
      </c>
      <c r="BC233" s="54">
        <f t="shared" ca="1" si="168"/>
        <v>0</v>
      </c>
      <c r="BD233" s="54">
        <f t="shared" ca="1" si="169"/>
        <v>0</v>
      </c>
      <c r="BE233" s="55">
        <f t="shared" si="170"/>
        <v>0</v>
      </c>
      <c r="BF233" s="54">
        <f t="shared" ca="1" si="150"/>
        <v>0</v>
      </c>
      <c r="BG233" s="54">
        <f t="shared" ca="1" si="151"/>
        <v>0</v>
      </c>
      <c r="BH233" s="54">
        <f t="shared" ca="1" si="152"/>
        <v>0</v>
      </c>
      <c r="BI233" s="54">
        <f t="shared" ca="1" si="153"/>
        <v>0</v>
      </c>
      <c r="BJ233" s="54">
        <f t="shared" ca="1" si="154"/>
        <v>0</v>
      </c>
      <c r="BK233" s="54">
        <f t="shared" ca="1" si="155"/>
        <v>0</v>
      </c>
      <c r="BL233" s="54">
        <f t="shared" ca="1" si="156"/>
        <v>0</v>
      </c>
      <c r="BM233" s="54">
        <f t="shared" ca="1" si="157"/>
        <v>0</v>
      </c>
      <c r="BN233" s="70">
        <f t="shared" si="193"/>
        <v>0</v>
      </c>
      <c r="BO233" s="218">
        <f t="shared" si="193"/>
        <v>0</v>
      </c>
      <c r="BP233" s="218">
        <f t="shared" si="193"/>
        <v>0</v>
      </c>
      <c r="BQ233" s="218">
        <f t="shared" si="193"/>
        <v>0</v>
      </c>
      <c r="BR233" s="218">
        <f t="shared" ref="BR233" ca="1" si="207">+AVERAGE(BD228:BD233)</f>
        <v>0</v>
      </c>
      <c r="BS233" s="218">
        <f t="shared" ca="1" si="171"/>
        <v>0</v>
      </c>
      <c r="BT233" s="218">
        <f t="shared" ca="1" si="172"/>
        <v>0</v>
      </c>
      <c r="BU233" s="218">
        <f t="shared" ca="1" si="173"/>
        <v>0</v>
      </c>
      <c r="BV233" s="218">
        <f t="shared" ca="1" si="174"/>
        <v>0</v>
      </c>
      <c r="BW233" s="218">
        <f t="shared" ca="1" si="175"/>
        <v>0</v>
      </c>
      <c r="BX233" s="218">
        <f t="shared" ca="1" si="176"/>
        <v>0</v>
      </c>
      <c r="BY233" s="218">
        <f t="shared" ca="1" si="177"/>
        <v>0</v>
      </c>
      <c r="BZ233" s="218">
        <f t="shared" ca="1" si="178"/>
        <v>0</v>
      </c>
    </row>
    <row r="234" spans="41:78" x14ac:dyDescent="0.2">
      <c r="AO234" s="208">
        <f t="shared" si="158"/>
        <v>2030</v>
      </c>
      <c r="AP234" s="59">
        <f t="shared" si="159"/>
        <v>47818</v>
      </c>
      <c r="AQ234" s="61">
        <v>47818</v>
      </c>
      <c r="AR234" s="169"/>
      <c r="AS234" s="51"/>
      <c r="AT234" s="51"/>
      <c r="AU234" s="51"/>
      <c r="AV234" s="51"/>
      <c r="AW234" s="51"/>
      <c r="AX234" s="52"/>
      <c r="AY234" s="56">
        <f t="shared" si="164"/>
        <v>0</v>
      </c>
      <c r="AZ234" s="57">
        <f t="shared" si="165"/>
        <v>0</v>
      </c>
      <c r="BA234" s="57">
        <f t="shared" si="166"/>
        <v>0</v>
      </c>
      <c r="BB234" s="57">
        <f t="shared" si="167"/>
        <v>0</v>
      </c>
      <c r="BC234" s="54">
        <f t="shared" ca="1" si="168"/>
        <v>0</v>
      </c>
      <c r="BD234" s="54">
        <f t="shared" ca="1" si="169"/>
        <v>0</v>
      </c>
      <c r="BE234" s="55">
        <f t="shared" si="170"/>
        <v>0</v>
      </c>
      <c r="BF234" s="54">
        <f t="shared" ca="1" si="150"/>
        <v>0</v>
      </c>
      <c r="BG234" s="54">
        <f t="shared" ca="1" si="151"/>
        <v>0</v>
      </c>
      <c r="BH234" s="57">
        <f t="shared" ca="1" si="152"/>
        <v>0</v>
      </c>
      <c r="BI234" s="57">
        <f t="shared" ca="1" si="153"/>
        <v>0</v>
      </c>
      <c r="BJ234" s="57">
        <f t="shared" ca="1" si="154"/>
        <v>0</v>
      </c>
      <c r="BK234" s="57">
        <f t="shared" ca="1" si="155"/>
        <v>0</v>
      </c>
      <c r="BL234" s="57">
        <f t="shared" ca="1" si="156"/>
        <v>0</v>
      </c>
      <c r="BM234" s="57">
        <f t="shared" ca="1" si="157"/>
        <v>0</v>
      </c>
      <c r="BN234" s="70">
        <f t="shared" si="193"/>
        <v>0</v>
      </c>
      <c r="BO234" s="218">
        <f t="shared" si="193"/>
        <v>0</v>
      </c>
      <c r="BP234" s="218">
        <f t="shared" si="193"/>
        <v>0</v>
      </c>
      <c r="BQ234" s="218">
        <f t="shared" si="193"/>
        <v>0</v>
      </c>
      <c r="BR234" s="218">
        <f t="shared" ref="BR234" ca="1" si="208">+AVERAGE(BD229:BD234)</f>
        <v>0</v>
      </c>
      <c r="BS234" s="218">
        <f t="shared" ca="1" si="171"/>
        <v>0</v>
      </c>
      <c r="BT234" s="218">
        <f t="shared" ca="1" si="172"/>
        <v>0</v>
      </c>
      <c r="BU234" s="218">
        <f t="shared" ca="1" si="173"/>
        <v>0</v>
      </c>
      <c r="BV234" s="218">
        <f t="shared" ca="1" si="174"/>
        <v>0</v>
      </c>
      <c r="BW234" s="218">
        <f t="shared" ca="1" si="175"/>
        <v>0</v>
      </c>
      <c r="BX234" s="218">
        <f t="shared" ca="1" si="176"/>
        <v>0</v>
      </c>
      <c r="BY234" s="218">
        <f t="shared" ca="1" si="177"/>
        <v>0</v>
      </c>
      <c r="BZ234" s="218">
        <f t="shared" ca="1" si="178"/>
        <v>0</v>
      </c>
    </row>
  </sheetData>
  <mergeCells count="84">
    <mergeCell ref="BS5:BZ5"/>
    <mergeCell ref="B39:F39"/>
    <mergeCell ref="B47:F47"/>
    <mergeCell ref="N22:O22"/>
    <mergeCell ref="D22:E22"/>
    <mergeCell ref="F22:G22"/>
    <mergeCell ref="H22:I22"/>
    <mergeCell ref="J22:K22"/>
    <mergeCell ref="L22:M22"/>
    <mergeCell ref="D5:K5"/>
    <mergeCell ref="R23:S23"/>
    <mergeCell ref="T23:U23"/>
    <mergeCell ref="V23:W23"/>
    <mergeCell ref="P22:Q22"/>
    <mergeCell ref="R22:S22"/>
    <mergeCell ref="T22:U22"/>
    <mergeCell ref="V22:W22"/>
    <mergeCell ref="F30:G30"/>
    <mergeCell ref="H30:I30"/>
    <mergeCell ref="J30:K30"/>
    <mergeCell ref="L30:M30"/>
    <mergeCell ref="N30:O30"/>
    <mergeCell ref="N23:O23"/>
    <mergeCell ref="P23:Q23"/>
    <mergeCell ref="V31:W31"/>
    <mergeCell ref="P30:Q30"/>
    <mergeCell ref="R30:S30"/>
    <mergeCell ref="T30:U30"/>
    <mergeCell ref="V30:W30"/>
    <mergeCell ref="P31:Q31"/>
    <mergeCell ref="R31:S31"/>
    <mergeCell ref="T31:U31"/>
    <mergeCell ref="D70:E70"/>
    <mergeCell ref="F70:G70"/>
    <mergeCell ref="H70:I70"/>
    <mergeCell ref="J70:K70"/>
    <mergeCell ref="L70:M70"/>
    <mergeCell ref="N31:O31"/>
    <mergeCell ref="D23:E23"/>
    <mergeCell ref="F23:G23"/>
    <mergeCell ref="H23:I23"/>
    <mergeCell ref="J23:K23"/>
    <mergeCell ref="L23:M23"/>
    <mergeCell ref="D30:E30"/>
    <mergeCell ref="D31:E31"/>
    <mergeCell ref="F31:G31"/>
    <mergeCell ref="H31:I31"/>
    <mergeCell ref="J31:K31"/>
    <mergeCell ref="L31:M31"/>
    <mergeCell ref="V78:W78"/>
    <mergeCell ref="N78:O78"/>
    <mergeCell ref="P78:Q78"/>
    <mergeCell ref="D71:E71"/>
    <mergeCell ref="F71:G71"/>
    <mergeCell ref="H71:I71"/>
    <mergeCell ref="J71:K71"/>
    <mergeCell ref="L71:M71"/>
    <mergeCell ref="R78:S78"/>
    <mergeCell ref="T78:U78"/>
    <mergeCell ref="D78:E78"/>
    <mergeCell ref="F78:G78"/>
    <mergeCell ref="H78:I78"/>
    <mergeCell ref="J78:K78"/>
    <mergeCell ref="L78:M78"/>
    <mergeCell ref="V70:W70"/>
    <mergeCell ref="N71:O71"/>
    <mergeCell ref="P71:Q71"/>
    <mergeCell ref="R71:S71"/>
    <mergeCell ref="T71:U71"/>
    <mergeCell ref="V71:W71"/>
    <mergeCell ref="N70:O70"/>
    <mergeCell ref="P70:Q70"/>
    <mergeCell ref="R70:S70"/>
    <mergeCell ref="T70:U70"/>
    <mergeCell ref="V79:W79"/>
    <mergeCell ref="D79:E79"/>
    <mergeCell ref="F79:G79"/>
    <mergeCell ref="H79:I79"/>
    <mergeCell ref="J79:K79"/>
    <mergeCell ref="L79:M79"/>
    <mergeCell ref="N79:O79"/>
    <mergeCell ref="P79:Q79"/>
    <mergeCell ref="R79:S79"/>
    <mergeCell ref="T79:U79"/>
  </mergeCells>
  <dataValidations count="1">
    <dataValidation type="list" allowBlank="1" showInputMessage="1" showErrorMessage="1" sqref="C17" xr:uid="{B7F12540-BE45-4BDB-8AA6-807EEF9E4F44}">
      <formula1>$CD$20:$CD$64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">
    <tabColor theme="9"/>
  </sheetPr>
  <dimension ref="A1:BE725"/>
  <sheetViews>
    <sheetView showGridLines="0" zoomScale="85" zoomScaleNormal="85" workbookViewId="0">
      <selection activeCell="D7" sqref="D7"/>
    </sheetView>
  </sheetViews>
  <sheetFormatPr baseColWidth="10" defaultColWidth="11.42578125" defaultRowHeight="15" x14ac:dyDescent="0.25"/>
  <cols>
    <col min="4" max="4" width="21.140625" bestFit="1" customWidth="1"/>
    <col min="7" max="7" width="13.7109375" bestFit="1" customWidth="1"/>
    <col min="8" max="8" width="8.85546875" customWidth="1"/>
    <col min="9" max="9" width="8.28515625" customWidth="1"/>
    <col min="13" max="13" width="13.5703125" bestFit="1" customWidth="1"/>
    <col min="14" max="14" width="17.42578125" bestFit="1" customWidth="1"/>
    <col min="15" max="15" width="14.5703125" bestFit="1" customWidth="1"/>
    <col min="16" max="17" width="16.7109375" bestFit="1" customWidth="1"/>
    <col min="18" max="18" width="17.5703125" bestFit="1" customWidth="1"/>
    <col min="19" max="20" width="23" customWidth="1"/>
    <col min="21" max="21" width="10.5703125" bestFit="1" customWidth="1"/>
    <col min="22" max="22" width="11.85546875" style="283" bestFit="1" customWidth="1"/>
    <col min="23" max="23" width="11.42578125" style="283"/>
    <col min="24" max="54" width="10.28515625" bestFit="1" customWidth="1"/>
    <col min="55" max="55" width="4.140625" bestFit="1" customWidth="1"/>
  </cols>
  <sheetData>
    <row r="1" spans="1:57" x14ac:dyDescent="0.25">
      <c r="B1" s="1" t="s">
        <v>132</v>
      </c>
      <c r="D1" t="s">
        <v>204</v>
      </c>
    </row>
    <row r="3" spans="1:57" ht="18.75" x14ac:dyDescent="0.3">
      <c r="C3" s="13"/>
      <c r="M3" s="327" t="s">
        <v>222</v>
      </c>
      <c r="N3" s="327"/>
      <c r="O3" s="327"/>
      <c r="P3" s="327"/>
      <c r="Q3" s="327"/>
      <c r="R3" s="327"/>
      <c r="S3" s="327"/>
    </row>
    <row r="4" spans="1:57" x14ac:dyDescent="0.25">
      <c r="M4" t="s">
        <v>216</v>
      </c>
    </row>
    <row r="5" spans="1:57" x14ac:dyDescent="0.25">
      <c r="M5" s="13" t="s">
        <v>221</v>
      </c>
    </row>
    <row r="6" spans="1:57" ht="63" x14ac:dyDescent="0.25">
      <c r="B6" s="5" t="s">
        <v>99</v>
      </c>
      <c r="C6" s="5" t="s">
        <v>2</v>
      </c>
      <c r="D6" s="5" t="s">
        <v>224</v>
      </c>
      <c r="E6" s="5" t="s">
        <v>100</v>
      </c>
      <c r="F6" s="5" t="s">
        <v>101</v>
      </c>
      <c r="G6" s="5" t="s">
        <v>223</v>
      </c>
      <c r="J6" s="5" t="s">
        <v>133</v>
      </c>
      <c r="K6" t="s">
        <v>218</v>
      </c>
      <c r="L6" t="s">
        <v>217</v>
      </c>
      <c r="M6" s="290" t="s">
        <v>210</v>
      </c>
      <c r="N6" s="287" t="s">
        <v>43</v>
      </c>
      <c r="O6" s="288" t="s">
        <v>211</v>
      </c>
      <c r="P6" s="288" t="s">
        <v>212</v>
      </c>
      <c r="Q6" s="288" t="s">
        <v>213</v>
      </c>
      <c r="R6" s="289" t="s">
        <v>214</v>
      </c>
      <c r="S6" s="288" t="s">
        <v>219</v>
      </c>
      <c r="U6" s="299" t="s">
        <v>2</v>
      </c>
      <c r="V6" s="299" t="s">
        <v>22</v>
      </c>
      <c r="W6" s="299" t="s">
        <v>99</v>
      </c>
      <c r="X6" s="275">
        <v>1</v>
      </c>
      <c r="Y6" s="275">
        <f>+X6+1</f>
        <v>2</v>
      </c>
      <c r="Z6" s="275">
        <f t="shared" ref="Z6:BB6" si="0">+Y6+1</f>
        <v>3</v>
      </c>
      <c r="AA6" s="275">
        <f t="shared" si="0"/>
        <v>4</v>
      </c>
      <c r="AB6" s="275">
        <f t="shared" si="0"/>
        <v>5</v>
      </c>
      <c r="AC6" s="275">
        <f t="shared" si="0"/>
        <v>6</v>
      </c>
      <c r="AD6" s="275">
        <f t="shared" si="0"/>
        <v>7</v>
      </c>
      <c r="AE6" s="275">
        <f t="shared" si="0"/>
        <v>8</v>
      </c>
      <c r="AF6" s="275">
        <f t="shared" si="0"/>
        <v>9</v>
      </c>
      <c r="AG6" s="275">
        <f t="shared" si="0"/>
        <v>10</v>
      </c>
      <c r="AH6" s="275">
        <f t="shared" si="0"/>
        <v>11</v>
      </c>
      <c r="AI6" s="275">
        <f t="shared" si="0"/>
        <v>12</v>
      </c>
      <c r="AJ6" s="275">
        <f t="shared" si="0"/>
        <v>13</v>
      </c>
      <c r="AK6" s="275">
        <f t="shared" si="0"/>
        <v>14</v>
      </c>
      <c r="AL6" s="275">
        <f t="shared" si="0"/>
        <v>15</v>
      </c>
      <c r="AM6" s="275">
        <f t="shared" si="0"/>
        <v>16</v>
      </c>
      <c r="AN6" s="275">
        <f t="shared" si="0"/>
        <v>17</v>
      </c>
      <c r="AO6" s="275">
        <f t="shared" si="0"/>
        <v>18</v>
      </c>
      <c r="AP6" s="275">
        <f t="shared" si="0"/>
        <v>19</v>
      </c>
      <c r="AQ6" s="275">
        <f t="shared" si="0"/>
        <v>20</v>
      </c>
      <c r="AR6" s="275">
        <f t="shared" si="0"/>
        <v>21</v>
      </c>
      <c r="AS6" s="275">
        <f t="shared" si="0"/>
        <v>22</v>
      </c>
      <c r="AT6" s="275">
        <f t="shared" si="0"/>
        <v>23</v>
      </c>
      <c r="AU6" s="275">
        <f t="shared" si="0"/>
        <v>24</v>
      </c>
      <c r="AV6" s="275">
        <f t="shared" si="0"/>
        <v>25</v>
      </c>
      <c r="AW6" s="275">
        <f t="shared" si="0"/>
        <v>26</v>
      </c>
      <c r="AX6" s="275">
        <f t="shared" si="0"/>
        <v>27</v>
      </c>
      <c r="AY6" s="275">
        <f t="shared" si="0"/>
        <v>28</v>
      </c>
      <c r="AZ6" s="275">
        <f t="shared" si="0"/>
        <v>29</v>
      </c>
      <c r="BA6" s="275">
        <f t="shared" si="0"/>
        <v>30</v>
      </c>
      <c r="BB6" s="275">
        <f t="shared" si="0"/>
        <v>31</v>
      </c>
      <c r="BC6" s="275" t="s">
        <v>220</v>
      </c>
      <c r="BD6" s="275" t="s">
        <v>105</v>
      </c>
    </row>
    <row r="7" spans="1:57" ht="15.75" x14ac:dyDescent="0.25">
      <c r="A7">
        <v>1</v>
      </c>
      <c r="B7" t="s">
        <v>106</v>
      </c>
      <c r="C7" s="2">
        <v>40909</v>
      </c>
      <c r="D7" s="304">
        <f ca="1">+D8</f>
        <v>335934.51290322567</v>
      </c>
      <c r="E7" s="285"/>
      <c r="F7" s="280"/>
      <c r="G7" s="305">
        <f t="shared" ref="G7:G70" ca="1" si="1">VLOOKUP(C7,$U$7:$BD$253,36,0)</f>
        <v>0</v>
      </c>
      <c r="H7" s="233"/>
      <c r="J7" s="300">
        <f>YEAR(M7)</f>
        <v>2012</v>
      </c>
      <c r="K7" s="300">
        <f>+MONTH(M7)</f>
        <v>7</v>
      </c>
      <c r="L7" s="300">
        <f>DAY(M7)</f>
        <v>5</v>
      </c>
      <c r="M7" s="286">
        <v>41095</v>
      </c>
      <c r="N7" s="291" t="s">
        <v>215</v>
      </c>
      <c r="O7" s="292">
        <v>352853.8</v>
      </c>
      <c r="P7" s="292">
        <v>371425</v>
      </c>
      <c r="Q7" s="292">
        <v>389996.3</v>
      </c>
      <c r="R7" s="292">
        <v>372533.3</v>
      </c>
      <c r="S7" s="301">
        <f>+M8</f>
        <v>41102</v>
      </c>
      <c r="T7" s="298"/>
      <c r="U7" s="307">
        <f>DATE(V7,W7,1)</f>
        <v>40909</v>
      </c>
      <c r="V7" s="310">
        <v>2012</v>
      </c>
      <c r="W7" s="310">
        <v>1</v>
      </c>
      <c r="X7" s="308" cm="1">
        <f t="array" ref="X7">SUMPRODUCT(($R$7:$R$1229)*(DATE($V7,$W7,X$6)&gt;=$M$7:$M$1229)*(DATE($V7,$W7,X$6)&lt;$S$7:$S$1229))</f>
        <v>0</v>
      </c>
      <c r="Y7" s="308" cm="1">
        <f t="array" ref="Y7">SUMPRODUCT(($R$7:$R$1229)*(DATE($V7,$W7,Y$6)&gt;=$M$7:$M$1229)*(DATE($V7,$W7,Y$6)&lt;$S$7:$S$1229))</f>
        <v>0</v>
      </c>
      <c r="Z7" s="308" cm="1">
        <f t="array" ref="Z7">SUMPRODUCT(($R$7:$R$1229)*(DATE($V7,$W7,Z$6)&gt;=$M$7:$M$1229)*(DATE($V7,$W7,Z$6)&lt;$S$7:$S$1229))</f>
        <v>0</v>
      </c>
      <c r="AA7" s="308" cm="1">
        <f t="array" ref="AA7">SUMPRODUCT(($R$7:$R$1229)*(DATE($V7,$W7,AA$6)&gt;=$M$7:$M$1229)*(DATE($V7,$W7,AA$6)&lt;$S$7:$S$1229))</f>
        <v>0</v>
      </c>
      <c r="AB7" s="308" cm="1">
        <f t="array" ref="AB7">SUMPRODUCT(($R$7:$R$1229)*(DATE($V7,$W7,AB$6)&gt;=$M$7:$M$1229)*(DATE($V7,$W7,AB$6)&lt;$S$7:$S$1229))</f>
        <v>0</v>
      </c>
      <c r="AC7" s="308" cm="1">
        <f t="array" ref="AC7">SUMPRODUCT(($R$7:$R$1229)*(DATE($V7,$W7,AC$6)&gt;=$M$7:$M$1229)*(DATE($V7,$W7,AC$6)&lt;$S$7:$S$1229))</f>
        <v>0</v>
      </c>
      <c r="AD7" s="308" cm="1">
        <f t="array" ref="AD7">SUMPRODUCT(($R$7:$R$1229)*(DATE($V7,$W7,AD$6)&gt;=$M$7:$M$1229)*(DATE($V7,$W7,AD$6)&lt;$S$7:$S$1229))</f>
        <v>0</v>
      </c>
      <c r="AE7" s="308" cm="1">
        <f t="array" ref="AE7">SUMPRODUCT(($R$7:$R$1229)*(DATE($V7,$W7,AE$6)&gt;=$M$7:$M$1229)*(DATE($V7,$W7,AE$6)&lt;$S$7:$S$1229))</f>
        <v>0</v>
      </c>
      <c r="AF7" s="308" cm="1">
        <f t="array" ref="AF7">SUMPRODUCT(($R$7:$R$1229)*(DATE($V7,$W7,AF$6)&gt;=$M$7:$M$1229)*(DATE($V7,$W7,AF$6)&lt;$S$7:$S$1229))</f>
        <v>0</v>
      </c>
      <c r="AG7" s="308" cm="1">
        <f t="array" ref="AG7">SUMPRODUCT(($R$7:$R$1229)*(DATE($V7,$W7,AG$6)&gt;=$M$7:$M$1229)*(DATE($V7,$W7,AG$6)&lt;$S$7:$S$1229))</f>
        <v>0</v>
      </c>
      <c r="AH7" s="308" cm="1">
        <f t="array" ref="AH7">SUMPRODUCT(($R$7:$R$1229)*(DATE($V7,$W7,AH$6)&gt;=$M$7:$M$1229)*(DATE($V7,$W7,AH$6)&lt;$S$7:$S$1229))</f>
        <v>0</v>
      </c>
      <c r="AI7" s="308" cm="1">
        <f t="array" ref="AI7">SUMPRODUCT(($R$7:$R$1229)*(DATE($V7,$W7,AI$6)&gt;=$M$7:$M$1229)*(DATE($V7,$W7,AI$6)&lt;$S$7:$S$1229))</f>
        <v>0</v>
      </c>
      <c r="AJ7" s="308" cm="1">
        <f t="array" ref="AJ7">SUMPRODUCT(($R$7:$R$1229)*(DATE($V7,$W7,AJ$6)&gt;=$M$7:$M$1229)*(DATE($V7,$W7,AJ$6)&lt;$S$7:$S$1229))</f>
        <v>0</v>
      </c>
      <c r="AK7" s="308" cm="1">
        <f t="array" ref="AK7">SUMPRODUCT(($R$7:$R$1229)*(DATE($V7,$W7,AK$6)&gt;=$M$7:$M$1229)*(DATE($V7,$W7,AK$6)&lt;$S$7:$S$1229))</f>
        <v>0</v>
      </c>
      <c r="AL7" s="308" cm="1">
        <f t="array" ref="AL7">SUMPRODUCT(($R$7:$R$1229)*(DATE($V7,$W7,AL$6)&gt;=$M$7:$M$1229)*(DATE($V7,$W7,AL$6)&lt;$S$7:$S$1229))</f>
        <v>0</v>
      </c>
      <c r="AM7" s="308" cm="1">
        <f t="array" ref="AM7">SUMPRODUCT(($R$7:$R$1229)*(DATE($V7,$W7,AM$6)&gt;=$M$7:$M$1229)*(DATE($V7,$W7,AM$6)&lt;$S$7:$S$1229))</f>
        <v>0</v>
      </c>
      <c r="AN7" s="308" cm="1">
        <f t="array" ref="AN7">SUMPRODUCT(($R$7:$R$1229)*(DATE($V7,$W7,AN$6)&gt;=$M$7:$M$1229)*(DATE($V7,$W7,AN$6)&lt;$S$7:$S$1229))</f>
        <v>0</v>
      </c>
      <c r="AO7" s="308" cm="1">
        <f t="array" ref="AO7">SUMPRODUCT(($R$7:$R$1229)*(DATE($V7,$W7,AO$6)&gt;=$M$7:$M$1229)*(DATE($V7,$W7,AO$6)&lt;$S$7:$S$1229))</f>
        <v>0</v>
      </c>
      <c r="AP7" s="308" cm="1">
        <f t="array" ref="AP7">SUMPRODUCT(($R$7:$R$1229)*(DATE($V7,$W7,AP$6)&gt;=$M$7:$M$1229)*(DATE($V7,$W7,AP$6)&lt;$S$7:$S$1229))</f>
        <v>0</v>
      </c>
      <c r="AQ7" s="308" cm="1">
        <f t="array" ref="AQ7">SUMPRODUCT(($R$7:$R$1229)*(DATE($V7,$W7,AQ$6)&gt;=$M$7:$M$1229)*(DATE($V7,$W7,AQ$6)&lt;$S$7:$S$1229))</f>
        <v>0</v>
      </c>
      <c r="AR7" s="308" cm="1">
        <f t="array" ref="AR7">SUMPRODUCT(($R$7:$R$1229)*(DATE($V7,$W7,AR$6)&gt;=$M$7:$M$1229)*(DATE($V7,$W7,AR$6)&lt;$S$7:$S$1229))</f>
        <v>0</v>
      </c>
      <c r="AS7" s="308" cm="1">
        <f t="array" ref="AS7">SUMPRODUCT(($R$7:$R$1229)*(DATE($V7,$W7,AS$6)&gt;=$M$7:$M$1229)*(DATE($V7,$W7,AS$6)&lt;$S$7:$S$1229))</f>
        <v>0</v>
      </c>
      <c r="AT7" s="308" cm="1">
        <f t="array" ref="AT7">SUMPRODUCT(($R$7:$R$1229)*(DATE($V7,$W7,AT$6)&gt;=$M$7:$M$1229)*(DATE($V7,$W7,AT$6)&lt;$S$7:$S$1229))</f>
        <v>0</v>
      </c>
      <c r="AU7" s="308" cm="1">
        <f t="array" ref="AU7">SUMPRODUCT(($R$7:$R$1229)*(DATE($V7,$W7,AU$6)&gt;=$M$7:$M$1229)*(DATE($V7,$W7,AU$6)&lt;$S$7:$S$1229))</f>
        <v>0</v>
      </c>
      <c r="AV7" s="308" cm="1">
        <f t="array" ref="AV7">SUMPRODUCT(($R$7:$R$1229)*(DATE($V7,$W7,AV$6)&gt;=$M$7:$M$1229)*(DATE($V7,$W7,AV$6)&lt;$S$7:$S$1229))</f>
        <v>0</v>
      </c>
      <c r="AW7" s="308" cm="1">
        <f t="array" ref="AW7">SUMPRODUCT(($R$7:$R$1229)*(DATE($V7,$W7,AW$6)&gt;=$M$7:$M$1229)*(DATE($V7,$W7,AW$6)&lt;$S$7:$S$1229))</f>
        <v>0</v>
      </c>
      <c r="AX7" s="308" cm="1">
        <f t="array" ref="AX7">SUMPRODUCT(($R$7:$R$1229)*(DATE($V7,$W7,AX$6)&gt;=$M$7:$M$1229)*(DATE($V7,$W7,AX$6)&lt;$S$7:$S$1229))</f>
        <v>0</v>
      </c>
      <c r="AY7" s="308" cm="1">
        <f t="array" ref="AY7">SUMPRODUCT(($R$7:$R$1229)*(DATE($V7,$W7,AY$6)&gt;=$M$7:$M$1229)*(DATE($V7,$W7,AY$6)&lt;$S$7:$S$1229))</f>
        <v>0</v>
      </c>
      <c r="AZ7" s="308" cm="1">
        <f t="array" ref="AZ7">SUMPRODUCT(($R$7:$R$1229)*(DATE($V7,$W7,AZ$6)&gt;=$M$7:$M$1229)*(DATE($V7,$W7,AZ$6)&lt;$S$7:$S$1229))</f>
        <v>0</v>
      </c>
      <c r="BA7" s="308" cm="1">
        <f t="array" ref="BA7">SUMPRODUCT(($R$7:$R$1229)*(DATE($V7,$W7,BA$6)&gt;=$M$7:$M$1229)*(DATE($V7,$W7,BA$6)&lt;$S$7:$S$1229))</f>
        <v>0</v>
      </c>
      <c r="BB7" s="308" cm="1">
        <f t="array" ref="BB7">SUMPRODUCT(($R$7:$R$1229)*(DATE($V7,$W7,BB$6)&gt;=$M$7:$M$1229)*(DATE($V7,$W7,BB$6)&lt;$S$7:$S$1229))</f>
        <v>0</v>
      </c>
      <c r="BC7" s="309">
        <f>DAY(EOMONTH(DATE(V7,W7,1),0))</f>
        <v>31</v>
      </c>
      <c r="BD7" s="309">
        <f ca="1">SUM(OFFSET($X7,0,0,1,BC7))/BC7</f>
        <v>0</v>
      </c>
      <c r="BE7" s="84"/>
    </row>
    <row r="8" spans="1:57" ht="15.75" x14ac:dyDescent="0.25">
      <c r="A8">
        <f>+A7+1</f>
        <v>2</v>
      </c>
      <c r="B8" t="s">
        <v>108</v>
      </c>
      <c r="C8" s="2">
        <v>40940</v>
      </c>
      <c r="D8" s="304">
        <f ca="1">+D9</f>
        <v>335934.51290322567</v>
      </c>
      <c r="E8" s="284">
        <f t="shared" ref="E8:E71" ca="1" si="2">+D8/D7-1</f>
        <v>0</v>
      </c>
      <c r="F8" s="280"/>
      <c r="G8" s="305">
        <f t="shared" ca="1" si="1"/>
        <v>0</v>
      </c>
      <c r="H8" s="233"/>
      <c r="J8" s="300">
        <f t="shared" ref="J8:J71" si="3">YEAR(M8)</f>
        <v>2012</v>
      </c>
      <c r="K8" s="300">
        <f t="shared" ref="K8:K71" si="4">+MONTH(M8)</f>
        <v>7</v>
      </c>
      <c r="L8" s="300">
        <f t="shared" ref="L8:L71" si="5">DAY(M8)</f>
        <v>12</v>
      </c>
      <c r="M8" s="293">
        <v>41102</v>
      </c>
      <c r="N8" s="294" t="s">
        <v>215</v>
      </c>
      <c r="O8" s="295">
        <v>355405.4</v>
      </c>
      <c r="P8" s="295">
        <v>374110.9</v>
      </c>
      <c r="Q8" s="295">
        <v>392816.5</v>
      </c>
      <c r="R8" s="295">
        <v>387078.3</v>
      </c>
      <c r="S8" s="301">
        <f t="shared" ref="S8:S71" si="6">+M9</f>
        <v>41109</v>
      </c>
      <c r="T8" s="298"/>
      <c r="U8" s="307">
        <f t="shared" ref="U8:U71" si="7">DATE(V8,W8,1)</f>
        <v>40940</v>
      </c>
      <c r="V8" s="310">
        <v>2012</v>
      </c>
      <c r="W8" s="310">
        <f>+W7+1</f>
        <v>2</v>
      </c>
      <c r="X8" s="308" cm="1">
        <f t="array" ref="X8">SUMPRODUCT(($R$7:$R$1229)*(DATE($V8,$W8,X$6)&gt;=$M$7:$M$1229)*(DATE($V8,$W8,X$6)&lt;$S$7:$S$1229))</f>
        <v>0</v>
      </c>
      <c r="Y8" s="308" cm="1">
        <f t="array" ref="Y8">SUMPRODUCT(($R$7:$R$1229)*(DATE($V8,$W8,Y$6)&gt;=$M$7:$M$1229)*(DATE($V8,$W8,Y$6)&lt;$S$7:$S$1229))</f>
        <v>0</v>
      </c>
      <c r="Z8" s="308" cm="1">
        <f t="array" ref="Z8">SUMPRODUCT(($R$7:$R$1229)*(DATE($V8,$W8,Z$6)&gt;=$M$7:$M$1229)*(DATE($V8,$W8,Z$6)&lt;$S$7:$S$1229))</f>
        <v>0</v>
      </c>
      <c r="AA8" s="308" cm="1">
        <f t="array" ref="AA8">SUMPRODUCT(($R$7:$R$1229)*(DATE($V8,$W8,AA$6)&gt;=$M$7:$M$1229)*(DATE($V8,$W8,AA$6)&lt;$S$7:$S$1229))</f>
        <v>0</v>
      </c>
      <c r="AB8" s="308" cm="1">
        <f t="array" ref="AB8">SUMPRODUCT(($R$7:$R$1229)*(DATE($V8,$W8,AB$6)&gt;=$M$7:$M$1229)*(DATE($V8,$W8,AB$6)&lt;$S$7:$S$1229))</f>
        <v>0</v>
      </c>
      <c r="AC8" s="308" cm="1">
        <f t="array" ref="AC8">SUMPRODUCT(($R$7:$R$1229)*(DATE($V8,$W8,AC$6)&gt;=$M$7:$M$1229)*(DATE($V8,$W8,AC$6)&lt;$S$7:$S$1229))</f>
        <v>0</v>
      </c>
      <c r="AD8" s="308" cm="1">
        <f t="array" ref="AD8">SUMPRODUCT(($R$7:$R$1229)*(DATE($V8,$W8,AD$6)&gt;=$M$7:$M$1229)*(DATE($V8,$W8,AD$6)&lt;$S$7:$S$1229))</f>
        <v>0</v>
      </c>
      <c r="AE8" s="308" cm="1">
        <f t="array" ref="AE8">SUMPRODUCT(($R$7:$R$1229)*(DATE($V8,$W8,AE$6)&gt;=$M$7:$M$1229)*(DATE($V8,$W8,AE$6)&lt;$S$7:$S$1229))</f>
        <v>0</v>
      </c>
      <c r="AF8" s="308" cm="1">
        <f t="array" ref="AF8">SUMPRODUCT(($R$7:$R$1229)*(DATE($V8,$W8,AF$6)&gt;=$M$7:$M$1229)*(DATE($V8,$W8,AF$6)&lt;$S$7:$S$1229))</f>
        <v>0</v>
      </c>
      <c r="AG8" s="308" cm="1">
        <f t="array" ref="AG8">SUMPRODUCT(($R$7:$R$1229)*(DATE($V8,$W8,AG$6)&gt;=$M$7:$M$1229)*(DATE($V8,$W8,AG$6)&lt;$S$7:$S$1229))</f>
        <v>0</v>
      </c>
      <c r="AH8" s="308" cm="1">
        <f t="array" ref="AH8">SUMPRODUCT(($R$7:$R$1229)*(DATE($V8,$W8,AH$6)&gt;=$M$7:$M$1229)*(DATE($V8,$W8,AH$6)&lt;$S$7:$S$1229))</f>
        <v>0</v>
      </c>
      <c r="AI8" s="308" cm="1">
        <f t="array" ref="AI8">SUMPRODUCT(($R$7:$R$1229)*(DATE($V8,$W8,AI$6)&gt;=$M$7:$M$1229)*(DATE($V8,$W8,AI$6)&lt;$S$7:$S$1229))</f>
        <v>0</v>
      </c>
      <c r="AJ8" s="308" cm="1">
        <f t="array" ref="AJ8">SUMPRODUCT(($R$7:$R$1229)*(DATE($V8,$W8,AJ$6)&gt;=$M$7:$M$1229)*(DATE($V8,$W8,AJ$6)&lt;$S$7:$S$1229))</f>
        <v>0</v>
      </c>
      <c r="AK8" s="308" cm="1">
        <f t="array" ref="AK8">SUMPRODUCT(($R$7:$R$1229)*(DATE($V8,$W8,AK$6)&gt;=$M$7:$M$1229)*(DATE($V8,$W8,AK$6)&lt;$S$7:$S$1229))</f>
        <v>0</v>
      </c>
      <c r="AL8" s="308" cm="1">
        <f t="array" ref="AL8">SUMPRODUCT(($R$7:$R$1229)*(DATE($V8,$W8,AL$6)&gt;=$M$7:$M$1229)*(DATE($V8,$W8,AL$6)&lt;$S$7:$S$1229))</f>
        <v>0</v>
      </c>
      <c r="AM8" s="308" cm="1">
        <f t="array" ref="AM8">SUMPRODUCT(($R$7:$R$1229)*(DATE($V8,$W8,AM$6)&gt;=$M$7:$M$1229)*(DATE($V8,$W8,AM$6)&lt;$S$7:$S$1229))</f>
        <v>0</v>
      </c>
      <c r="AN8" s="308" cm="1">
        <f t="array" ref="AN8">SUMPRODUCT(($R$7:$R$1229)*(DATE($V8,$W8,AN$6)&gt;=$M$7:$M$1229)*(DATE($V8,$W8,AN$6)&lt;$S$7:$S$1229))</f>
        <v>0</v>
      </c>
      <c r="AO8" s="308" cm="1">
        <f t="array" ref="AO8">SUMPRODUCT(($R$7:$R$1229)*(DATE($V8,$W8,AO$6)&gt;=$M$7:$M$1229)*(DATE($V8,$W8,AO$6)&lt;$S$7:$S$1229))</f>
        <v>0</v>
      </c>
      <c r="AP8" s="308" cm="1">
        <f t="array" ref="AP8">SUMPRODUCT(($R$7:$R$1229)*(DATE($V8,$W8,AP$6)&gt;=$M$7:$M$1229)*(DATE($V8,$W8,AP$6)&lt;$S$7:$S$1229))</f>
        <v>0</v>
      </c>
      <c r="AQ8" s="308" cm="1">
        <f t="array" ref="AQ8">SUMPRODUCT(($R$7:$R$1229)*(DATE($V8,$W8,AQ$6)&gt;=$M$7:$M$1229)*(DATE($V8,$W8,AQ$6)&lt;$S$7:$S$1229))</f>
        <v>0</v>
      </c>
      <c r="AR8" s="308" cm="1">
        <f t="array" ref="AR8">SUMPRODUCT(($R$7:$R$1229)*(DATE($V8,$W8,AR$6)&gt;=$M$7:$M$1229)*(DATE($V8,$W8,AR$6)&lt;$S$7:$S$1229))</f>
        <v>0</v>
      </c>
      <c r="AS8" s="308" cm="1">
        <f t="array" ref="AS8">SUMPRODUCT(($R$7:$R$1229)*(DATE($V8,$W8,AS$6)&gt;=$M$7:$M$1229)*(DATE($V8,$W8,AS$6)&lt;$S$7:$S$1229))</f>
        <v>0</v>
      </c>
      <c r="AT8" s="308" cm="1">
        <f t="array" ref="AT8">SUMPRODUCT(($R$7:$R$1229)*(DATE($V8,$W8,AT$6)&gt;=$M$7:$M$1229)*(DATE($V8,$W8,AT$6)&lt;$S$7:$S$1229))</f>
        <v>0</v>
      </c>
      <c r="AU8" s="308" cm="1">
        <f t="array" ref="AU8">SUMPRODUCT(($R$7:$R$1229)*(DATE($V8,$W8,AU$6)&gt;=$M$7:$M$1229)*(DATE($V8,$W8,AU$6)&lt;$S$7:$S$1229))</f>
        <v>0</v>
      </c>
      <c r="AV8" s="308" cm="1">
        <f t="array" ref="AV8">SUMPRODUCT(($R$7:$R$1229)*(DATE($V8,$W8,AV$6)&gt;=$M$7:$M$1229)*(DATE($V8,$W8,AV$6)&lt;$S$7:$S$1229))</f>
        <v>0</v>
      </c>
      <c r="AW8" s="308" cm="1">
        <f t="array" ref="AW8">SUMPRODUCT(($R$7:$R$1229)*(DATE($V8,$W8,AW$6)&gt;=$M$7:$M$1229)*(DATE($V8,$W8,AW$6)&lt;$S$7:$S$1229))</f>
        <v>0</v>
      </c>
      <c r="AX8" s="308" cm="1">
        <f t="array" ref="AX8">SUMPRODUCT(($R$7:$R$1229)*(DATE($V8,$W8,AX$6)&gt;=$M$7:$M$1229)*(DATE($V8,$W8,AX$6)&lt;$S$7:$S$1229))</f>
        <v>0</v>
      </c>
      <c r="AY8" s="308" cm="1">
        <f t="array" ref="AY8">SUMPRODUCT(($R$7:$R$1229)*(DATE($V8,$W8,AY$6)&gt;=$M$7:$M$1229)*(DATE($V8,$W8,AY$6)&lt;$S$7:$S$1229))</f>
        <v>0</v>
      </c>
      <c r="AZ8" s="308" cm="1">
        <f t="array" ref="AZ8">SUMPRODUCT(($R$7:$R$1229)*(DATE($V8,$W8,AZ$6)&gt;=$M$7:$M$1229)*(DATE($V8,$W8,AZ$6)&lt;$S$7:$S$1229))</f>
        <v>0</v>
      </c>
      <c r="BA8" s="308" cm="1">
        <f t="array" ref="BA8">SUMPRODUCT(($R$7:$R$1229)*(DATE($V8,$W8,BA$6)&gt;=$M$7:$M$1229)*(DATE($V8,$W8,BA$6)&lt;$S$7:$S$1229))</f>
        <v>0</v>
      </c>
      <c r="BB8" s="308" cm="1">
        <f t="array" ref="BB8">SUMPRODUCT(($R$7:$R$1229)*(DATE($V8,$W8,BB$6)&gt;=$M$7:$M$1229)*(DATE($V8,$W8,BB$6)&lt;$S$7:$S$1229))</f>
        <v>0</v>
      </c>
      <c r="BC8" s="309">
        <f t="shared" ref="BC8:BC58" si="8">DAY(EOMONTH(DATE(V8,W8,1),0))</f>
        <v>29</v>
      </c>
      <c r="BD8" s="309">
        <f ca="1">SUM(OFFSET($X8,0,0,1,BC8))/BC8</f>
        <v>0</v>
      </c>
      <c r="BE8" s="84"/>
    </row>
    <row r="9" spans="1:57" ht="15.75" x14ac:dyDescent="0.25">
      <c r="A9">
        <f t="shared" ref="A9:A72" si="9">+A8+1</f>
        <v>3</v>
      </c>
      <c r="B9" t="s">
        <v>110</v>
      </c>
      <c r="C9" s="2">
        <v>40969</v>
      </c>
      <c r="D9" s="304">
        <f ca="1">+D10</f>
        <v>335934.51290322567</v>
      </c>
      <c r="E9" s="284">
        <f t="shared" ca="1" si="2"/>
        <v>0</v>
      </c>
      <c r="F9" s="280"/>
      <c r="G9" s="305">
        <f t="shared" ca="1" si="1"/>
        <v>0</v>
      </c>
      <c r="H9" s="233"/>
      <c r="J9" s="300">
        <f t="shared" si="3"/>
        <v>2012</v>
      </c>
      <c r="K9" s="300">
        <f t="shared" si="4"/>
        <v>7</v>
      </c>
      <c r="L9" s="300">
        <f t="shared" si="5"/>
        <v>19</v>
      </c>
      <c r="M9" s="286">
        <v>41109</v>
      </c>
      <c r="N9" s="291" t="s">
        <v>215</v>
      </c>
      <c r="O9" s="292">
        <v>359531.6</v>
      </c>
      <c r="P9" s="292">
        <v>378454.3</v>
      </c>
      <c r="Q9" s="292">
        <v>397377</v>
      </c>
      <c r="R9" s="292">
        <v>388899.1</v>
      </c>
      <c r="S9" s="301">
        <f t="shared" si="6"/>
        <v>41116</v>
      </c>
      <c r="T9" s="298"/>
      <c r="U9" s="307">
        <f t="shared" si="7"/>
        <v>40969</v>
      </c>
      <c r="V9" s="310">
        <v>2012</v>
      </c>
      <c r="W9" s="310">
        <f t="shared" ref="W9:W18" si="10">+W8+1</f>
        <v>3</v>
      </c>
      <c r="X9" s="308" cm="1">
        <f t="array" ref="X9">SUMPRODUCT(($R$7:$R$1229)*(DATE($V9,$W9,X$6)&gt;=$M$7:$M$1229)*(DATE($V9,$W9,X$6)&lt;$S$7:$S$1229))</f>
        <v>0</v>
      </c>
      <c r="Y9" s="308" cm="1">
        <f t="array" ref="Y9">SUMPRODUCT(($R$7:$R$1229)*(DATE($V9,$W9,Y$6)&gt;=$M$7:$M$1229)*(DATE($V9,$W9,Y$6)&lt;$S$7:$S$1229))</f>
        <v>0</v>
      </c>
      <c r="Z9" s="308" cm="1">
        <f t="array" ref="Z9">SUMPRODUCT(($R$7:$R$1229)*(DATE($V9,$W9,Z$6)&gt;=$M$7:$M$1229)*(DATE($V9,$W9,Z$6)&lt;$S$7:$S$1229))</f>
        <v>0</v>
      </c>
      <c r="AA9" s="308" cm="1">
        <f t="array" ref="AA9">SUMPRODUCT(($R$7:$R$1229)*(DATE($V9,$W9,AA$6)&gt;=$M$7:$M$1229)*(DATE($V9,$W9,AA$6)&lt;$S$7:$S$1229))</f>
        <v>0</v>
      </c>
      <c r="AB9" s="308" cm="1">
        <f t="array" ref="AB9">SUMPRODUCT(($R$7:$R$1229)*(DATE($V9,$W9,AB$6)&gt;=$M$7:$M$1229)*(DATE($V9,$W9,AB$6)&lt;$S$7:$S$1229))</f>
        <v>0</v>
      </c>
      <c r="AC9" s="308" cm="1">
        <f t="array" ref="AC9">SUMPRODUCT(($R$7:$R$1229)*(DATE($V9,$W9,AC$6)&gt;=$M$7:$M$1229)*(DATE($V9,$W9,AC$6)&lt;$S$7:$S$1229))</f>
        <v>0</v>
      </c>
      <c r="AD9" s="308" cm="1">
        <f t="array" ref="AD9">SUMPRODUCT(($R$7:$R$1229)*(DATE($V9,$W9,AD$6)&gt;=$M$7:$M$1229)*(DATE($V9,$W9,AD$6)&lt;$S$7:$S$1229))</f>
        <v>0</v>
      </c>
      <c r="AE9" s="308" cm="1">
        <f t="array" ref="AE9">SUMPRODUCT(($R$7:$R$1229)*(DATE($V9,$W9,AE$6)&gt;=$M$7:$M$1229)*(DATE($V9,$W9,AE$6)&lt;$S$7:$S$1229))</f>
        <v>0</v>
      </c>
      <c r="AF9" s="308" cm="1">
        <f t="array" ref="AF9">SUMPRODUCT(($R$7:$R$1229)*(DATE($V9,$W9,AF$6)&gt;=$M$7:$M$1229)*(DATE($V9,$W9,AF$6)&lt;$S$7:$S$1229))</f>
        <v>0</v>
      </c>
      <c r="AG9" s="308" cm="1">
        <f t="array" ref="AG9">SUMPRODUCT(($R$7:$R$1229)*(DATE($V9,$W9,AG$6)&gt;=$M$7:$M$1229)*(DATE($V9,$W9,AG$6)&lt;$S$7:$S$1229))</f>
        <v>0</v>
      </c>
      <c r="AH9" s="308" cm="1">
        <f t="array" ref="AH9">SUMPRODUCT(($R$7:$R$1229)*(DATE($V9,$W9,AH$6)&gt;=$M$7:$M$1229)*(DATE($V9,$W9,AH$6)&lt;$S$7:$S$1229))</f>
        <v>0</v>
      </c>
      <c r="AI9" s="308" cm="1">
        <f t="array" ref="AI9">SUMPRODUCT(($R$7:$R$1229)*(DATE($V9,$W9,AI$6)&gt;=$M$7:$M$1229)*(DATE($V9,$W9,AI$6)&lt;$S$7:$S$1229))</f>
        <v>0</v>
      </c>
      <c r="AJ9" s="308" cm="1">
        <f t="array" ref="AJ9">SUMPRODUCT(($R$7:$R$1229)*(DATE($V9,$W9,AJ$6)&gt;=$M$7:$M$1229)*(DATE($V9,$W9,AJ$6)&lt;$S$7:$S$1229))</f>
        <v>0</v>
      </c>
      <c r="AK9" s="308" cm="1">
        <f t="array" ref="AK9">SUMPRODUCT(($R$7:$R$1229)*(DATE($V9,$W9,AK$6)&gt;=$M$7:$M$1229)*(DATE($V9,$W9,AK$6)&lt;$S$7:$S$1229))</f>
        <v>0</v>
      </c>
      <c r="AL9" s="308" cm="1">
        <f t="array" ref="AL9">SUMPRODUCT(($R$7:$R$1229)*(DATE($V9,$W9,AL$6)&gt;=$M$7:$M$1229)*(DATE($V9,$W9,AL$6)&lt;$S$7:$S$1229))</f>
        <v>0</v>
      </c>
      <c r="AM9" s="308" cm="1">
        <f t="array" ref="AM9">SUMPRODUCT(($R$7:$R$1229)*(DATE($V9,$W9,AM$6)&gt;=$M$7:$M$1229)*(DATE($V9,$W9,AM$6)&lt;$S$7:$S$1229))</f>
        <v>0</v>
      </c>
      <c r="AN9" s="308" cm="1">
        <f t="array" ref="AN9">SUMPRODUCT(($R$7:$R$1229)*(DATE($V9,$W9,AN$6)&gt;=$M$7:$M$1229)*(DATE($V9,$W9,AN$6)&lt;$S$7:$S$1229))</f>
        <v>0</v>
      </c>
      <c r="AO9" s="308" cm="1">
        <f t="array" ref="AO9">SUMPRODUCT(($R$7:$R$1229)*(DATE($V9,$W9,AO$6)&gt;=$M$7:$M$1229)*(DATE($V9,$W9,AO$6)&lt;$S$7:$S$1229))</f>
        <v>0</v>
      </c>
      <c r="AP9" s="308" cm="1">
        <f t="array" ref="AP9">SUMPRODUCT(($R$7:$R$1229)*(DATE($V9,$W9,AP$6)&gt;=$M$7:$M$1229)*(DATE($V9,$W9,AP$6)&lt;$S$7:$S$1229))</f>
        <v>0</v>
      </c>
      <c r="AQ9" s="308" cm="1">
        <f t="array" ref="AQ9">SUMPRODUCT(($R$7:$R$1229)*(DATE($V9,$W9,AQ$6)&gt;=$M$7:$M$1229)*(DATE($V9,$W9,AQ$6)&lt;$S$7:$S$1229))</f>
        <v>0</v>
      </c>
      <c r="AR9" s="308" cm="1">
        <f t="array" ref="AR9">SUMPRODUCT(($R$7:$R$1229)*(DATE($V9,$W9,AR$6)&gt;=$M$7:$M$1229)*(DATE($V9,$W9,AR$6)&lt;$S$7:$S$1229))</f>
        <v>0</v>
      </c>
      <c r="AS9" s="308" cm="1">
        <f t="array" ref="AS9">SUMPRODUCT(($R$7:$R$1229)*(DATE($V9,$W9,AS$6)&gt;=$M$7:$M$1229)*(DATE($V9,$W9,AS$6)&lt;$S$7:$S$1229))</f>
        <v>0</v>
      </c>
      <c r="AT9" s="308" cm="1">
        <f t="array" ref="AT9">SUMPRODUCT(($R$7:$R$1229)*(DATE($V9,$W9,AT$6)&gt;=$M$7:$M$1229)*(DATE($V9,$W9,AT$6)&lt;$S$7:$S$1229))</f>
        <v>0</v>
      </c>
      <c r="AU9" s="308" cm="1">
        <f t="array" ref="AU9">SUMPRODUCT(($R$7:$R$1229)*(DATE($V9,$W9,AU$6)&gt;=$M$7:$M$1229)*(DATE($V9,$W9,AU$6)&lt;$S$7:$S$1229))</f>
        <v>0</v>
      </c>
      <c r="AV9" s="308" cm="1">
        <f t="array" ref="AV9">SUMPRODUCT(($R$7:$R$1229)*(DATE($V9,$W9,AV$6)&gt;=$M$7:$M$1229)*(DATE($V9,$W9,AV$6)&lt;$S$7:$S$1229))</f>
        <v>0</v>
      </c>
      <c r="AW9" s="308" cm="1">
        <f t="array" ref="AW9">SUMPRODUCT(($R$7:$R$1229)*(DATE($V9,$W9,AW$6)&gt;=$M$7:$M$1229)*(DATE($V9,$W9,AW$6)&lt;$S$7:$S$1229))</f>
        <v>0</v>
      </c>
      <c r="AX9" s="308" cm="1">
        <f t="array" ref="AX9">SUMPRODUCT(($R$7:$R$1229)*(DATE($V9,$W9,AX$6)&gt;=$M$7:$M$1229)*(DATE($V9,$W9,AX$6)&lt;$S$7:$S$1229))</f>
        <v>0</v>
      </c>
      <c r="AY9" s="308" cm="1">
        <f t="array" ref="AY9">SUMPRODUCT(($R$7:$R$1229)*(DATE($V9,$W9,AY$6)&gt;=$M$7:$M$1229)*(DATE($V9,$W9,AY$6)&lt;$S$7:$S$1229))</f>
        <v>0</v>
      </c>
      <c r="AZ9" s="308" cm="1">
        <f t="array" ref="AZ9">SUMPRODUCT(($R$7:$R$1229)*(DATE($V9,$W9,AZ$6)&gt;=$M$7:$M$1229)*(DATE($V9,$W9,AZ$6)&lt;$S$7:$S$1229))</f>
        <v>0</v>
      </c>
      <c r="BA9" s="308" cm="1">
        <f t="array" ref="BA9">SUMPRODUCT(($R$7:$R$1229)*(DATE($V9,$W9,BA$6)&gt;=$M$7:$M$1229)*(DATE($V9,$W9,BA$6)&lt;$S$7:$S$1229))</f>
        <v>0</v>
      </c>
      <c r="BB9" s="308" cm="1">
        <f t="array" ref="BB9">SUMPRODUCT(($R$7:$R$1229)*(DATE($V9,$W9,BB$6)&gt;=$M$7:$M$1229)*(DATE($V9,$W9,BB$6)&lt;$S$7:$S$1229))</f>
        <v>0</v>
      </c>
      <c r="BC9" s="309">
        <f t="shared" si="8"/>
        <v>31</v>
      </c>
      <c r="BD9" s="309">
        <f t="shared" ref="BD9:BD72" ca="1" si="11">SUM(OFFSET($X9,0,0,1,BC9))/BC9</f>
        <v>0</v>
      </c>
    </row>
    <row r="10" spans="1:57" ht="15.75" x14ac:dyDescent="0.25">
      <c r="A10">
        <f t="shared" si="9"/>
        <v>4</v>
      </c>
      <c r="B10" t="s">
        <v>112</v>
      </c>
      <c r="C10" s="2">
        <v>41000</v>
      </c>
      <c r="D10" s="304">
        <f t="shared" ref="D10:D12" ca="1" si="12">+D11</f>
        <v>335934.51290322567</v>
      </c>
      <c r="E10" s="284">
        <f t="shared" ca="1" si="2"/>
        <v>0</v>
      </c>
      <c r="F10" s="280"/>
      <c r="G10" s="305">
        <f t="shared" ca="1" si="1"/>
        <v>0</v>
      </c>
      <c r="H10" s="233"/>
      <c r="J10" s="300">
        <f t="shared" si="3"/>
        <v>2012</v>
      </c>
      <c r="K10" s="300">
        <f t="shared" si="4"/>
        <v>7</v>
      </c>
      <c r="L10" s="300">
        <f t="shared" si="5"/>
        <v>26</v>
      </c>
      <c r="M10" s="293">
        <v>41116</v>
      </c>
      <c r="N10" s="294" t="s">
        <v>215</v>
      </c>
      <c r="O10" s="295">
        <v>366112</v>
      </c>
      <c r="P10" s="295">
        <v>385381.1</v>
      </c>
      <c r="Q10" s="295">
        <v>404650.2</v>
      </c>
      <c r="R10" s="295">
        <v>395732.5</v>
      </c>
      <c r="S10" s="301">
        <f t="shared" si="6"/>
        <v>41123</v>
      </c>
      <c r="T10" s="298"/>
      <c r="U10" s="307">
        <f t="shared" si="7"/>
        <v>41000</v>
      </c>
      <c r="V10" s="310">
        <v>2012</v>
      </c>
      <c r="W10" s="310">
        <f t="shared" si="10"/>
        <v>4</v>
      </c>
      <c r="X10" s="308" cm="1">
        <f t="array" ref="X10">SUMPRODUCT(($R$7:$R$1229)*(DATE($V10,$W10,X$6)&gt;=$M$7:$M$1229)*(DATE($V10,$W10,X$6)&lt;$S$7:$S$1229))</f>
        <v>0</v>
      </c>
      <c r="Y10" s="308" cm="1">
        <f t="array" ref="Y10">SUMPRODUCT(($R$7:$R$1229)*(DATE($V10,$W10,Y$6)&gt;=$M$7:$M$1229)*(DATE($V10,$W10,Y$6)&lt;$S$7:$S$1229))</f>
        <v>0</v>
      </c>
      <c r="Z10" s="308" cm="1">
        <f t="array" ref="Z10">SUMPRODUCT(($R$7:$R$1229)*(DATE($V10,$W10,Z$6)&gt;=$M$7:$M$1229)*(DATE($V10,$W10,Z$6)&lt;$S$7:$S$1229))</f>
        <v>0</v>
      </c>
      <c r="AA10" s="308" cm="1">
        <f t="array" ref="AA10">SUMPRODUCT(($R$7:$R$1229)*(DATE($V10,$W10,AA$6)&gt;=$M$7:$M$1229)*(DATE($V10,$W10,AA$6)&lt;$S$7:$S$1229))</f>
        <v>0</v>
      </c>
      <c r="AB10" s="308" cm="1">
        <f t="array" ref="AB10">SUMPRODUCT(($R$7:$R$1229)*(DATE($V10,$W10,AB$6)&gt;=$M$7:$M$1229)*(DATE($V10,$W10,AB$6)&lt;$S$7:$S$1229))</f>
        <v>0</v>
      </c>
      <c r="AC10" s="308" cm="1">
        <f t="array" ref="AC10">SUMPRODUCT(($R$7:$R$1229)*(DATE($V10,$W10,AC$6)&gt;=$M$7:$M$1229)*(DATE($V10,$W10,AC$6)&lt;$S$7:$S$1229))</f>
        <v>0</v>
      </c>
      <c r="AD10" s="308" cm="1">
        <f t="array" ref="AD10">SUMPRODUCT(($R$7:$R$1229)*(DATE($V10,$W10,AD$6)&gt;=$M$7:$M$1229)*(DATE($V10,$W10,AD$6)&lt;$S$7:$S$1229))</f>
        <v>0</v>
      </c>
      <c r="AE10" s="308" cm="1">
        <f t="array" ref="AE10">SUMPRODUCT(($R$7:$R$1229)*(DATE($V10,$W10,AE$6)&gt;=$M$7:$M$1229)*(DATE($V10,$W10,AE$6)&lt;$S$7:$S$1229))</f>
        <v>0</v>
      </c>
      <c r="AF10" s="308" cm="1">
        <f t="array" ref="AF10">SUMPRODUCT(($R$7:$R$1229)*(DATE($V10,$W10,AF$6)&gt;=$M$7:$M$1229)*(DATE($V10,$W10,AF$6)&lt;$S$7:$S$1229))</f>
        <v>0</v>
      </c>
      <c r="AG10" s="308" cm="1">
        <f t="array" ref="AG10">SUMPRODUCT(($R$7:$R$1229)*(DATE($V10,$W10,AG$6)&gt;=$M$7:$M$1229)*(DATE($V10,$W10,AG$6)&lt;$S$7:$S$1229))</f>
        <v>0</v>
      </c>
      <c r="AH10" s="308" cm="1">
        <f t="array" ref="AH10">SUMPRODUCT(($R$7:$R$1229)*(DATE($V10,$W10,AH$6)&gt;=$M$7:$M$1229)*(DATE($V10,$W10,AH$6)&lt;$S$7:$S$1229))</f>
        <v>0</v>
      </c>
      <c r="AI10" s="308" cm="1">
        <f t="array" ref="AI10">SUMPRODUCT(($R$7:$R$1229)*(DATE($V10,$W10,AI$6)&gt;=$M$7:$M$1229)*(DATE($V10,$W10,AI$6)&lt;$S$7:$S$1229))</f>
        <v>0</v>
      </c>
      <c r="AJ10" s="308" cm="1">
        <f t="array" ref="AJ10">SUMPRODUCT(($R$7:$R$1229)*(DATE($V10,$W10,AJ$6)&gt;=$M$7:$M$1229)*(DATE($V10,$W10,AJ$6)&lt;$S$7:$S$1229))</f>
        <v>0</v>
      </c>
      <c r="AK10" s="308" cm="1">
        <f t="array" ref="AK10">SUMPRODUCT(($R$7:$R$1229)*(DATE($V10,$W10,AK$6)&gt;=$M$7:$M$1229)*(DATE($V10,$W10,AK$6)&lt;$S$7:$S$1229))</f>
        <v>0</v>
      </c>
      <c r="AL10" s="308" cm="1">
        <f t="array" ref="AL10">SUMPRODUCT(($R$7:$R$1229)*(DATE($V10,$W10,AL$6)&gt;=$M$7:$M$1229)*(DATE($V10,$W10,AL$6)&lt;$S$7:$S$1229))</f>
        <v>0</v>
      </c>
      <c r="AM10" s="308" cm="1">
        <f t="array" ref="AM10">SUMPRODUCT(($R$7:$R$1229)*(DATE($V10,$W10,AM$6)&gt;=$M$7:$M$1229)*(DATE($V10,$W10,AM$6)&lt;$S$7:$S$1229))</f>
        <v>0</v>
      </c>
      <c r="AN10" s="308" cm="1">
        <f t="array" ref="AN10">SUMPRODUCT(($R$7:$R$1229)*(DATE($V10,$W10,AN$6)&gt;=$M$7:$M$1229)*(DATE($V10,$W10,AN$6)&lt;$S$7:$S$1229))</f>
        <v>0</v>
      </c>
      <c r="AO10" s="308" cm="1">
        <f t="array" ref="AO10">SUMPRODUCT(($R$7:$R$1229)*(DATE($V10,$W10,AO$6)&gt;=$M$7:$M$1229)*(DATE($V10,$W10,AO$6)&lt;$S$7:$S$1229))</f>
        <v>0</v>
      </c>
      <c r="AP10" s="308" cm="1">
        <f t="array" ref="AP10">SUMPRODUCT(($R$7:$R$1229)*(DATE($V10,$W10,AP$6)&gt;=$M$7:$M$1229)*(DATE($V10,$W10,AP$6)&lt;$S$7:$S$1229))</f>
        <v>0</v>
      </c>
      <c r="AQ10" s="308" cm="1">
        <f t="array" ref="AQ10">SUMPRODUCT(($R$7:$R$1229)*(DATE($V10,$W10,AQ$6)&gt;=$M$7:$M$1229)*(DATE($V10,$W10,AQ$6)&lt;$S$7:$S$1229))</f>
        <v>0</v>
      </c>
      <c r="AR10" s="308" cm="1">
        <f t="array" ref="AR10">SUMPRODUCT(($R$7:$R$1229)*(DATE($V10,$W10,AR$6)&gt;=$M$7:$M$1229)*(DATE($V10,$W10,AR$6)&lt;$S$7:$S$1229))</f>
        <v>0</v>
      </c>
      <c r="AS10" s="308" cm="1">
        <f t="array" ref="AS10">SUMPRODUCT(($R$7:$R$1229)*(DATE($V10,$W10,AS$6)&gt;=$M$7:$M$1229)*(DATE($V10,$W10,AS$6)&lt;$S$7:$S$1229))</f>
        <v>0</v>
      </c>
      <c r="AT10" s="308" cm="1">
        <f t="array" ref="AT10">SUMPRODUCT(($R$7:$R$1229)*(DATE($V10,$W10,AT$6)&gt;=$M$7:$M$1229)*(DATE($V10,$W10,AT$6)&lt;$S$7:$S$1229))</f>
        <v>0</v>
      </c>
      <c r="AU10" s="308" cm="1">
        <f t="array" ref="AU10">SUMPRODUCT(($R$7:$R$1229)*(DATE($V10,$W10,AU$6)&gt;=$M$7:$M$1229)*(DATE($V10,$W10,AU$6)&lt;$S$7:$S$1229))</f>
        <v>0</v>
      </c>
      <c r="AV10" s="308" cm="1">
        <f t="array" ref="AV10">SUMPRODUCT(($R$7:$R$1229)*(DATE($V10,$W10,AV$6)&gt;=$M$7:$M$1229)*(DATE($V10,$W10,AV$6)&lt;$S$7:$S$1229))</f>
        <v>0</v>
      </c>
      <c r="AW10" s="308" cm="1">
        <f t="array" ref="AW10">SUMPRODUCT(($R$7:$R$1229)*(DATE($V10,$W10,AW$6)&gt;=$M$7:$M$1229)*(DATE($V10,$W10,AW$6)&lt;$S$7:$S$1229))</f>
        <v>0</v>
      </c>
      <c r="AX10" s="308" cm="1">
        <f t="array" ref="AX10">SUMPRODUCT(($R$7:$R$1229)*(DATE($V10,$W10,AX$6)&gt;=$M$7:$M$1229)*(DATE($V10,$W10,AX$6)&lt;$S$7:$S$1229))</f>
        <v>0</v>
      </c>
      <c r="AY10" s="308" cm="1">
        <f t="array" ref="AY10">SUMPRODUCT(($R$7:$R$1229)*(DATE($V10,$W10,AY$6)&gt;=$M$7:$M$1229)*(DATE($V10,$W10,AY$6)&lt;$S$7:$S$1229))</f>
        <v>0</v>
      </c>
      <c r="AZ10" s="308" cm="1">
        <f t="array" ref="AZ10">SUMPRODUCT(($R$7:$R$1229)*(DATE($V10,$W10,AZ$6)&gt;=$M$7:$M$1229)*(DATE($V10,$W10,AZ$6)&lt;$S$7:$S$1229))</f>
        <v>0</v>
      </c>
      <c r="BA10" s="308" cm="1">
        <f t="array" ref="BA10">SUMPRODUCT(($R$7:$R$1229)*(DATE($V10,$W10,BA$6)&gt;=$M$7:$M$1229)*(DATE($V10,$W10,BA$6)&lt;$S$7:$S$1229))</f>
        <v>0</v>
      </c>
      <c r="BB10" s="308" cm="1">
        <f t="array" ref="BB10">SUMPRODUCT(($R$7:$R$1229)*(DATE($V10,$W10,BB$6)&gt;=$M$7:$M$1229)*(DATE($V10,$W10,BB$6)&lt;$S$7:$S$1229))</f>
        <v>0</v>
      </c>
      <c r="BC10" s="309">
        <f t="shared" si="8"/>
        <v>30</v>
      </c>
      <c r="BD10" s="309">
        <f t="shared" ca="1" si="11"/>
        <v>0</v>
      </c>
    </row>
    <row r="11" spans="1:57" ht="15.75" x14ac:dyDescent="0.25">
      <c r="A11">
        <f t="shared" si="9"/>
        <v>5</v>
      </c>
      <c r="B11" t="s">
        <v>114</v>
      </c>
      <c r="C11" s="2">
        <v>41030</v>
      </c>
      <c r="D11" s="304">
        <f t="shared" ca="1" si="12"/>
        <v>335934.51290322567</v>
      </c>
      <c r="E11" s="284">
        <f t="shared" ca="1" si="2"/>
        <v>0</v>
      </c>
      <c r="F11" s="280"/>
      <c r="G11" s="305">
        <f t="shared" ca="1" si="1"/>
        <v>0</v>
      </c>
      <c r="H11" s="233"/>
      <c r="J11" s="300">
        <f t="shared" si="3"/>
        <v>2012</v>
      </c>
      <c r="K11" s="300">
        <f t="shared" si="4"/>
        <v>8</v>
      </c>
      <c r="L11" s="300">
        <f t="shared" si="5"/>
        <v>2</v>
      </c>
      <c r="M11" s="286">
        <v>41123</v>
      </c>
      <c r="N11" s="291" t="s">
        <v>215</v>
      </c>
      <c r="O11" s="292">
        <v>370945.2</v>
      </c>
      <c r="P11" s="292">
        <v>390468.6</v>
      </c>
      <c r="Q11" s="292">
        <v>409992</v>
      </c>
      <c r="R11" s="292">
        <v>391874.7</v>
      </c>
      <c r="S11" s="301">
        <f t="shared" si="6"/>
        <v>41130</v>
      </c>
      <c r="T11" s="298"/>
      <c r="U11" s="307">
        <f t="shared" si="7"/>
        <v>41030</v>
      </c>
      <c r="V11" s="310">
        <v>2012</v>
      </c>
      <c r="W11" s="310">
        <f t="shared" si="10"/>
        <v>5</v>
      </c>
      <c r="X11" s="308" cm="1">
        <f t="array" ref="X11">SUMPRODUCT(($R$7:$R$1229)*(DATE($V11,$W11,X$6)&gt;=$M$7:$M$1229)*(DATE($V11,$W11,X$6)&lt;$S$7:$S$1229))</f>
        <v>0</v>
      </c>
      <c r="Y11" s="308" cm="1">
        <f t="array" ref="Y11">SUMPRODUCT(($R$7:$R$1229)*(DATE($V11,$W11,Y$6)&gt;=$M$7:$M$1229)*(DATE($V11,$W11,Y$6)&lt;$S$7:$S$1229))</f>
        <v>0</v>
      </c>
      <c r="Z11" s="308" cm="1">
        <f t="array" ref="Z11">SUMPRODUCT(($R$7:$R$1229)*(DATE($V11,$W11,Z$6)&gt;=$M$7:$M$1229)*(DATE($V11,$W11,Z$6)&lt;$S$7:$S$1229))</f>
        <v>0</v>
      </c>
      <c r="AA11" s="308" cm="1">
        <f t="array" ref="AA11">SUMPRODUCT(($R$7:$R$1229)*(DATE($V11,$W11,AA$6)&gt;=$M$7:$M$1229)*(DATE($V11,$W11,AA$6)&lt;$S$7:$S$1229))</f>
        <v>0</v>
      </c>
      <c r="AB11" s="308" cm="1">
        <f t="array" ref="AB11">SUMPRODUCT(($R$7:$R$1229)*(DATE($V11,$W11,AB$6)&gt;=$M$7:$M$1229)*(DATE($V11,$W11,AB$6)&lt;$S$7:$S$1229))</f>
        <v>0</v>
      </c>
      <c r="AC11" s="308" cm="1">
        <f t="array" ref="AC11">SUMPRODUCT(($R$7:$R$1229)*(DATE($V11,$W11,AC$6)&gt;=$M$7:$M$1229)*(DATE($V11,$W11,AC$6)&lt;$S$7:$S$1229))</f>
        <v>0</v>
      </c>
      <c r="AD11" s="308" cm="1">
        <f t="array" ref="AD11">SUMPRODUCT(($R$7:$R$1229)*(DATE($V11,$W11,AD$6)&gt;=$M$7:$M$1229)*(DATE($V11,$W11,AD$6)&lt;$S$7:$S$1229))</f>
        <v>0</v>
      </c>
      <c r="AE11" s="308" cm="1">
        <f t="array" ref="AE11">SUMPRODUCT(($R$7:$R$1229)*(DATE($V11,$W11,AE$6)&gt;=$M$7:$M$1229)*(DATE($V11,$W11,AE$6)&lt;$S$7:$S$1229))</f>
        <v>0</v>
      </c>
      <c r="AF11" s="308" cm="1">
        <f t="array" ref="AF11">SUMPRODUCT(($R$7:$R$1229)*(DATE($V11,$W11,AF$6)&gt;=$M$7:$M$1229)*(DATE($V11,$W11,AF$6)&lt;$S$7:$S$1229))</f>
        <v>0</v>
      </c>
      <c r="AG11" s="308" cm="1">
        <f t="array" ref="AG11">SUMPRODUCT(($R$7:$R$1229)*(DATE($V11,$W11,AG$6)&gt;=$M$7:$M$1229)*(DATE($V11,$W11,AG$6)&lt;$S$7:$S$1229))</f>
        <v>0</v>
      </c>
      <c r="AH11" s="308" cm="1">
        <f t="array" ref="AH11">SUMPRODUCT(($R$7:$R$1229)*(DATE($V11,$W11,AH$6)&gt;=$M$7:$M$1229)*(DATE($V11,$W11,AH$6)&lt;$S$7:$S$1229))</f>
        <v>0</v>
      </c>
      <c r="AI11" s="308" cm="1">
        <f t="array" ref="AI11">SUMPRODUCT(($R$7:$R$1229)*(DATE($V11,$W11,AI$6)&gt;=$M$7:$M$1229)*(DATE($V11,$W11,AI$6)&lt;$S$7:$S$1229))</f>
        <v>0</v>
      </c>
      <c r="AJ11" s="308" cm="1">
        <f t="array" ref="AJ11">SUMPRODUCT(($R$7:$R$1229)*(DATE($V11,$W11,AJ$6)&gt;=$M$7:$M$1229)*(DATE($V11,$W11,AJ$6)&lt;$S$7:$S$1229))</f>
        <v>0</v>
      </c>
      <c r="AK11" s="308" cm="1">
        <f t="array" ref="AK11">SUMPRODUCT(($R$7:$R$1229)*(DATE($V11,$W11,AK$6)&gt;=$M$7:$M$1229)*(DATE($V11,$W11,AK$6)&lt;$S$7:$S$1229))</f>
        <v>0</v>
      </c>
      <c r="AL11" s="308" cm="1">
        <f t="array" ref="AL11">SUMPRODUCT(($R$7:$R$1229)*(DATE($V11,$W11,AL$6)&gt;=$M$7:$M$1229)*(DATE($V11,$W11,AL$6)&lt;$S$7:$S$1229))</f>
        <v>0</v>
      </c>
      <c r="AM11" s="308" cm="1">
        <f t="array" ref="AM11">SUMPRODUCT(($R$7:$R$1229)*(DATE($V11,$W11,AM$6)&gt;=$M$7:$M$1229)*(DATE($V11,$W11,AM$6)&lt;$S$7:$S$1229))</f>
        <v>0</v>
      </c>
      <c r="AN11" s="308" cm="1">
        <f t="array" ref="AN11">SUMPRODUCT(($R$7:$R$1229)*(DATE($V11,$W11,AN$6)&gt;=$M$7:$M$1229)*(DATE($V11,$W11,AN$6)&lt;$S$7:$S$1229))</f>
        <v>0</v>
      </c>
      <c r="AO11" s="308" cm="1">
        <f t="array" ref="AO11">SUMPRODUCT(($R$7:$R$1229)*(DATE($V11,$W11,AO$6)&gt;=$M$7:$M$1229)*(DATE($V11,$W11,AO$6)&lt;$S$7:$S$1229))</f>
        <v>0</v>
      </c>
      <c r="AP11" s="308" cm="1">
        <f t="array" ref="AP11">SUMPRODUCT(($R$7:$R$1229)*(DATE($V11,$W11,AP$6)&gt;=$M$7:$M$1229)*(DATE($V11,$W11,AP$6)&lt;$S$7:$S$1229))</f>
        <v>0</v>
      </c>
      <c r="AQ11" s="308" cm="1">
        <f t="array" ref="AQ11">SUMPRODUCT(($R$7:$R$1229)*(DATE($V11,$W11,AQ$6)&gt;=$M$7:$M$1229)*(DATE($V11,$W11,AQ$6)&lt;$S$7:$S$1229))</f>
        <v>0</v>
      </c>
      <c r="AR11" s="308" cm="1">
        <f t="array" ref="AR11">SUMPRODUCT(($R$7:$R$1229)*(DATE($V11,$W11,AR$6)&gt;=$M$7:$M$1229)*(DATE($V11,$W11,AR$6)&lt;$S$7:$S$1229))</f>
        <v>0</v>
      </c>
      <c r="AS11" s="308" cm="1">
        <f t="array" ref="AS11">SUMPRODUCT(($R$7:$R$1229)*(DATE($V11,$W11,AS$6)&gt;=$M$7:$M$1229)*(DATE($V11,$W11,AS$6)&lt;$S$7:$S$1229))</f>
        <v>0</v>
      </c>
      <c r="AT11" s="308" cm="1">
        <f t="array" ref="AT11">SUMPRODUCT(($R$7:$R$1229)*(DATE($V11,$W11,AT$6)&gt;=$M$7:$M$1229)*(DATE($V11,$W11,AT$6)&lt;$S$7:$S$1229))</f>
        <v>0</v>
      </c>
      <c r="AU11" s="308" cm="1">
        <f t="array" ref="AU11">SUMPRODUCT(($R$7:$R$1229)*(DATE($V11,$W11,AU$6)&gt;=$M$7:$M$1229)*(DATE($V11,$W11,AU$6)&lt;$S$7:$S$1229))</f>
        <v>0</v>
      </c>
      <c r="AV11" s="308" cm="1">
        <f t="array" ref="AV11">SUMPRODUCT(($R$7:$R$1229)*(DATE($V11,$W11,AV$6)&gt;=$M$7:$M$1229)*(DATE($V11,$W11,AV$6)&lt;$S$7:$S$1229))</f>
        <v>0</v>
      </c>
      <c r="AW11" s="308" cm="1">
        <f t="array" ref="AW11">SUMPRODUCT(($R$7:$R$1229)*(DATE($V11,$W11,AW$6)&gt;=$M$7:$M$1229)*(DATE($V11,$W11,AW$6)&lt;$S$7:$S$1229))</f>
        <v>0</v>
      </c>
      <c r="AX11" s="308" cm="1">
        <f t="array" ref="AX11">SUMPRODUCT(($R$7:$R$1229)*(DATE($V11,$W11,AX$6)&gt;=$M$7:$M$1229)*(DATE($V11,$W11,AX$6)&lt;$S$7:$S$1229))</f>
        <v>0</v>
      </c>
      <c r="AY11" s="308" cm="1">
        <f t="array" ref="AY11">SUMPRODUCT(($R$7:$R$1229)*(DATE($V11,$W11,AY$6)&gt;=$M$7:$M$1229)*(DATE($V11,$W11,AY$6)&lt;$S$7:$S$1229))</f>
        <v>0</v>
      </c>
      <c r="AZ11" s="308" cm="1">
        <f t="array" ref="AZ11">SUMPRODUCT(($R$7:$R$1229)*(DATE($V11,$W11,AZ$6)&gt;=$M$7:$M$1229)*(DATE($V11,$W11,AZ$6)&lt;$S$7:$S$1229))</f>
        <v>0</v>
      </c>
      <c r="BA11" s="308" cm="1">
        <f t="array" ref="BA11">SUMPRODUCT(($R$7:$R$1229)*(DATE($V11,$W11,BA$6)&gt;=$M$7:$M$1229)*(DATE($V11,$W11,BA$6)&lt;$S$7:$S$1229))</f>
        <v>0</v>
      </c>
      <c r="BB11" s="308" cm="1">
        <f t="array" ref="BB11">SUMPRODUCT(($R$7:$R$1229)*(DATE($V11,$W11,BB$6)&gt;=$M$7:$M$1229)*(DATE($V11,$W11,BB$6)&lt;$S$7:$S$1229))</f>
        <v>0</v>
      </c>
      <c r="BC11" s="309">
        <f t="shared" si="8"/>
        <v>31</v>
      </c>
      <c r="BD11" s="309">
        <f t="shared" ca="1" si="11"/>
        <v>0</v>
      </c>
    </row>
    <row r="12" spans="1:57" ht="15.75" x14ac:dyDescent="0.25">
      <c r="A12">
        <f t="shared" si="9"/>
        <v>6</v>
      </c>
      <c r="B12" t="s">
        <v>115</v>
      </c>
      <c r="C12" s="2">
        <v>41061</v>
      </c>
      <c r="D12" s="304">
        <f t="shared" ca="1" si="12"/>
        <v>335934.51290322567</v>
      </c>
      <c r="E12" s="284">
        <f t="shared" ca="1" si="2"/>
        <v>0</v>
      </c>
      <c r="F12" s="280"/>
      <c r="G12" s="305">
        <f t="shared" ca="1" si="1"/>
        <v>0</v>
      </c>
      <c r="H12" s="233"/>
      <c r="J12" s="300">
        <f t="shared" si="3"/>
        <v>2012</v>
      </c>
      <c r="K12" s="300">
        <f t="shared" si="4"/>
        <v>8</v>
      </c>
      <c r="L12" s="300">
        <f t="shared" si="5"/>
        <v>9</v>
      </c>
      <c r="M12" s="293">
        <v>41130</v>
      </c>
      <c r="N12" s="294" t="s">
        <v>215</v>
      </c>
      <c r="O12" s="295">
        <v>372689.5</v>
      </c>
      <c r="P12" s="295">
        <v>392304.7</v>
      </c>
      <c r="Q12" s="295">
        <v>411919.9</v>
      </c>
      <c r="R12" s="295">
        <v>392266</v>
      </c>
      <c r="S12" s="301">
        <f t="shared" si="6"/>
        <v>41137</v>
      </c>
      <c r="T12" s="298"/>
      <c r="U12" s="307">
        <f t="shared" si="7"/>
        <v>41061</v>
      </c>
      <c r="V12" s="310">
        <v>2012</v>
      </c>
      <c r="W12" s="310">
        <f t="shared" si="10"/>
        <v>6</v>
      </c>
      <c r="X12" s="308" cm="1">
        <f t="array" ref="X12">SUMPRODUCT(($R$7:$R$1229)*(DATE($V12,$W12,X$6)&gt;=$M$7:$M$1229)*(DATE($V12,$W12,X$6)&lt;$S$7:$S$1229))</f>
        <v>0</v>
      </c>
      <c r="Y12" s="308" cm="1">
        <f t="array" ref="Y12">SUMPRODUCT(($R$7:$R$1229)*(DATE($V12,$W12,Y$6)&gt;=$M$7:$M$1229)*(DATE($V12,$W12,Y$6)&lt;$S$7:$S$1229))</f>
        <v>0</v>
      </c>
      <c r="Z12" s="308" cm="1">
        <f t="array" ref="Z12">SUMPRODUCT(($R$7:$R$1229)*(DATE($V12,$W12,Z$6)&gt;=$M$7:$M$1229)*(DATE($V12,$W12,Z$6)&lt;$S$7:$S$1229))</f>
        <v>0</v>
      </c>
      <c r="AA12" s="308" cm="1">
        <f t="array" ref="AA12">SUMPRODUCT(($R$7:$R$1229)*(DATE($V12,$W12,AA$6)&gt;=$M$7:$M$1229)*(DATE($V12,$W12,AA$6)&lt;$S$7:$S$1229))</f>
        <v>0</v>
      </c>
      <c r="AB12" s="308" cm="1">
        <f t="array" ref="AB12">SUMPRODUCT(($R$7:$R$1229)*(DATE($V12,$W12,AB$6)&gt;=$M$7:$M$1229)*(DATE($V12,$W12,AB$6)&lt;$S$7:$S$1229))</f>
        <v>0</v>
      </c>
      <c r="AC12" s="308" cm="1">
        <f t="array" ref="AC12">SUMPRODUCT(($R$7:$R$1229)*(DATE($V12,$W12,AC$6)&gt;=$M$7:$M$1229)*(DATE($V12,$W12,AC$6)&lt;$S$7:$S$1229))</f>
        <v>0</v>
      </c>
      <c r="AD12" s="308" cm="1">
        <f t="array" ref="AD12">SUMPRODUCT(($R$7:$R$1229)*(DATE($V12,$W12,AD$6)&gt;=$M$7:$M$1229)*(DATE($V12,$W12,AD$6)&lt;$S$7:$S$1229))</f>
        <v>0</v>
      </c>
      <c r="AE12" s="308" cm="1">
        <f t="array" ref="AE12">SUMPRODUCT(($R$7:$R$1229)*(DATE($V12,$W12,AE$6)&gt;=$M$7:$M$1229)*(DATE($V12,$W12,AE$6)&lt;$S$7:$S$1229))</f>
        <v>0</v>
      </c>
      <c r="AF12" s="308" cm="1">
        <f t="array" ref="AF12">SUMPRODUCT(($R$7:$R$1229)*(DATE($V12,$W12,AF$6)&gt;=$M$7:$M$1229)*(DATE($V12,$W12,AF$6)&lt;$S$7:$S$1229))</f>
        <v>0</v>
      </c>
      <c r="AG12" s="308" cm="1">
        <f t="array" ref="AG12">SUMPRODUCT(($R$7:$R$1229)*(DATE($V12,$W12,AG$6)&gt;=$M$7:$M$1229)*(DATE($V12,$W12,AG$6)&lt;$S$7:$S$1229))</f>
        <v>0</v>
      </c>
      <c r="AH12" s="308" cm="1">
        <f t="array" ref="AH12">SUMPRODUCT(($R$7:$R$1229)*(DATE($V12,$W12,AH$6)&gt;=$M$7:$M$1229)*(DATE($V12,$W12,AH$6)&lt;$S$7:$S$1229))</f>
        <v>0</v>
      </c>
      <c r="AI12" s="308" cm="1">
        <f t="array" ref="AI12">SUMPRODUCT(($R$7:$R$1229)*(DATE($V12,$W12,AI$6)&gt;=$M$7:$M$1229)*(DATE($V12,$W12,AI$6)&lt;$S$7:$S$1229))</f>
        <v>0</v>
      </c>
      <c r="AJ12" s="308" cm="1">
        <f t="array" ref="AJ12">SUMPRODUCT(($R$7:$R$1229)*(DATE($V12,$W12,AJ$6)&gt;=$M$7:$M$1229)*(DATE($V12,$W12,AJ$6)&lt;$S$7:$S$1229))</f>
        <v>0</v>
      </c>
      <c r="AK12" s="308" cm="1">
        <f t="array" ref="AK12">SUMPRODUCT(($R$7:$R$1229)*(DATE($V12,$W12,AK$6)&gt;=$M$7:$M$1229)*(DATE($V12,$W12,AK$6)&lt;$S$7:$S$1229))</f>
        <v>0</v>
      </c>
      <c r="AL12" s="308" cm="1">
        <f t="array" ref="AL12">SUMPRODUCT(($R$7:$R$1229)*(DATE($V12,$W12,AL$6)&gt;=$M$7:$M$1229)*(DATE($V12,$W12,AL$6)&lt;$S$7:$S$1229))</f>
        <v>0</v>
      </c>
      <c r="AM12" s="308" cm="1">
        <f t="array" ref="AM12">SUMPRODUCT(($R$7:$R$1229)*(DATE($V12,$W12,AM$6)&gt;=$M$7:$M$1229)*(DATE($V12,$W12,AM$6)&lt;$S$7:$S$1229))</f>
        <v>0</v>
      </c>
      <c r="AN12" s="308" cm="1">
        <f t="array" ref="AN12">SUMPRODUCT(($R$7:$R$1229)*(DATE($V12,$W12,AN$6)&gt;=$M$7:$M$1229)*(DATE($V12,$W12,AN$6)&lt;$S$7:$S$1229))</f>
        <v>0</v>
      </c>
      <c r="AO12" s="308" cm="1">
        <f t="array" ref="AO12">SUMPRODUCT(($R$7:$R$1229)*(DATE($V12,$W12,AO$6)&gt;=$M$7:$M$1229)*(DATE($V12,$W12,AO$6)&lt;$S$7:$S$1229))</f>
        <v>0</v>
      </c>
      <c r="AP12" s="308" cm="1">
        <f t="array" ref="AP12">SUMPRODUCT(($R$7:$R$1229)*(DATE($V12,$W12,AP$6)&gt;=$M$7:$M$1229)*(DATE($V12,$W12,AP$6)&lt;$S$7:$S$1229))</f>
        <v>0</v>
      </c>
      <c r="AQ12" s="308" cm="1">
        <f t="array" ref="AQ12">SUMPRODUCT(($R$7:$R$1229)*(DATE($V12,$W12,AQ$6)&gt;=$M$7:$M$1229)*(DATE($V12,$W12,AQ$6)&lt;$S$7:$S$1229))</f>
        <v>0</v>
      </c>
      <c r="AR12" s="308" cm="1">
        <f t="array" ref="AR12">SUMPRODUCT(($R$7:$R$1229)*(DATE($V12,$W12,AR$6)&gt;=$M$7:$M$1229)*(DATE($V12,$W12,AR$6)&lt;$S$7:$S$1229))</f>
        <v>0</v>
      </c>
      <c r="AS12" s="308" cm="1">
        <f t="array" ref="AS12">SUMPRODUCT(($R$7:$R$1229)*(DATE($V12,$W12,AS$6)&gt;=$M$7:$M$1229)*(DATE($V12,$W12,AS$6)&lt;$S$7:$S$1229))</f>
        <v>0</v>
      </c>
      <c r="AT12" s="308" cm="1">
        <f t="array" ref="AT12">SUMPRODUCT(($R$7:$R$1229)*(DATE($V12,$W12,AT$6)&gt;=$M$7:$M$1229)*(DATE($V12,$W12,AT$6)&lt;$S$7:$S$1229))</f>
        <v>0</v>
      </c>
      <c r="AU12" s="308" cm="1">
        <f t="array" ref="AU12">SUMPRODUCT(($R$7:$R$1229)*(DATE($V12,$W12,AU$6)&gt;=$M$7:$M$1229)*(DATE($V12,$W12,AU$6)&lt;$S$7:$S$1229))</f>
        <v>0</v>
      </c>
      <c r="AV12" s="308" cm="1">
        <f t="array" ref="AV12">SUMPRODUCT(($R$7:$R$1229)*(DATE($V12,$W12,AV$6)&gt;=$M$7:$M$1229)*(DATE($V12,$W12,AV$6)&lt;$S$7:$S$1229))</f>
        <v>0</v>
      </c>
      <c r="AW12" s="308" cm="1">
        <f t="array" ref="AW12">SUMPRODUCT(($R$7:$R$1229)*(DATE($V12,$W12,AW$6)&gt;=$M$7:$M$1229)*(DATE($V12,$W12,AW$6)&lt;$S$7:$S$1229))</f>
        <v>0</v>
      </c>
      <c r="AX12" s="308" cm="1">
        <f t="array" ref="AX12">SUMPRODUCT(($R$7:$R$1229)*(DATE($V12,$W12,AX$6)&gt;=$M$7:$M$1229)*(DATE($V12,$W12,AX$6)&lt;$S$7:$S$1229))</f>
        <v>0</v>
      </c>
      <c r="AY12" s="308" cm="1">
        <f t="array" ref="AY12">SUMPRODUCT(($R$7:$R$1229)*(DATE($V12,$W12,AY$6)&gt;=$M$7:$M$1229)*(DATE($V12,$W12,AY$6)&lt;$S$7:$S$1229))</f>
        <v>0</v>
      </c>
      <c r="AZ12" s="308" cm="1">
        <f t="array" ref="AZ12">SUMPRODUCT(($R$7:$R$1229)*(DATE($V12,$W12,AZ$6)&gt;=$M$7:$M$1229)*(DATE($V12,$W12,AZ$6)&lt;$S$7:$S$1229))</f>
        <v>0</v>
      </c>
      <c r="BA12" s="308" cm="1">
        <f t="array" ref="BA12">SUMPRODUCT(($R$7:$R$1229)*(DATE($V12,$W12,BA$6)&gt;=$M$7:$M$1229)*(DATE($V12,$W12,BA$6)&lt;$S$7:$S$1229))</f>
        <v>0</v>
      </c>
      <c r="BB12" s="308" cm="1">
        <f t="array" ref="BB12">SUMPRODUCT(($R$7:$R$1229)*(DATE($V12,$W12,BB$6)&gt;=$M$7:$M$1229)*(DATE($V12,$W12,BB$6)&lt;$S$7:$S$1229))</f>
        <v>0</v>
      </c>
      <c r="BC12" s="309">
        <f t="shared" si="8"/>
        <v>30</v>
      </c>
      <c r="BD12" s="309">
        <f t="shared" ca="1" si="11"/>
        <v>0</v>
      </c>
    </row>
    <row r="13" spans="1:57" ht="15.75" x14ac:dyDescent="0.25">
      <c r="A13">
        <f t="shared" si="9"/>
        <v>7</v>
      </c>
      <c r="B13" t="s">
        <v>116</v>
      </c>
      <c r="C13" s="2">
        <v>41091</v>
      </c>
      <c r="D13" s="304">
        <f ca="1">MAX(G8:G13)</f>
        <v>335934.51290322567</v>
      </c>
      <c r="E13" s="284">
        <f t="shared" ca="1" si="2"/>
        <v>0</v>
      </c>
      <c r="F13" s="280"/>
      <c r="G13" s="305">
        <f t="shared" ca="1" si="1"/>
        <v>335934.51290322567</v>
      </c>
      <c r="H13" s="233"/>
      <c r="J13" s="300">
        <f t="shared" si="3"/>
        <v>2012</v>
      </c>
      <c r="K13" s="300">
        <f t="shared" si="4"/>
        <v>8</v>
      </c>
      <c r="L13" s="300">
        <f t="shared" si="5"/>
        <v>16</v>
      </c>
      <c r="M13" s="286">
        <v>41137</v>
      </c>
      <c r="N13" s="291" t="s">
        <v>215</v>
      </c>
      <c r="O13" s="292">
        <v>376977.2</v>
      </c>
      <c r="P13" s="292">
        <v>396818.1</v>
      </c>
      <c r="Q13" s="292">
        <v>416659.1</v>
      </c>
      <c r="R13" s="292">
        <v>406289.4</v>
      </c>
      <c r="S13" s="301">
        <f t="shared" si="6"/>
        <v>41144</v>
      </c>
      <c r="T13" s="298"/>
      <c r="U13" s="307">
        <f t="shared" si="7"/>
        <v>41091</v>
      </c>
      <c r="V13" s="310">
        <v>2012</v>
      </c>
      <c r="W13" s="310">
        <f t="shared" si="10"/>
        <v>7</v>
      </c>
      <c r="X13" s="308" cm="1">
        <f t="array" ref="X13">SUMPRODUCT(($R$7:$R$1229)*(DATE($V13,$W13,X$6)&gt;=$M$7:$M$1229)*(DATE($V13,$W13,X$6)&lt;$S$7:$S$1229))</f>
        <v>0</v>
      </c>
      <c r="Y13" s="308" cm="1">
        <f t="array" ref="Y13">SUMPRODUCT(($R$7:$R$1229)*(DATE($V13,$W13,Y$6)&gt;=$M$7:$M$1229)*(DATE($V13,$W13,Y$6)&lt;$S$7:$S$1229))</f>
        <v>0</v>
      </c>
      <c r="Z13" s="308" cm="1">
        <f t="array" ref="Z13">SUMPRODUCT(($R$7:$R$1229)*(DATE($V13,$W13,Z$6)&gt;=$M$7:$M$1229)*(DATE($V13,$W13,Z$6)&lt;$S$7:$S$1229))</f>
        <v>0</v>
      </c>
      <c r="AA13" s="308" cm="1">
        <f t="array" ref="AA13">SUMPRODUCT(($R$7:$R$1229)*(DATE($V13,$W13,AA$6)&gt;=$M$7:$M$1229)*(DATE($V13,$W13,AA$6)&lt;$S$7:$S$1229))</f>
        <v>0</v>
      </c>
      <c r="AB13" s="308" cm="1">
        <f t="array" ref="AB13">SUMPRODUCT(($R$7:$R$1229)*(DATE($V13,$W13,AB$6)&gt;=$M$7:$M$1229)*(DATE($V13,$W13,AB$6)&lt;$S$7:$S$1229))</f>
        <v>372533.3</v>
      </c>
      <c r="AC13" s="308" cm="1">
        <f t="array" ref="AC13">SUMPRODUCT(($R$7:$R$1229)*(DATE($V13,$W13,AC$6)&gt;=$M$7:$M$1229)*(DATE($V13,$W13,AC$6)&lt;$S$7:$S$1229))</f>
        <v>372533.3</v>
      </c>
      <c r="AD13" s="308" cm="1">
        <f t="array" ref="AD13">SUMPRODUCT(($R$7:$R$1229)*(DATE($V13,$W13,AD$6)&gt;=$M$7:$M$1229)*(DATE($V13,$W13,AD$6)&lt;$S$7:$S$1229))</f>
        <v>372533.3</v>
      </c>
      <c r="AE13" s="308" cm="1">
        <f t="array" ref="AE13">SUMPRODUCT(($R$7:$R$1229)*(DATE($V13,$W13,AE$6)&gt;=$M$7:$M$1229)*(DATE($V13,$W13,AE$6)&lt;$S$7:$S$1229))</f>
        <v>372533.3</v>
      </c>
      <c r="AF13" s="308" cm="1">
        <f t="array" ref="AF13">SUMPRODUCT(($R$7:$R$1229)*(DATE($V13,$W13,AF$6)&gt;=$M$7:$M$1229)*(DATE($V13,$W13,AF$6)&lt;$S$7:$S$1229))</f>
        <v>372533.3</v>
      </c>
      <c r="AG13" s="308" cm="1">
        <f t="array" ref="AG13">SUMPRODUCT(($R$7:$R$1229)*(DATE($V13,$W13,AG$6)&gt;=$M$7:$M$1229)*(DATE($V13,$W13,AG$6)&lt;$S$7:$S$1229))</f>
        <v>372533.3</v>
      </c>
      <c r="AH13" s="308" cm="1">
        <f t="array" ref="AH13">SUMPRODUCT(($R$7:$R$1229)*(DATE($V13,$W13,AH$6)&gt;=$M$7:$M$1229)*(DATE($V13,$W13,AH$6)&lt;$S$7:$S$1229))</f>
        <v>372533.3</v>
      </c>
      <c r="AI13" s="308" cm="1">
        <f t="array" ref="AI13">SUMPRODUCT(($R$7:$R$1229)*(DATE($V13,$W13,AI$6)&gt;=$M$7:$M$1229)*(DATE($V13,$W13,AI$6)&lt;$S$7:$S$1229))</f>
        <v>387078.3</v>
      </c>
      <c r="AJ13" s="308" cm="1">
        <f t="array" ref="AJ13">SUMPRODUCT(($R$7:$R$1229)*(DATE($V13,$W13,AJ$6)&gt;=$M$7:$M$1229)*(DATE($V13,$W13,AJ$6)&lt;$S$7:$S$1229))</f>
        <v>387078.3</v>
      </c>
      <c r="AK13" s="308" cm="1">
        <f t="array" ref="AK13">SUMPRODUCT(($R$7:$R$1229)*(DATE($V13,$W13,AK$6)&gt;=$M$7:$M$1229)*(DATE($V13,$W13,AK$6)&lt;$S$7:$S$1229))</f>
        <v>387078.3</v>
      </c>
      <c r="AL13" s="308" cm="1">
        <f t="array" ref="AL13">SUMPRODUCT(($R$7:$R$1229)*(DATE($V13,$W13,AL$6)&gt;=$M$7:$M$1229)*(DATE($V13,$W13,AL$6)&lt;$S$7:$S$1229))</f>
        <v>387078.3</v>
      </c>
      <c r="AM13" s="308" cm="1">
        <f t="array" ref="AM13">SUMPRODUCT(($R$7:$R$1229)*(DATE($V13,$W13,AM$6)&gt;=$M$7:$M$1229)*(DATE($V13,$W13,AM$6)&lt;$S$7:$S$1229))</f>
        <v>387078.3</v>
      </c>
      <c r="AN13" s="308" cm="1">
        <f t="array" ref="AN13">SUMPRODUCT(($R$7:$R$1229)*(DATE($V13,$W13,AN$6)&gt;=$M$7:$M$1229)*(DATE($V13,$W13,AN$6)&lt;$S$7:$S$1229))</f>
        <v>387078.3</v>
      </c>
      <c r="AO13" s="308" cm="1">
        <f t="array" ref="AO13">SUMPRODUCT(($R$7:$R$1229)*(DATE($V13,$W13,AO$6)&gt;=$M$7:$M$1229)*(DATE($V13,$W13,AO$6)&lt;$S$7:$S$1229))</f>
        <v>387078.3</v>
      </c>
      <c r="AP13" s="308" cm="1">
        <f t="array" ref="AP13">SUMPRODUCT(($R$7:$R$1229)*(DATE($V13,$W13,AP$6)&gt;=$M$7:$M$1229)*(DATE($V13,$W13,AP$6)&lt;$S$7:$S$1229))</f>
        <v>388899.1</v>
      </c>
      <c r="AQ13" s="308" cm="1">
        <f t="array" ref="AQ13">SUMPRODUCT(($R$7:$R$1229)*(DATE($V13,$W13,AQ$6)&gt;=$M$7:$M$1229)*(DATE($V13,$W13,AQ$6)&lt;$S$7:$S$1229))</f>
        <v>388899.1</v>
      </c>
      <c r="AR13" s="308" cm="1">
        <f t="array" ref="AR13">SUMPRODUCT(($R$7:$R$1229)*(DATE($V13,$W13,AR$6)&gt;=$M$7:$M$1229)*(DATE($V13,$W13,AR$6)&lt;$S$7:$S$1229))</f>
        <v>388899.1</v>
      </c>
      <c r="AS13" s="308" cm="1">
        <f t="array" ref="AS13">SUMPRODUCT(($R$7:$R$1229)*(DATE($V13,$W13,AS$6)&gt;=$M$7:$M$1229)*(DATE($V13,$W13,AS$6)&lt;$S$7:$S$1229))</f>
        <v>388899.1</v>
      </c>
      <c r="AT13" s="308" cm="1">
        <f t="array" ref="AT13">SUMPRODUCT(($R$7:$R$1229)*(DATE($V13,$W13,AT$6)&gt;=$M$7:$M$1229)*(DATE($V13,$W13,AT$6)&lt;$S$7:$S$1229))</f>
        <v>388899.1</v>
      </c>
      <c r="AU13" s="308" cm="1">
        <f t="array" ref="AU13">SUMPRODUCT(($R$7:$R$1229)*(DATE($V13,$W13,AU$6)&gt;=$M$7:$M$1229)*(DATE($V13,$W13,AU$6)&lt;$S$7:$S$1229))</f>
        <v>388899.1</v>
      </c>
      <c r="AV13" s="308" cm="1">
        <f t="array" ref="AV13">SUMPRODUCT(($R$7:$R$1229)*(DATE($V13,$W13,AV$6)&gt;=$M$7:$M$1229)*(DATE($V13,$W13,AV$6)&lt;$S$7:$S$1229))</f>
        <v>388899.1</v>
      </c>
      <c r="AW13" s="308" cm="1">
        <f t="array" ref="AW13">SUMPRODUCT(($R$7:$R$1229)*(DATE($V13,$W13,AW$6)&gt;=$M$7:$M$1229)*(DATE($V13,$W13,AW$6)&lt;$S$7:$S$1229))</f>
        <v>395732.5</v>
      </c>
      <c r="AX13" s="308" cm="1">
        <f t="array" ref="AX13">SUMPRODUCT(($R$7:$R$1229)*(DATE($V13,$W13,AX$6)&gt;=$M$7:$M$1229)*(DATE($V13,$W13,AX$6)&lt;$S$7:$S$1229))</f>
        <v>395732.5</v>
      </c>
      <c r="AY13" s="308" cm="1">
        <f t="array" ref="AY13">SUMPRODUCT(($R$7:$R$1229)*(DATE($V13,$W13,AY$6)&gt;=$M$7:$M$1229)*(DATE($V13,$W13,AY$6)&lt;$S$7:$S$1229))</f>
        <v>395732.5</v>
      </c>
      <c r="AZ13" s="308" cm="1">
        <f t="array" ref="AZ13">SUMPRODUCT(($R$7:$R$1229)*(DATE($V13,$W13,AZ$6)&gt;=$M$7:$M$1229)*(DATE($V13,$W13,AZ$6)&lt;$S$7:$S$1229))</f>
        <v>395732.5</v>
      </c>
      <c r="BA13" s="308" cm="1">
        <f t="array" ref="BA13">SUMPRODUCT(($R$7:$R$1229)*(DATE($V13,$W13,BA$6)&gt;=$M$7:$M$1229)*(DATE($V13,$W13,BA$6)&lt;$S$7:$S$1229))</f>
        <v>395732.5</v>
      </c>
      <c r="BB13" s="308" cm="1">
        <f t="array" ref="BB13">SUMPRODUCT(($R$7:$R$1229)*(DATE($V13,$W13,BB$6)&gt;=$M$7:$M$1229)*(DATE($V13,$W13,BB$6)&lt;$S$7:$S$1229))</f>
        <v>395732.5</v>
      </c>
      <c r="BC13" s="309">
        <f t="shared" si="8"/>
        <v>31</v>
      </c>
      <c r="BD13" s="309">
        <f t="shared" ca="1" si="11"/>
        <v>335934.51290322567</v>
      </c>
    </row>
    <row r="14" spans="1:57" ht="15.75" x14ac:dyDescent="0.25">
      <c r="A14">
        <f t="shared" si="9"/>
        <v>8</v>
      </c>
      <c r="B14" t="s">
        <v>117</v>
      </c>
      <c r="C14" s="2">
        <v>41122</v>
      </c>
      <c r="D14" s="304">
        <f t="shared" ref="D14:D77" ca="1" si="13">MAX(G9:G14)</f>
        <v>403346.28387096786</v>
      </c>
      <c r="E14" s="284">
        <f t="shared" ca="1" si="2"/>
        <v>0.20066938161593972</v>
      </c>
      <c r="F14" s="280"/>
      <c r="G14" s="305">
        <f t="shared" ca="1" si="1"/>
        <v>403346.28387096786</v>
      </c>
      <c r="H14" s="233"/>
      <c r="J14" s="300">
        <f t="shared" si="3"/>
        <v>2012</v>
      </c>
      <c r="K14" s="300">
        <f t="shared" si="4"/>
        <v>8</v>
      </c>
      <c r="L14" s="300">
        <f t="shared" si="5"/>
        <v>23</v>
      </c>
      <c r="M14" s="293">
        <v>41144</v>
      </c>
      <c r="N14" s="294" t="s">
        <v>215</v>
      </c>
      <c r="O14" s="295">
        <v>381695.3</v>
      </c>
      <c r="P14" s="295">
        <v>401784.5</v>
      </c>
      <c r="Q14" s="295">
        <v>421873.8</v>
      </c>
      <c r="R14" s="295">
        <v>417539</v>
      </c>
      <c r="S14" s="301">
        <f t="shared" si="6"/>
        <v>41151</v>
      </c>
      <c r="T14" s="298"/>
      <c r="U14" s="307">
        <f t="shared" si="7"/>
        <v>41122</v>
      </c>
      <c r="V14" s="310">
        <v>2012</v>
      </c>
      <c r="W14" s="310">
        <f t="shared" si="10"/>
        <v>8</v>
      </c>
      <c r="X14" s="308" cm="1">
        <f t="array" ref="X14">SUMPRODUCT(($R$7:$R$1229)*(DATE($V14,$W14,X$6)&gt;=$M$7:$M$1229)*(DATE($V14,$W14,X$6)&lt;$S$7:$S$1229))</f>
        <v>395732.5</v>
      </c>
      <c r="Y14" s="308" cm="1">
        <f t="array" ref="Y14">SUMPRODUCT(($R$7:$R$1229)*(DATE($V14,$W14,Y$6)&gt;=$M$7:$M$1229)*(DATE($V14,$W14,Y$6)&lt;$S$7:$S$1229))</f>
        <v>391874.7</v>
      </c>
      <c r="Z14" s="308" cm="1">
        <f t="array" ref="Z14">SUMPRODUCT(($R$7:$R$1229)*(DATE($V14,$W14,Z$6)&gt;=$M$7:$M$1229)*(DATE($V14,$W14,Z$6)&lt;$S$7:$S$1229))</f>
        <v>391874.7</v>
      </c>
      <c r="AA14" s="308" cm="1">
        <f t="array" ref="AA14">SUMPRODUCT(($R$7:$R$1229)*(DATE($V14,$W14,AA$6)&gt;=$M$7:$M$1229)*(DATE($V14,$W14,AA$6)&lt;$S$7:$S$1229))</f>
        <v>391874.7</v>
      </c>
      <c r="AB14" s="308" cm="1">
        <f t="array" ref="AB14">SUMPRODUCT(($R$7:$R$1229)*(DATE($V14,$W14,AB$6)&gt;=$M$7:$M$1229)*(DATE($V14,$W14,AB$6)&lt;$S$7:$S$1229))</f>
        <v>391874.7</v>
      </c>
      <c r="AC14" s="308" cm="1">
        <f t="array" ref="AC14">SUMPRODUCT(($R$7:$R$1229)*(DATE($V14,$W14,AC$6)&gt;=$M$7:$M$1229)*(DATE($V14,$W14,AC$6)&lt;$S$7:$S$1229))</f>
        <v>391874.7</v>
      </c>
      <c r="AD14" s="308" cm="1">
        <f t="array" ref="AD14">SUMPRODUCT(($R$7:$R$1229)*(DATE($V14,$W14,AD$6)&gt;=$M$7:$M$1229)*(DATE($V14,$W14,AD$6)&lt;$S$7:$S$1229))</f>
        <v>391874.7</v>
      </c>
      <c r="AE14" s="308" cm="1">
        <f t="array" ref="AE14">SUMPRODUCT(($R$7:$R$1229)*(DATE($V14,$W14,AE$6)&gt;=$M$7:$M$1229)*(DATE($V14,$W14,AE$6)&lt;$S$7:$S$1229))</f>
        <v>391874.7</v>
      </c>
      <c r="AF14" s="308" cm="1">
        <f t="array" ref="AF14">SUMPRODUCT(($R$7:$R$1229)*(DATE($V14,$W14,AF$6)&gt;=$M$7:$M$1229)*(DATE($V14,$W14,AF$6)&lt;$S$7:$S$1229))</f>
        <v>392266</v>
      </c>
      <c r="AG14" s="308" cm="1">
        <f t="array" ref="AG14">SUMPRODUCT(($R$7:$R$1229)*(DATE($V14,$W14,AG$6)&gt;=$M$7:$M$1229)*(DATE($V14,$W14,AG$6)&lt;$S$7:$S$1229))</f>
        <v>392266</v>
      </c>
      <c r="AH14" s="308" cm="1">
        <f t="array" ref="AH14">SUMPRODUCT(($R$7:$R$1229)*(DATE($V14,$W14,AH$6)&gt;=$M$7:$M$1229)*(DATE($V14,$W14,AH$6)&lt;$S$7:$S$1229))</f>
        <v>392266</v>
      </c>
      <c r="AI14" s="308" cm="1">
        <f t="array" ref="AI14">SUMPRODUCT(($R$7:$R$1229)*(DATE($V14,$W14,AI$6)&gt;=$M$7:$M$1229)*(DATE($V14,$W14,AI$6)&lt;$S$7:$S$1229))</f>
        <v>392266</v>
      </c>
      <c r="AJ14" s="308" cm="1">
        <f t="array" ref="AJ14">SUMPRODUCT(($R$7:$R$1229)*(DATE($V14,$W14,AJ$6)&gt;=$M$7:$M$1229)*(DATE($V14,$W14,AJ$6)&lt;$S$7:$S$1229))</f>
        <v>392266</v>
      </c>
      <c r="AK14" s="308" cm="1">
        <f t="array" ref="AK14">SUMPRODUCT(($R$7:$R$1229)*(DATE($V14,$W14,AK$6)&gt;=$M$7:$M$1229)*(DATE($V14,$W14,AK$6)&lt;$S$7:$S$1229))</f>
        <v>392266</v>
      </c>
      <c r="AL14" s="308" cm="1">
        <f t="array" ref="AL14">SUMPRODUCT(($R$7:$R$1229)*(DATE($V14,$W14,AL$6)&gt;=$M$7:$M$1229)*(DATE($V14,$W14,AL$6)&lt;$S$7:$S$1229))</f>
        <v>392266</v>
      </c>
      <c r="AM14" s="308" cm="1">
        <f t="array" ref="AM14">SUMPRODUCT(($R$7:$R$1229)*(DATE($V14,$W14,AM$6)&gt;=$M$7:$M$1229)*(DATE($V14,$W14,AM$6)&lt;$S$7:$S$1229))</f>
        <v>406289.4</v>
      </c>
      <c r="AN14" s="308" cm="1">
        <f t="array" ref="AN14">SUMPRODUCT(($R$7:$R$1229)*(DATE($V14,$W14,AN$6)&gt;=$M$7:$M$1229)*(DATE($V14,$W14,AN$6)&lt;$S$7:$S$1229))</f>
        <v>406289.4</v>
      </c>
      <c r="AO14" s="308" cm="1">
        <f t="array" ref="AO14">SUMPRODUCT(($R$7:$R$1229)*(DATE($V14,$W14,AO$6)&gt;=$M$7:$M$1229)*(DATE($V14,$W14,AO$6)&lt;$S$7:$S$1229))</f>
        <v>406289.4</v>
      </c>
      <c r="AP14" s="308" cm="1">
        <f t="array" ref="AP14">SUMPRODUCT(($R$7:$R$1229)*(DATE($V14,$W14,AP$6)&gt;=$M$7:$M$1229)*(DATE($V14,$W14,AP$6)&lt;$S$7:$S$1229))</f>
        <v>406289.4</v>
      </c>
      <c r="AQ14" s="308" cm="1">
        <f t="array" ref="AQ14">SUMPRODUCT(($R$7:$R$1229)*(DATE($V14,$W14,AQ$6)&gt;=$M$7:$M$1229)*(DATE($V14,$W14,AQ$6)&lt;$S$7:$S$1229))</f>
        <v>406289.4</v>
      </c>
      <c r="AR14" s="308" cm="1">
        <f t="array" ref="AR14">SUMPRODUCT(($R$7:$R$1229)*(DATE($V14,$W14,AR$6)&gt;=$M$7:$M$1229)*(DATE($V14,$W14,AR$6)&lt;$S$7:$S$1229))</f>
        <v>406289.4</v>
      </c>
      <c r="AS14" s="308" cm="1">
        <f t="array" ref="AS14">SUMPRODUCT(($R$7:$R$1229)*(DATE($V14,$W14,AS$6)&gt;=$M$7:$M$1229)*(DATE($V14,$W14,AS$6)&lt;$S$7:$S$1229))</f>
        <v>406289.4</v>
      </c>
      <c r="AT14" s="308" cm="1">
        <f t="array" ref="AT14">SUMPRODUCT(($R$7:$R$1229)*(DATE($V14,$W14,AT$6)&gt;=$M$7:$M$1229)*(DATE($V14,$W14,AT$6)&lt;$S$7:$S$1229))</f>
        <v>417539</v>
      </c>
      <c r="AU14" s="308" cm="1">
        <f t="array" ref="AU14">SUMPRODUCT(($R$7:$R$1229)*(DATE($V14,$W14,AU$6)&gt;=$M$7:$M$1229)*(DATE($V14,$W14,AU$6)&lt;$S$7:$S$1229))</f>
        <v>417539</v>
      </c>
      <c r="AV14" s="308" cm="1">
        <f t="array" ref="AV14">SUMPRODUCT(($R$7:$R$1229)*(DATE($V14,$W14,AV$6)&gt;=$M$7:$M$1229)*(DATE($V14,$W14,AV$6)&lt;$S$7:$S$1229))</f>
        <v>417539</v>
      </c>
      <c r="AW14" s="308" cm="1">
        <f t="array" ref="AW14">SUMPRODUCT(($R$7:$R$1229)*(DATE($V14,$W14,AW$6)&gt;=$M$7:$M$1229)*(DATE($V14,$W14,AW$6)&lt;$S$7:$S$1229))</f>
        <v>417539</v>
      </c>
      <c r="AX14" s="308" cm="1">
        <f t="array" ref="AX14">SUMPRODUCT(($R$7:$R$1229)*(DATE($V14,$W14,AX$6)&gt;=$M$7:$M$1229)*(DATE($V14,$W14,AX$6)&lt;$S$7:$S$1229))</f>
        <v>417539</v>
      </c>
      <c r="AY14" s="308" cm="1">
        <f t="array" ref="AY14">SUMPRODUCT(($R$7:$R$1229)*(DATE($V14,$W14,AY$6)&gt;=$M$7:$M$1229)*(DATE($V14,$W14,AY$6)&lt;$S$7:$S$1229))</f>
        <v>417539</v>
      </c>
      <c r="AZ14" s="308" cm="1">
        <f t="array" ref="AZ14">SUMPRODUCT(($R$7:$R$1229)*(DATE($V14,$W14,AZ$6)&gt;=$M$7:$M$1229)*(DATE($V14,$W14,AZ$6)&lt;$S$7:$S$1229))</f>
        <v>417539</v>
      </c>
      <c r="BA14" s="308" cm="1">
        <f t="array" ref="BA14">SUMPRODUCT(($R$7:$R$1229)*(DATE($V14,$W14,BA$6)&gt;=$M$7:$M$1229)*(DATE($V14,$W14,BA$6)&lt;$S$7:$S$1229))</f>
        <v>426109.3</v>
      </c>
      <c r="BB14" s="308" cm="1">
        <f t="array" ref="BB14">SUMPRODUCT(($R$7:$R$1229)*(DATE($V14,$W14,BB$6)&gt;=$M$7:$M$1229)*(DATE($V14,$W14,BB$6)&lt;$S$7:$S$1229))</f>
        <v>426109.3</v>
      </c>
      <c r="BC14" s="309">
        <f t="shared" si="8"/>
        <v>31</v>
      </c>
      <c r="BD14" s="309">
        <f t="shared" ca="1" si="11"/>
        <v>403346.28387096786</v>
      </c>
    </row>
    <row r="15" spans="1:57" ht="15.75" x14ac:dyDescent="0.25">
      <c r="A15">
        <f t="shared" si="9"/>
        <v>9</v>
      </c>
      <c r="B15" t="s">
        <v>118</v>
      </c>
      <c r="C15" s="2">
        <v>41153</v>
      </c>
      <c r="D15" s="304">
        <f t="shared" ca="1" si="13"/>
        <v>422788.03666666651</v>
      </c>
      <c r="E15" s="284">
        <f t="shared" ca="1" si="2"/>
        <v>4.8201145202364515E-2</v>
      </c>
      <c r="F15" s="280"/>
      <c r="G15" s="305">
        <f t="shared" ca="1" si="1"/>
        <v>422788.03666666651</v>
      </c>
      <c r="H15" s="233"/>
      <c r="J15" s="300">
        <f t="shared" si="3"/>
        <v>2012</v>
      </c>
      <c r="K15" s="300">
        <f t="shared" si="4"/>
        <v>8</v>
      </c>
      <c r="L15" s="300">
        <f t="shared" si="5"/>
        <v>30</v>
      </c>
      <c r="M15" s="286">
        <v>41151</v>
      </c>
      <c r="N15" s="291" t="s">
        <v>215</v>
      </c>
      <c r="O15" s="292">
        <v>390164.8</v>
      </c>
      <c r="P15" s="292">
        <v>410699.8</v>
      </c>
      <c r="Q15" s="292">
        <v>431234.8</v>
      </c>
      <c r="R15" s="292">
        <v>426109.3</v>
      </c>
      <c r="S15" s="301">
        <f t="shared" si="6"/>
        <v>41158</v>
      </c>
      <c r="T15" s="298"/>
      <c r="U15" s="307">
        <f t="shared" si="7"/>
        <v>41153</v>
      </c>
      <c r="V15" s="310">
        <v>2012</v>
      </c>
      <c r="W15" s="310">
        <f t="shared" si="10"/>
        <v>9</v>
      </c>
      <c r="X15" s="308" cm="1">
        <f t="array" ref="X15">SUMPRODUCT(($R$7:$R$1229)*(DATE($V15,$W15,X$6)&gt;=$M$7:$M$1229)*(DATE($V15,$W15,X$6)&lt;$S$7:$S$1229))</f>
        <v>426109.3</v>
      </c>
      <c r="Y15" s="308" cm="1">
        <f t="array" ref="Y15">SUMPRODUCT(($R$7:$R$1229)*(DATE($V15,$W15,Y$6)&gt;=$M$7:$M$1229)*(DATE($V15,$W15,Y$6)&lt;$S$7:$S$1229))</f>
        <v>426109.3</v>
      </c>
      <c r="Z15" s="308" cm="1">
        <f t="array" ref="Z15">SUMPRODUCT(($R$7:$R$1229)*(DATE($V15,$W15,Z$6)&gt;=$M$7:$M$1229)*(DATE($V15,$W15,Z$6)&lt;$S$7:$S$1229))</f>
        <v>426109.3</v>
      </c>
      <c r="AA15" s="308" cm="1">
        <f t="array" ref="AA15">SUMPRODUCT(($R$7:$R$1229)*(DATE($V15,$W15,AA$6)&gt;=$M$7:$M$1229)*(DATE($V15,$W15,AA$6)&lt;$S$7:$S$1229))</f>
        <v>426109.3</v>
      </c>
      <c r="AB15" s="308" cm="1">
        <f t="array" ref="AB15">SUMPRODUCT(($R$7:$R$1229)*(DATE($V15,$W15,AB$6)&gt;=$M$7:$M$1229)*(DATE($V15,$W15,AB$6)&lt;$S$7:$S$1229))</f>
        <v>426109.3</v>
      </c>
      <c r="AC15" s="308" cm="1">
        <f t="array" ref="AC15">SUMPRODUCT(($R$7:$R$1229)*(DATE($V15,$W15,AC$6)&gt;=$M$7:$M$1229)*(DATE($V15,$W15,AC$6)&lt;$S$7:$S$1229))</f>
        <v>428855.3</v>
      </c>
      <c r="AD15" s="308" cm="1">
        <f t="array" ref="AD15">SUMPRODUCT(($R$7:$R$1229)*(DATE($V15,$W15,AD$6)&gt;=$M$7:$M$1229)*(DATE($V15,$W15,AD$6)&lt;$S$7:$S$1229))</f>
        <v>428855.3</v>
      </c>
      <c r="AE15" s="308" cm="1">
        <f t="array" ref="AE15">SUMPRODUCT(($R$7:$R$1229)*(DATE($V15,$W15,AE$6)&gt;=$M$7:$M$1229)*(DATE($V15,$W15,AE$6)&lt;$S$7:$S$1229))</f>
        <v>428855.3</v>
      </c>
      <c r="AF15" s="308" cm="1">
        <f t="array" ref="AF15">SUMPRODUCT(($R$7:$R$1229)*(DATE($V15,$W15,AF$6)&gt;=$M$7:$M$1229)*(DATE($V15,$W15,AF$6)&lt;$S$7:$S$1229))</f>
        <v>428855.3</v>
      </c>
      <c r="AG15" s="308" cm="1">
        <f t="array" ref="AG15">SUMPRODUCT(($R$7:$R$1229)*(DATE($V15,$W15,AG$6)&gt;=$M$7:$M$1229)*(DATE($V15,$W15,AG$6)&lt;$S$7:$S$1229))</f>
        <v>428855.3</v>
      </c>
      <c r="AH15" s="308" cm="1">
        <f t="array" ref="AH15">SUMPRODUCT(($R$7:$R$1229)*(DATE($V15,$W15,AH$6)&gt;=$M$7:$M$1229)*(DATE($V15,$W15,AH$6)&lt;$S$7:$S$1229))</f>
        <v>428855.3</v>
      </c>
      <c r="AI15" s="308" cm="1">
        <f t="array" ref="AI15">SUMPRODUCT(($R$7:$R$1229)*(DATE($V15,$W15,AI$6)&gt;=$M$7:$M$1229)*(DATE($V15,$W15,AI$6)&lt;$S$7:$S$1229))</f>
        <v>428855.3</v>
      </c>
      <c r="AJ15" s="308" cm="1">
        <f t="array" ref="AJ15">SUMPRODUCT(($R$7:$R$1229)*(DATE($V15,$W15,AJ$6)&gt;=$M$7:$M$1229)*(DATE($V15,$W15,AJ$6)&lt;$S$7:$S$1229))</f>
        <v>423719.2</v>
      </c>
      <c r="AK15" s="308" cm="1">
        <f t="array" ref="AK15">SUMPRODUCT(($R$7:$R$1229)*(DATE($V15,$W15,AK$6)&gt;=$M$7:$M$1229)*(DATE($V15,$W15,AK$6)&lt;$S$7:$S$1229))</f>
        <v>423719.2</v>
      </c>
      <c r="AL15" s="308" cm="1">
        <f t="array" ref="AL15">SUMPRODUCT(($R$7:$R$1229)*(DATE($V15,$W15,AL$6)&gt;=$M$7:$M$1229)*(DATE($V15,$W15,AL$6)&lt;$S$7:$S$1229))</f>
        <v>423719.2</v>
      </c>
      <c r="AM15" s="308" cm="1">
        <f t="array" ref="AM15">SUMPRODUCT(($R$7:$R$1229)*(DATE($V15,$W15,AM$6)&gt;=$M$7:$M$1229)*(DATE($V15,$W15,AM$6)&lt;$S$7:$S$1229))</f>
        <v>423719.2</v>
      </c>
      <c r="AN15" s="308" cm="1">
        <f t="array" ref="AN15">SUMPRODUCT(($R$7:$R$1229)*(DATE($V15,$W15,AN$6)&gt;=$M$7:$M$1229)*(DATE($V15,$W15,AN$6)&lt;$S$7:$S$1229))</f>
        <v>423719.2</v>
      </c>
      <c r="AO15" s="308" cm="1">
        <f t="array" ref="AO15">SUMPRODUCT(($R$7:$R$1229)*(DATE($V15,$W15,AO$6)&gt;=$M$7:$M$1229)*(DATE($V15,$W15,AO$6)&lt;$S$7:$S$1229))</f>
        <v>423719.2</v>
      </c>
      <c r="AP15" s="308" cm="1">
        <f t="array" ref="AP15">SUMPRODUCT(($R$7:$R$1229)*(DATE($V15,$W15,AP$6)&gt;=$M$7:$M$1229)*(DATE($V15,$W15,AP$6)&lt;$S$7:$S$1229))</f>
        <v>423719.2</v>
      </c>
      <c r="AQ15" s="308" cm="1">
        <f t="array" ref="AQ15">SUMPRODUCT(($R$7:$R$1229)*(DATE($V15,$W15,AQ$6)&gt;=$M$7:$M$1229)*(DATE($V15,$W15,AQ$6)&lt;$S$7:$S$1229))</f>
        <v>422928.1</v>
      </c>
      <c r="AR15" s="308" cm="1">
        <f t="array" ref="AR15">SUMPRODUCT(($R$7:$R$1229)*(DATE($V15,$W15,AR$6)&gt;=$M$7:$M$1229)*(DATE($V15,$W15,AR$6)&lt;$S$7:$S$1229))</f>
        <v>422928.1</v>
      </c>
      <c r="AS15" s="308" cm="1">
        <f t="array" ref="AS15">SUMPRODUCT(($R$7:$R$1229)*(DATE($V15,$W15,AS$6)&gt;=$M$7:$M$1229)*(DATE($V15,$W15,AS$6)&lt;$S$7:$S$1229))</f>
        <v>422928.1</v>
      </c>
      <c r="AT15" s="308" cm="1">
        <f t="array" ref="AT15">SUMPRODUCT(($R$7:$R$1229)*(DATE($V15,$W15,AT$6)&gt;=$M$7:$M$1229)*(DATE($V15,$W15,AT$6)&lt;$S$7:$S$1229))</f>
        <v>422928.1</v>
      </c>
      <c r="AU15" s="308" cm="1">
        <f t="array" ref="AU15">SUMPRODUCT(($R$7:$R$1229)*(DATE($V15,$W15,AU$6)&gt;=$M$7:$M$1229)*(DATE($V15,$W15,AU$6)&lt;$S$7:$S$1229))</f>
        <v>422928.1</v>
      </c>
      <c r="AV15" s="308" cm="1">
        <f t="array" ref="AV15">SUMPRODUCT(($R$7:$R$1229)*(DATE($V15,$W15,AV$6)&gt;=$M$7:$M$1229)*(DATE($V15,$W15,AV$6)&lt;$S$7:$S$1229))</f>
        <v>422928.1</v>
      </c>
      <c r="AW15" s="308" cm="1">
        <f t="array" ref="AW15">SUMPRODUCT(($R$7:$R$1229)*(DATE($V15,$W15,AW$6)&gt;=$M$7:$M$1229)*(DATE($V15,$W15,AW$6)&lt;$S$7:$S$1229))</f>
        <v>422928.1</v>
      </c>
      <c r="AX15" s="308" cm="1">
        <f t="array" ref="AX15">SUMPRODUCT(($R$7:$R$1229)*(DATE($V15,$W15,AX$6)&gt;=$M$7:$M$1229)*(DATE($V15,$W15,AX$6)&lt;$S$7:$S$1229))</f>
        <v>406144.1</v>
      </c>
      <c r="AY15" s="308" cm="1">
        <f t="array" ref="AY15">SUMPRODUCT(($R$7:$R$1229)*(DATE($V15,$W15,AY$6)&gt;=$M$7:$M$1229)*(DATE($V15,$W15,AY$6)&lt;$S$7:$S$1229))</f>
        <v>406144.1</v>
      </c>
      <c r="AZ15" s="308" cm="1">
        <f t="array" ref="AZ15">SUMPRODUCT(($R$7:$R$1229)*(DATE($V15,$W15,AZ$6)&gt;=$M$7:$M$1229)*(DATE($V15,$W15,AZ$6)&lt;$S$7:$S$1229))</f>
        <v>406144.1</v>
      </c>
      <c r="BA15" s="308" cm="1">
        <f t="array" ref="BA15">SUMPRODUCT(($R$7:$R$1229)*(DATE($V15,$W15,BA$6)&gt;=$M$7:$M$1229)*(DATE($V15,$W15,BA$6)&lt;$S$7:$S$1229))</f>
        <v>406144.1</v>
      </c>
      <c r="BB15" s="308" cm="1">
        <f t="array" ref="BB15">SUMPRODUCT(($R$7:$R$1229)*(DATE($V15,$W15,BB$6)&gt;=$M$7:$M$1229)*(DATE($V15,$W15,BB$6)&lt;$S$7:$S$1229))</f>
        <v>406144.1</v>
      </c>
      <c r="BC15" s="309">
        <f t="shared" si="8"/>
        <v>30</v>
      </c>
      <c r="BD15" s="309">
        <f t="shared" ca="1" si="11"/>
        <v>422788.03666666651</v>
      </c>
    </row>
    <row r="16" spans="1:57" ht="15.75" x14ac:dyDescent="0.25">
      <c r="A16">
        <f t="shared" si="9"/>
        <v>10</v>
      </c>
      <c r="B16" t="s">
        <v>119</v>
      </c>
      <c r="C16" s="2">
        <v>41183</v>
      </c>
      <c r="D16" s="304">
        <f t="shared" ca="1" si="13"/>
        <v>422788.03666666651</v>
      </c>
      <c r="E16" s="284">
        <f t="shared" ca="1" si="2"/>
        <v>0</v>
      </c>
      <c r="F16" s="280"/>
      <c r="G16" s="305">
        <f t="shared" ca="1" si="1"/>
        <v>415609.36451612908</v>
      </c>
      <c r="H16" s="233"/>
      <c r="J16" s="300">
        <f t="shared" si="3"/>
        <v>2012</v>
      </c>
      <c r="K16" s="300">
        <f t="shared" si="4"/>
        <v>9</v>
      </c>
      <c r="L16" s="300">
        <f t="shared" si="5"/>
        <v>6</v>
      </c>
      <c r="M16" s="293">
        <v>41158</v>
      </c>
      <c r="N16" s="294" t="s">
        <v>215</v>
      </c>
      <c r="O16" s="295">
        <v>399209.2</v>
      </c>
      <c r="P16" s="295">
        <v>420220.2</v>
      </c>
      <c r="Q16" s="295">
        <v>441231.2</v>
      </c>
      <c r="R16" s="295">
        <v>428855.3</v>
      </c>
      <c r="S16" s="301">
        <f t="shared" si="6"/>
        <v>41165</v>
      </c>
      <c r="T16" s="298"/>
      <c r="U16" s="307">
        <f t="shared" si="7"/>
        <v>41183</v>
      </c>
      <c r="V16" s="310">
        <v>2012</v>
      </c>
      <c r="W16" s="310">
        <f t="shared" si="10"/>
        <v>10</v>
      </c>
      <c r="X16" s="308" cm="1">
        <f t="array" ref="X16">SUMPRODUCT(($R$7:$R$1229)*(DATE($V16,$W16,X$6)&gt;=$M$7:$M$1229)*(DATE($V16,$W16,X$6)&lt;$S$7:$S$1229))</f>
        <v>406144.1</v>
      </c>
      <c r="Y16" s="308" cm="1">
        <f t="array" ref="Y16">SUMPRODUCT(($R$7:$R$1229)*(DATE($V16,$W16,Y$6)&gt;=$M$7:$M$1229)*(DATE($V16,$W16,Y$6)&lt;$S$7:$S$1229))</f>
        <v>406144.1</v>
      </c>
      <c r="Z16" s="308" cm="1">
        <f t="array" ref="Z16">SUMPRODUCT(($R$7:$R$1229)*(DATE($V16,$W16,Z$6)&gt;=$M$7:$M$1229)*(DATE($V16,$W16,Z$6)&lt;$S$7:$S$1229))</f>
        <v>406144.1</v>
      </c>
      <c r="AA16" s="308" cm="1">
        <f t="array" ref="AA16">SUMPRODUCT(($R$7:$R$1229)*(DATE($V16,$W16,AA$6)&gt;=$M$7:$M$1229)*(DATE($V16,$W16,AA$6)&lt;$S$7:$S$1229))</f>
        <v>410982.40000000002</v>
      </c>
      <c r="AB16" s="308" cm="1">
        <f t="array" ref="AB16">SUMPRODUCT(($R$7:$R$1229)*(DATE($V16,$W16,AB$6)&gt;=$M$7:$M$1229)*(DATE($V16,$W16,AB$6)&lt;$S$7:$S$1229))</f>
        <v>410982.40000000002</v>
      </c>
      <c r="AC16" s="308" cm="1">
        <f t="array" ref="AC16">SUMPRODUCT(($R$7:$R$1229)*(DATE($V16,$W16,AC$6)&gt;=$M$7:$M$1229)*(DATE($V16,$W16,AC$6)&lt;$S$7:$S$1229))</f>
        <v>410982.40000000002</v>
      </c>
      <c r="AD16" s="308" cm="1">
        <f t="array" ref="AD16">SUMPRODUCT(($R$7:$R$1229)*(DATE($V16,$W16,AD$6)&gt;=$M$7:$M$1229)*(DATE($V16,$W16,AD$6)&lt;$S$7:$S$1229))</f>
        <v>410982.40000000002</v>
      </c>
      <c r="AE16" s="308" cm="1">
        <f t="array" ref="AE16">SUMPRODUCT(($R$7:$R$1229)*(DATE($V16,$W16,AE$6)&gt;=$M$7:$M$1229)*(DATE($V16,$W16,AE$6)&lt;$S$7:$S$1229))</f>
        <v>410982.40000000002</v>
      </c>
      <c r="AF16" s="308" cm="1">
        <f t="array" ref="AF16">SUMPRODUCT(($R$7:$R$1229)*(DATE($V16,$W16,AF$6)&gt;=$M$7:$M$1229)*(DATE($V16,$W16,AF$6)&lt;$S$7:$S$1229))</f>
        <v>410982.40000000002</v>
      </c>
      <c r="AG16" s="308" cm="1">
        <f t="array" ref="AG16">SUMPRODUCT(($R$7:$R$1229)*(DATE($V16,$W16,AG$6)&gt;=$M$7:$M$1229)*(DATE($V16,$W16,AG$6)&lt;$S$7:$S$1229))</f>
        <v>410982.40000000002</v>
      </c>
      <c r="AH16" s="308" cm="1">
        <f t="array" ref="AH16">SUMPRODUCT(($R$7:$R$1229)*(DATE($V16,$W16,AH$6)&gt;=$M$7:$M$1229)*(DATE($V16,$W16,AH$6)&lt;$S$7:$S$1229))</f>
        <v>417587.5</v>
      </c>
      <c r="AI16" s="308" cm="1">
        <f t="array" ref="AI16">SUMPRODUCT(($R$7:$R$1229)*(DATE($V16,$W16,AI$6)&gt;=$M$7:$M$1229)*(DATE($V16,$W16,AI$6)&lt;$S$7:$S$1229))</f>
        <v>417587.5</v>
      </c>
      <c r="AJ16" s="308" cm="1">
        <f t="array" ref="AJ16">SUMPRODUCT(($R$7:$R$1229)*(DATE($V16,$W16,AJ$6)&gt;=$M$7:$M$1229)*(DATE($V16,$W16,AJ$6)&lt;$S$7:$S$1229))</f>
        <v>417587.5</v>
      </c>
      <c r="AK16" s="308" cm="1">
        <f t="array" ref="AK16">SUMPRODUCT(($R$7:$R$1229)*(DATE($V16,$W16,AK$6)&gt;=$M$7:$M$1229)*(DATE($V16,$W16,AK$6)&lt;$S$7:$S$1229))</f>
        <v>417587.5</v>
      </c>
      <c r="AL16" s="308" cm="1">
        <f t="array" ref="AL16">SUMPRODUCT(($R$7:$R$1229)*(DATE($V16,$W16,AL$6)&gt;=$M$7:$M$1229)*(DATE($V16,$W16,AL$6)&lt;$S$7:$S$1229))</f>
        <v>417587.5</v>
      </c>
      <c r="AM16" s="308" cm="1">
        <f t="array" ref="AM16">SUMPRODUCT(($R$7:$R$1229)*(DATE($V16,$W16,AM$6)&gt;=$M$7:$M$1229)*(DATE($V16,$W16,AM$6)&lt;$S$7:$S$1229))</f>
        <v>417587.5</v>
      </c>
      <c r="AN16" s="308" cm="1">
        <f t="array" ref="AN16">SUMPRODUCT(($R$7:$R$1229)*(DATE($V16,$W16,AN$6)&gt;=$M$7:$M$1229)*(DATE($V16,$W16,AN$6)&lt;$S$7:$S$1229))</f>
        <v>417587.5</v>
      </c>
      <c r="AO16" s="308" cm="1">
        <f t="array" ref="AO16">SUMPRODUCT(($R$7:$R$1229)*(DATE($V16,$W16,AO$6)&gt;=$M$7:$M$1229)*(DATE($V16,$W16,AO$6)&lt;$S$7:$S$1229))</f>
        <v>424316.2</v>
      </c>
      <c r="AP16" s="308" cm="1">
        <f t="array" ref="AP16">SUMPRODUCT(($R$7:$R$1229)*(DATE($V16,$W16,AP$6)&gt;=$M$7:$M$1229)*(DATE($V16,$W16,AP$6)&lt;$S$7:$S$1229))</f>
        <v>424316.2</v>
      </c>
      <c r="AQ16" s="308" cm="1">
        <f t="array" ref="AQ16">SUMPRODUCT(($R$7:$R$1229)*(DATE($V16,$W16,AQ$6)&gt;=$M$7:$M$1229)*(DATE($V16,$W16,AQ$6)&lt;$S$7:$S$1229))</f>
        <v>424316.2</v>
      </c>
      <c r="AR16" s="308" cm="1">
        <f t="array" ref="AR16">SUMPRODUCT(($R$7:$R$1229)*(DATE($V16,$W16,AR$6)&gt;=$M$7:$M$1229)*(DATE($V16,$W16,AR$6)&lt;$S$7:$S$1229))</f>
        <v>424316.2</v>
      </c>
      <c r="AS16" s="308" cm="1">
        <f t="array" ref="AS16">SUMPRODUCT(($R$7:$R$1229)*(DATE($V16,$W16,AS$6)&gt;=$M$7:$M$1229)*(DATE($V16,$W16,AS$6)&lt;$S$7:$S$1229))</f>
        <v>424316.2</v>
      </c>
      <c r="AT16" s="308" cm="1">
        <f t="array" ref="AT16">SUMPRODUCT(($R$7:$R$1229)*(DATE($V16,$W16,AT$6)&gt;=$M$7:$M$1229)*(DATE($V16,$W16,AT$6)&lt;$S$7:$S$1229))</f>
        <v>424316.2</v>
      </c>
      <c r="AU16" s="308" cm="1">
        <f t="array" ref="AU16">SUMPRODUCT(($R$7:$R$1229)*(DATE($V16,$W16,AU$6)&gt;=$M$7:$M$1229)*(DATE($V16,$W16,AU$6)&lt;$S$7:$S$1229))</f>
        <v>424316.2</v>
      </c>
      <c r="AV16" s="308" cm="1">
        <f t="array" ref="AV16">SUMPRODUCT(($R$7:$R$1229)*(DATE($V16,$W16,AV$6)&gt;=$M$7:$M$1229)*(DATE($V16,$W16,AV$6)&lt;$S$7:$S$1229))</f>
        <v>413607.9</v>
      </c>
      <c r="AW16" s="308" cm="1">
        <f t="array" ref="AW16">SUMPRODUCT(($R$7:$R$1229)*(DATE($V16,$W16,AW$6)&gt;=$M$7:$M$1229)*(DATE($V16,$W16,AW$6)&lt;$S$7:$S$1229))</f>
        <v>413607.9</v>
      </c>
      <c r="AX16" s="308" cm="1">
        <f t="array" ref="AX16">SUMPRODUCT(($R$7:$R$1229)*(DATE($V16,$W16,AX$6)&gt;=$M$7:$M$1229)*(DATE($V16,$W16,AX$6)&lt;$S$7:$S$1229))</f>
        <v>413607.9</v>
      </c>
      <c r="AY16" s="308" cm="1">
        <f t="array" ref="AY16">SUMPRODUCT(($R$7:$R$1229)*(DATE($V16,$W16,AY$6)&gt;=$M$7:$M$1229)*(DATE($V16,$W16,AY$6)&lt;$S$7:$S$1229))</f>
        <v>413607.9</v>
      </c>
      <c r="AZ16" s="308" cm="1">
        <f t="array" ref="AZ16">SUMPRODUCT(($R$7:$R$1229)*(DATE($V16,$W16,AZ$6)&gt;=$M$7:$M$1229)*(DATE($V16,$W16,AZ$6)&lt;$S$7:$S$1229))</f>
        <v>413607.9</v>
      </c>
      <c r="BA16" s="308" cm="1">
        <f t="array" ref="BA16">SUMPRODUCT(($R$7:$R$1229)*(DATE($V16,$W16,BA$6)&gt;=$M$7:$M$1229)*(DATE($V16,$W16,BA$6)&lt;$S$7:$S$1229))</f>
        <v>413607.9</v>
      </c>
      <c r="BB16" s="308" cm="1">
        <f t="array" ref="BB16">SUMPRODUCT(($R$7:$R$1229)*(DATE($V16,$W16,BB$6)&gt;=$M$7:$M$1229)*(DATE($V16,$W16,BB$6)&lt;$S$7:$S$1229))</f>
        <v>413607.9</v>
      </c>
      <c r="BC16" s="309">
        <f t="shared" si="8"/>
        <v>31</v>
      </c>
      <c r="BD16" s="309">
        <f t="shared" ca="1" si="11"/>
        <v>415609.36451612908</v>
      </c>
    </row>
    <row r="17" spans="1:56" ht="15.75" x14ac:dyDescent="0.25">
      <c r="A17">
        <f t="shared" si="9"/>
        <v>11</v>
      </c>
      <c r="B17" t="s">
        <v>120</v>
      </c>
      <c r="C17" s="2">
        <v>41214</v>
      </c>
      <c r="D17" s="304">
        <f t="shared" ca="1" si="13"/>
        <v>422788.03666666651</v>
      </c>
      <c r="E17" s="284">
        <f t="shared" ca="1" si="2"/>
        <v>0</v>
      </c>
      <c r="F17" s="280"/>
      <c r="G17" s="305">
        <f t="shared" ca="1" si="1"/>
        <v>401541.59999999992</v>
      </c>
      <c r="H17" s="233"/>
      <c r="J17" s="300">
        <f t="shared" si="3"/>
        <v>2012</v>
      </c>
      <c r="K17" s="300">
        <f t="shared" si="4"/>
        <v>9</v>
      </c>
      <c r="L17" s="300">
        <f t="shared" si="5"/>
        <v>13</v>
      </c>
      <c r="M17" s="286">
        <v>41165</v>
      </c>
      <c r="N17" s="291" t="s">
        <v>215</v>
      </c>
      <c r="O17" s="292">
        <v>402762.5</v>
      </c>
      <c r="P17" s="292">
        <v>423960.5</v>
      </c>
      <c r="Q17" s="292">
        <v>445158.5</v>
      </c>
      <c r="R17" s="292">
        <v>423719.2</v>
      </c>
      <c r="S17" s="301">
        <f t="shared" si="6"/>
        <v>41172</v>
      </c>
      <c r="T17" s="298"/>
      <c r="U17" s="307">
        <f t="shared" si="7"/>
        <v>41214</v>
      </c>
      <c r="V17" s="310">
        <v>2012</v>
      </c>
      <c r="W17" s="310">
        <f t="shared" si="10"/>
        <v>11</v>
      </c>
      <c r="X17" s="308" cm="1">
        <f t="array" ref="X17">SUMPRODUCT(($R$7:$R$1229)*(DATE($V17,$W17,X$6)&gt;=$M$7:$M$1229)*(DATE($V17,$W17,X$6)&lt;$S$7:$S$1229))</f>
        <v>402867.1</v>
      </c>
      <c r="Y17" s="308" cm="1">
        <f t="array" ref="Y17">SUMPRODUCT(($R$7:$R$1229)*(DATE($V17,$W17,Y$6)&gt;=$M$7:$M$1229)*(DATE($V17,$W17,Y$6)&lt;$S$7:$S$1229))</f>
        <v>402867.1</v>
      </c>
      <c r="Z17" s="308" cm="1">
        <f t="array" ref="Z17">SUMPRODUCT(($R$7:$R$1229)*(DATE($V17,$W17,Z$6)&gt;=$M$7:$M$1229)*(DATE($V17,$W17,Z$6)&lt;$S$7:$S$1229))</f>
        <v>402867.1</v>
      </c>
      <c r="AA17" s="308" cm="1">
        <f t="array" ref="AA17">SUMPRODUCT(($R$7:$R$1229)*(DATE($V17,$W17,AA$6)&gt;=$M$7:$M$1229)*(DATE($V17,$W17,AA$6)&lt;$S$7:$S$1229))</f>
        <v>402867.1</v>
      </c>
      <c r="AB17" s="308" cm="1">
        <f t="array" ref="AB17">SUMPRODUCT(($R$7:$R$1229)*(DATE($V17,$W17,AB$6)&gt;=$M$7:$M$1229)*(DATE($V17,$W17,AB$6)&lt;$S$7:$S$1229))</f>
        <v>402867.1</v>
      </c>
      <c r="AC17" s="308" cm="1">
        <f t="array" ref="AC17">SUMPRODUCT(($R$7:$R$1229)*(DATE($V17,$W17,AC$6)&gt;=$M$7:$M$1229)*(DATE($V17,$W17,AC$6)&lt;$S$7:$S$1229))</f>
        <v>402867.1</v>
      </c>
      <c r="AD17" s="308" cm="1">
        <f t="array" ref="AD17">SUMPRODUCT(($R$7:$R$1229)*(DATE($V17,$W17,AD$6)&gt;=$M$7:$M$1229)*(DATE($V17,$W17,AD$6)&lt;$S$7:$S$1229))</f>
        <v>402867.1</v>
      </c>
      <c r="AE17" s="308" cm="1">
        <f t="array" ref="AE17">SUMPRODUCT(($R$7:$R$1229)*(DATE($V17,$W17,AE$6)&gt;=$M$7:$M$1229)*(DATE($V17,$W17,AE$6)&lt;$S$7:$S$1229))</f>
        <v>402777.4</v>
      </c>
      <c r="AF17" s="308" cm="1">
        <f t="array" ref="AF17">SUMPRODUCT(($R$7:$R$1229)*(DATE($V17,$W17,AF$6)&gt;=$M$7:$M$1229)*(DATE($V17,$W17,AF$6)&lt;$S$7:$S$1229))</f>
        <v>402777.4</v>
      </c>
      <c r="AG17" s="308" cm="1">
        <f t="array" ref="AG17">SUMPRODUCT(($R$7:$R$1229)*(DATE($V17,$W17,AG$6)&gt;=$M$7:$M$1229)*(DATE($V17,$W17,AG$6)&lt;$S$7:$S$1229))</f>
        <v>402777.4</v>
      </c>
      <c r="AH17" s="308" cm="1">
        <f t="array" ref="AH17">SUMPRODUCT(($R$7:$R$1229)*(DATE($V17,$W17,AH$6)&gt;=$M$7:$M$1229)*(DATE($V17,$W17,AH$6)&lt;$S$7:$S$1229))</f>
        <v>402777.4</v>
      </c>
      <c r="AI17" s="308" cm="1">
        <f t="array" ref="AI17">SUMPRODUCT(($R$7:$R$1229)*(DATE($V17,$W17,AI$6)&gt;=$M$7:$M$1229)*(DATE($V17,$W17,AI$6)&lt;$S$7:$S$1229))</f>
        <v>402777.4</v>
      </c>
      <c r="AJ17" s="308" cm="1">
        <f t="array" ref="AJ17">SUMPRODUCT(($R$7:$R$1229)*(DATE($V17,$W17,AJ$6)&gt;=$M$7:$M$1229)*(DATE($V17,$W17,AJ$6)&lt;$S$7:$S$1229))</f>
        <v>402777.4</v>
      </c>
      <c r="AK17" s="308" cm="1">
        <f t="array" ref="AK17">SUMPRODUCT(($R$7:$R$1229)*(DATE($V17,$W17,AK$6)&gt;=$M$7:$M$1229)*(DATE($V17,$W17,AK$6)&lt;$S$7:$S$1229))</f>
        <v>402777.4</v>
      </c>
      <c r="AL17" s="308" cm="1">
        <f t="array" ref="AL17">SUMPRODUCT(($R$7:$R$1229)*(DATE($V17,$W17,AL$6)&gt;=$M$7:$M$1229)*(DATE($V17,$W17,AL$6)&lt;$S$7:$S$1229))</f>
        <v>400079.4</v>
      </c>
      <c r="AM17" s="308" cm="1">
        <f t="array" ref="AM17">SUMPRODUCT(($R$7:$R$1229)*(DATE($V17,$W17,AM$6)&gt;=$M$7:$M$1229)*(DATE($V17,$W17,AM$6)&lt;$S$7:$S$1229))</f>
        <v>400079.4</v>
      </c>
      <c r="AN17" s="308" cm="1">
        <f t="array" ref="AN17">SUMPRODUCT(($R$7:$R$1229)*(DATE($V17,$W17,AN$6)&gt;=$M$7:$M$1229)*(DATE($V17,$W17,AN$6)&lt;$S$7:$S$1229))</f>
        <v>400079.4</v>
      </c>
      <c r="AO17" s="308" cm="1">
        <f t="array" ref="AO17">SUMPRODUCT(($R$7:$R$1229)*(DATE($V17,$W17,AO$6)&gt;=$M$7:$M$1229)*(DATE($V17,$W17,AO$6)&lt;$S$7:$S$1229))</f>
        <v>400079.4</v>
      </c>
      <c r="AP17" s="308" cm="1">
        <f t="array" ref="AP17">SUMPRODUCT(($R$7:$R$1229)*(DATE($V17,$W17,AP$6)&gt;=$M$7:$M$1229)*(DATE($V17,$W17,AP$6)&lt;$S$7:$S$1229))</f>
        <v>400079.4</v>
      </c>
      <c r="AQ17" s="308" cm="1">
        <f t="array" ref="AQ17">SUMPRODUCT(($R$7:$R$1229)*(DATE($V17,$W17,AQ$6)&gt;=$M$7:$M$1229)*(DATE($V17,$W17,AQ$6)&lt;$S$7:$S$1229))</f>
        <v>400079.4</v>
      </c>
      <c r="AR17" s="308" cm="1">
        <f t="array" ref="AR17">SUMPRODUCT(($R$7:$R$1229)*(DATE($V17,$W17,AR$6)&gt;=$M$7:$M$1229)*(DATE($V17,$W17,AR$6)&lt;$S$7:$S$1229))</f>
        <v>400079.4</v>
      </c>
      <c r="AS17" s="308" cm="1">
        <f t="array" ref="AS17">SUMPRODUCT(($R$7:$R$1229)*(DATE($V17,$W17,AS$6)&gt;=$M$7:$M$1229)*(DATE($V17,$W17,AS$6)&lt;$S$7:$S$1229))</f>
        <v>397703.7</v>
      </c>
      <c r="AT17" s="308" cm="1">
        <f t="array" ref="AT17">SUMPRODUCT(($R$7:$R$1229)*(DATE($V17,$W17,AT$6)&gt;=$M$7:$M$1229)*(DATE($V17,$W17,AT$6)&lt;$S$7:$S$1229))</f>
        <v>397703.7</v>
      </c>
      <c r="AU17" s="308" cm="1">
        <f t="array" ref="AU17">SUMPRODUCT(($R$7:$R$1229)*(DATE($V17,$W17,AU$6)&gt;=$M$7:$M$1229)*(DATE($V17,$W17,AU$6)&lt;$S$7:$S$1229))</f>
        <v>397703.7</v>
      </c>
      <c r="AV17" s="308" cm="1">
        <f t="array" ref="AV17">SUMPRODUCT(($R$7:$R$1229)*(DATE($V17,$W17,AV$6)&gt;=$M$7:$M$1229)*(DATE($V17,$W17,AV$6)&lt;$S$7:$S$1229))</f>
        <v>397703.7</v>
      </c>
      <c r="AW17" s="308" cm="1">
        <f t="array" ref="AW17">SUMPRODUCT(($R$7:$R$1229)*(DATE($V17,$W17,AW$6)&gt;=$M$7:$M$1229)*(DATE($V17,$W17,AW$6)&lt;$S$7:$S$1229))</f>
        <v>397703.7</v>
      </c>
      <c r="AX17" s="308" cm="1">
        <f t="array" ref="AX17">SUMPRODUCT(($R$7:$R$1229)*(DATE($V17,$W17,AX$6)&gt;=$M$7:$M$1229)*(DATE($V17,$W17,AX$6)&lt;$S$7:$S$1229))</f>
        <v>397703.7</v>
      </c>
      <c r="AY17" s="308" cm="1">
        <f t="array" ref="AY17">SUMPRODUCT(($R$7:$R$1229)*(DATE($V17,$W17,AY$6)&gt;=$M$7:$M$1229)*(DATE($V17,$W17,AY$6)&lt;$S$7:$S$1229))</f>
        <v>397703.7</v>
      </c>
      <c r="AZ17" s="308" cm="1">
        <f t="array" ref="AZ17">SUMPRODUCT(($R$7:$R$1229)*(DATE($V17,$W17,AZ$6)&gt;=$M$7:$M$1229)*(DATE($V17,$W17,AZ$6)&lt;$S$7:$S$1229))</f>
        <v>411127.4</v>
      </c>
      <c r="BA17" s="308" cm="1">
        <f t="array" ref="BA17">SUMPRODUCT(($R$7:$R$1229)*(DATE($V17,$W17,BA$6)&gt;=$M$7:$M$1229)*(DATE($V17,$W17,BA$6)&lt;$S$7:$S$1229))</f>
        <v>411127.4</v>
      </c>
      <c r="BB17" s="308" cm="1">
        <f t="array" ref="BB17">SUMPRODUCT(($R$7:$R$1229)*(DATE($V17,$W17,BB$6)&gt;=$M$7:$M$1229)*(DATE($V17,$W17,BB$6)&lt;$S$7:$S$1229))</f>
        <v>411127.4</v>
      </c>
      <c r="BC17" s="309">
        <f t="shared" si="8"/>
        <v>30</v>
      </c>
      <c r="BD17" s="309">
        <f t="shared" ca="1" si="11"/>
        <v>401541.59999999992</v>
      </c>
    </row>
    <row r="18" spans="1:56" ht="15.75" x14ac:dyDescent="0.25">
      <c r="A18">
        <f t="shared" si="9"/>
        <v>12</v>
      </c>
      <c r="B18" t="s">
        <v>121</v>
      </c>
      <c r="C18" s="2">
        <v>41244</v>
      </c>
      <c r="D18" s="304">
        <f t="shared" ca="1" si="13"/>
        <v>422788.03666666651</v>
      </c>
      <c r="E18" s="284">
        <f t="shared" ca="1" si="2"/>
        <v>0</v>
      </c>
      <c r="F18" s="280"/>
      <c r="G18" s="305">
        <f t="shared" ca="1" si="1"/>
        <v>396404.54838709708</v>
      </c>
      <c r="H18" s="233"/>
      <c r="J18" s="300">
        <f t="shared" si="3"/>
        <v>2012</v>
      </c>
      <c r="K18" s="300">
        <f t="shared" si="4"/>
        <v>9</v>
      </c>
      <c r="L18" s="300">
        <f t="shared" si="5"/>
        <v>20</v>
      </c>
      <c r="M18" s="293">
        <v>41172</v>
      </c>
      <c r="N18" s="294" t="s">
        <v>215</v>
      </c>
      <c r="O18" s="295">
        <v>403264.1</v>
      </c>
      <c r="P18" s="295">
        <v>424488.6</v>
      </c>
      <c r="Q18" s="295">
        <v>445713</v>
      </c>
      <c r="R18" s="295">
        <v>422928.1</v>
      </c>
      <c r="S18" s="301">
        <f t="shared" si="6"/>
        <v>41179</v>
      </c>
      <c r="T18" s="298"/>
      <c r="U18" s="307">
        <f t="shared" si="7"/>
        <v>41244</v>
      </c>
      <c r="V18" s="310">
        <v>2012</v>
      </c>
      <c r="W18" s="310">
        <f t="shared" si="10"/>
        <v>12</v>
      </c>
      <c r="X18" s="308" cm="1">
        <f t="array" ref="X18">SUMPRODUCT(($R$7:$R$1229)*(DATE($V18,$W18,X$6)&gt;=$M$7:$M$1229)*(DATE($V18,$W18,X$6)&lt;$S$7:$S$1229))</f>
        <v>411127.4</v>
      </c>
      <c r="Y18" s="308" cm="1">
        <f t="array" ref="Y18">SUMPRODUCT(($R$7:$R$1229)*(DATE($V18,$W18,Y$6)&gt;=$M$7:$M$1229)*(DATE($V18,$W18,Y$6)&lt;$S$7:$S$1229))</f>
        <v>411127.4</v>
      </c>
      <c r="Z18" s="308" cm="1">
        <f t="array" ref="Z18">SUMPRODUCT(($R$7:$R$1229)*(DATE($V18,$W18,Z$6)&gt;=$M$7:$M$1229)*(DATE($V18,$W18,Z$6)&lt;$S$7:$S$1229))</f>
        <v>411127.4</v>
      </c>
      <c r="AA18" s="308" cm="1">
        <f t="array" ref="AA18">SUMPRODUCT(($R$7:$R$1229)*(DATE($V18,$W18,AA$6)&gt;=$M$7:$M$1229)*(DATE($V18,$W18,AA$6)&lt;$S$7:$S$1229))</f>
        <v>411127.4</v>
      </c>
      <c r="AB18" s="308" cm="1">
        <f t="array" ref="AB18">SUMPRODUCT(($R$7:$R$1229)*(DATE($V18,$W18,AB$6)&gt;=$M$7:$M$1229)*(DATE($V18,$W18,AB$6)&lt;$S$7:$S$1229))</f>
        <v>411127.4</v>
      </c>
      <c r="AC18" s="308" cm="1">
        <f t="array" ref="AC18">SUMPRODUCT(($R$7:$R$1229)*(DATE($V18,$W18,AC$6)&gt;=$M$7:$M$1229)*(DATE($V18,$W18,AC$6)&lt;$S$7:$S$1229))</f>
        <v>404294.2</v>
      </c>
      <c r="AD18" s="308" cm="1">
        <f t="array" ref="AD18">SUMPRODUCT(($R$7:$R$1229)*(DATE($V18,$W18,AD$6)&gt;=$M$7:$M$1229)*(DATE($V18,$W18,AD$6)&lt;$S$7:$S$1229))</f>
        <v>404294.2</v>
      </c>
      <c r="AE18" s="308" cm="1">
        <f t="array" ref="AE18">SUMPRODUCT(($R$7:$R$1229)*(DATE($V18,$W18,AE$6)&gt;=$M$7:$M$1229)*(DATE($V18,$W18,AE$6)&lt;$S$7:$S$1229))</f>
        <v>404294.2</v>
      </c>
      <c r="AF18" s="308" cm="1">
        <f t="array" ref="AF18">SUMPRODUCT(($R$7:$R$1229)*(DATE($V18,$W18,AF$6)&gt;=$M$7:$M$1229)*(DATE($V18,$W18,AF$6)&lt;$S$7:$S$1229))</f>
        <v>404294.2</v>
      </c>
      <c r="AG18" s="308" cm="1">
        <f t="array" ref="AG18">SUMPRODUCT(($R$7:$R$1229)*(DATE($V18,$W18,AG$6)&gt;=$M$7:$M$1229)*(DATE($V18,$W18,AG$6)&lt;$S$7:$S$1229))</f>
        <v>404294.2</v>
      </c>
      <c r="AH18" s="308" cm="1">
        <f t="array" ref="AH18">SUMPRODUCT(($R$7:$R$1229)*(DATE($V18,$W18,AH$6)&gt;=$M$7:$M$1229)*(DATE($V18,$W18,AH$6)&lt;$S$7:$S$1229))</f>
        <v>404294.2</v>
      </c>
      <c r="AI18" s="308" cm="1">
        <f t="array" ref="AI18">SUMPRODUCT(($R$7:$R$1229)*(DATE($V18,$W18,AI$6)&gt;=$M$7:$M$1229)*(DATE($V18,$W18,AI$6)&lt;$S$7:$S$1229))</f>
        <v>404294.2</v>
      </c>
      <c r="AJ18" s="308" cm="1">
        <f t="array" ref="AJ18">SUMPRODUCT(($R$7:$R$1229)*(DATE($V18,$W18,AJ$6)&gt;=$M$7:$M$1229)*(DATE($V18,$W18,AJ$6)&lt;$S$7:$S$1229))</f>
        <v>394146.9</v>
      </c>
      <c r="AK18" s="308" cm="1">
        <f t="array" ref="AK18">SUMPRODUCT(($R$7:$R$1229)*(DATE($V18,$W18,AK$6)&gt;=$M$7:$M$1229)*(DATE($V18,$W18,AK$6)&lt;$S$7:$S$1229))</f>
        <v>394146.9</v>
      </c>
      <c r="AL18" s="308" cm="1">
        <f t="array" ref="AL18">SUMPRODUCT(($R$7:$R$1229)*(DATE($V18,$W18,AL$6)&gt;=$M$7:$M$1229)*(DATE($V18,$W18,AL$6)&lt;$S$7:$S$1229))</f>
        <v>394146.9</v>
      </c>
      <c r="AM18" s="308" cm="1">
        <f t="array" ref="AM18">SUMPRODUCT(($R$7:$R$1229)*(DATE($V18,$W18,AM$6)&gt;=$M$7:$M$1229)*(DATE($V18,$W18,AM$6)&lt;$S$7:$S$1229))</f>
        <v>394146.9</v>
      </c>
      <c r="AN18" s="308" cm="1">
        <f t="array" ref="AN18">SUMPRODUCT(($R$7:$R$1229)*(DATE($V18,$W18,AN$6)&gt;=$M$7:$M$1229)*(DATE($V18,$W18,AN$6)&lt;$S$7:$S$1229))</f>
        <v>394146.9</v>
      </c>
      <c r="AO18" s="308" cm="1">
        <f t="array" ref="AO18">SUMPRODUCT(($R$7:$R$1229)*(DATE($V18,$W18,AO$6)&gt;=$M$7:$M$1229)*(DATE($V18,$W18,AO$6)&lt;$S$7:$S$1229))</f>
        <v>394146.9</v>
      </c>
      <c r="AP18" s="308" cm="1">
        <f t="array" ref="AP18">SUMPRODUCT(($R$7:$R$1229)*(DATE($V18,$W18,AP$6)&gt;=$M$7:$M$1229)*(DATE($V18,$W18,AP$6)&lt;$S$7:$S$1229))</f>
        <v>394146.9</v>
      </c>
      <c r="AQ18" s="308" cm="1">
        <f t="array" ref="AQ18">SUMPRODUCT(($R$7:$R$1229)*(DATE($V18,$W18,AQ$6)&gt;=$M$7:$M$1229)*(DATE($V18,$W18,AQ$6)&lt;$S$7:$S$1229))</f>
        <v>384493.9</v>
      </c>
      <c r="AR18" s="308" cm="1">
        <f t="array" ref="AR18">SUMPRODUCT(($R$7:$R$1229)*(DATE($V18,$W18,AR$6)&gt;=$M$7:$M$1229)*(DATE($V18,$W18,AR$6)&lt;$S$7:$S$1229))</f>
        <v>384493.9</v>
      </c>
      <c r="AS18" s="308" cm="1">
        <f t="array" ref="AS18">SUMPRODUCT(($R$7:$R$1229)*(DATE($V18,$W18,AS$6)&gt;=$M$7:$M$1229)*(DATE($V18,$W18,AS$6)&lt;$S$7:$S$1229))</f>
        <v>384493.9</v>
      </c>
      <c r="AT18" s="308" cm="1">
        <f t="array" ref="AT18">SUMPRODUCT(($R$7:$R$1229)*(DATE($V18,$W18,AT$6)&gt;=$M$7:$M$1229)*(DATE($V18,$W18,AT$6)&lt;$S$7:$S$1229))</f>
        <v>384493.9</v>
      </c>
      <c r="AU18" s="308" cm="1">
        <f t="array" ref="AU18">SUMPRODUCT(($R$7:$R$1229)*(DATE($V18,$W18,AU$6)&gt;=$M$7:$M$1229)*(DATE($V18,$W18,AU$6)&lt;$S$7:$S$1229))</f>
        <v>384493.9</v>
      </c>
      <c r="AV18" s="308" cm="1">
        <f t="array" ref="AV18">SUMPRODUCT(($R$7:$R$1229)*(DATE($V18,$W18,AV$6)&gt;=$M$7:$M$1229)*(DATE($V18,$W18,AV$6)&lt;$S$7:$S$1229))</f>
        <v>384493.9</v>
      </c>
      <c r="AW18" s="308" cm="1">
        <f t="array" ref="AW18">SUMPRODUCT(($R$7:$R$1229)*(DATE($V18,$W18,AW$6)&gt;=$M$7:$M$1229)*(DATE($V18,$W18,AW$6)&lt;$S$7:$S$1229))</f>
        <v>384493.9</v>
      </c>
      <c r="AX18" s="308" cm="1">
        <f t="array" ref="AX18">SUMPRODUCT(($R$7:$R$1229)*(DATE($V18,$W18,AX$6)&gt;=$M$7:$M$1229)*(DATE($V18,$W18,AX$6)&lt;$S$7:$S$1229))</f>
        <v>390471.8</v>
      </c>
      <c r="AY18" s="308" cm="1">
        <f t="array" ref="AY18">SUMPRODUCT(($R$7:$R$1229)*(DATE($V18,$W18,AY$6)&gt;=$M$7:$M$1229)*(DATE($V18,$W18,AY$6)&lt;$S$7:$S$1229))</f>
        <v>390471.8</v>
      </c>
      <c r="AZ18" s="308" cm="1">
        <f t="array" ref="AZ18">SUMPRODUCT(($R$7:$R$1229)*(DATE($V18,$W18,AZ$6)&gt;=$M$7:$M$1229)*(DATE($V18,$W18,AZ$6)&lt;$S$7:$S$1229))</f>
        <v>390471.8</v>
      </c>
      <c r="BA18" s="308" cm="1">
        <f t="array" ref="BA18">SUMPRODUCT(($R$7:$R$1229)*(DATE($V18,$W18,BA$6)&gt;=$M$7:$M$1229)*(DATE($V18,$W18,BA$6)&lt;$S$7:$S$1229))</f>
        <v>390471.8</v>
      </c>
      <c r="BB18" s="308" cm="1">
        <f t="array" ref="BB18">SUMPRODUCT(($R$7:$R$1229)*(DATE($V18,$W18,BB$6)&gt;=$M$7:$M$1229)*(DATE($V18,$W18,BB$6)&lt;$S$7:$S$1229))</f>
        <v>390471.8</v>
      </c>
      <c r="BC18" s="309">
        <f t="shared" si="8"/>
        <v>31</v>
      </c>
      <c r="BD18" s="309">
        <f t="shared" ca="1" si="11"/>
        <v>396404.54838709708</v>
      </c>
    </row>
    <row r="19" spans="1:56" ht="15.75" x14ac:dyDescent="0.25">
      <c r="A19">
        <f t="shared" si="9"/>
        <v>13</v>
      </c>
      <c r="B19" t="s">
        <v>106</v>
      </c>
      <c r="C19" s="2">
        <v>41275</v>
      </c>
      <c r="D19" s="304">
        <f t="shared" ca="1" si="13"/>
        <v>422788.03666666651</v>
      </c>
      <c r="E19" s="284">
        <f t="shared" ca="1" si="2"/>
        <v>0</v>
      </c>
      <c r="F19" s="280">
        <f t="shared" ref="F19:F82" ca="1" si="14">+D19/D7-1</f>
        <v>0.25854302081924274</v>
      </c>
      <c r="G19" s="305">
        <f t="shared" ca="1" si="1"/>
        <v>395017.93870967726</v>
      </c>
      <c r="H19" s="233"/>
      <c r="J19" s="300">
        <f t="shared" si="3"/>
        <v>2012</v>
      </c>
      <c r="K19" s="300">
        <f t="shared" si="4"/>
        <v>9</v>
      </c>
      <c r="L19" s="300">
        <f t="shared" si="5"/>
        <v>27</v>
      </c>
      <c r="M19" s="286">
        <v>41179</v>
      </c>
      <c r="N19" s="291" t="s">
        <v>215</v>
      </c>
      <c r="O19" s="292">
        <v>399052.5</v>
      </c>
      <c r="P19" s="292">
        <v>420055.2</v>
      </c>
      <c r="Q19" s="292">
        <v>441058</v>
      </c>
      <c r="R19" s="292">
        <v>406144.1</v>
      </c>
      <c r="S19" s="301">
        <f t="shared" si="6"/>
        <v>41186</v>
      </c>
      <c r="T19" s="298"/>
      <c r="U19" s="307">
        <f t="shared" si="7"/>
        <v>41275</v>
      </c>
      <c r="V19" s="310">
        <f>+V7+1</f>
        <v>2013</v>
      </c>
      <c r="W19" s="310">
        <f>+W7</f>
        <v>1</v>
      </c>
      <c r="X19" s="308" cm="1">
        <f t="array" ref="X19">SUMPRODUCT(($R$7:$R$1229)*(DATE($V19,$W19,X$6)&gt;=$M$7:$M$1229)*(DATE($V19,$W19,X$6)&lt;$S$7:$S$1229))</f>
        <v>390471.8</v>
      </c>
      <c r="Y19" s="308" cm="1">
        <f t="array" ref="Y19">SUMPRODUCT(($R$7:$R$1229)*(DATE($V19,$W19,Y$6)&gt;=$M$7:$M$1229)*(DATE($V19,$W19,Y$6)&lt;$S$7:$S$1229))</f>
        <v>390471.8</v>
      </c>
      <c r="Z19" s="308" cm="1">
        <f t="array" ref="Z19">SUMPRODUCT(($R$7:$R$1229)*(DATE($V19,$W19,Z$6)&gt;=$M$7:$M$1229)*(DATE($V19,$W19,Z$6)&lt;$S$7:$S$1229))</f>
        <v>393724.7</v>
      </c>
      <c r="AA19" s="308" cm="1">
        <f t="array" ref="AA19">SUMPRODUCT(($R$7:$R$1229)*(DATE($V19,$W19,AA$6)&gt;=$M$7:$M$1229)*(DATE($V19,$W19,AA$6)&lt;$S$7:$S$1229))</f>
        <v>393724.7</v>
      </c>
      <c r="AB19" s="308" cm="1">
        <f t="array" ref="AB19">SUMPRODUCT(($R$7:$R$1229)*(DATE($V19,$W19,AB$6)&gt;=$M$7:$M$1229)*(DATE($V19,$W19,AB$6)&lt;$S$7:$S$1229))</f>
        <v>393724.7</v>
      </c>
      <c r="AC19" s="308" cm="1">
        <f t="array" ref="AC19">SUMPRODUCT(($R$7:$R$1229)*(DATE($V19,$W19,AC$6)&gt;=$M$7:$M$1229)*(DATE($V19,$W19,AC$6)&lt;$S$7:$S$1229))</f>
        <v>393724.7</v>
      </c>
      <c r="AD19" s="308" cm="1">
        <f t="array" ref="AD19">SUMPRODUCT(($R$7:$R$1229)*(DATE($V19,$W19,AD$6)&gt;=$M$7:$M$1229)*(DATE($V19,$W19,AD$6)&lt;$S$7:$S$1229))</f>
        <v>393724.7</v>
      </c>
      <c r="AE19" s="308" cm="1">
        <f t="array" ref="AE19">SUMPRODUCT(($R$7:$R$1229)*(DATE($V19,$W19,AE$6)&gt;=$M$7:$M$1229)*(DATE($V19,$W19,AE$6)&lt;$S$7:$S$1229))</f>
        <v>393724.7</v>
      </c>
      <c r="AF19" s="308" cm="1">
        <f t="array" ref="AF19">SUMPRODUCT(($R$7:$R$1229)*(DATE($V19,$W19,AF$6)&gt;=$M$7:$M$1229)*(DATE($V19,$W19,AF$6)&lt;$S$7:$S$1229))</f>
        <v>393724.7</v>
      </c>
      <c r="AG19" s="308" cm="1">
        <f t="array" ref="AG19">SUMPRODUCT(($R$7:$R$1229)*(DATE($V19,$W19,AG$6)&gt;=$M$7:$M$1229)*(DATE($V19,$W19,AG$6)&lt;$S$7:$S$1229))</f>
        <v>396143.6</v>
      </c>
      <c r="AH19" s="308" cm="1">
        <f t="array" ref="AH19">SUMPRODUCT(($R$7:$R$1229)*(DATE($V19,$W19,AH$6)&gt;=$M$7:$M$1229)*(DATE($V19,$W19,AH$6)&lt;$S$7:$S$1229))</f>
        <v>396143.6</v>
      </c>
      <c r="AI19" s="308" cm="1">
        <f t="array" ref="AI19">SUMPRODUCT(($R$7:$R$1229)*(DATE($V19,$W19,AI$6)&gt;=$M$7:$M$1229)*(DATE($V19,$W19,AI$6)&lt;$S$7:$S$1229))</f>
        <v>396143.6</v>
      </c>
      <c r="AJ19" s="308" cm="1">
        <f t="array" ref="AJ19">SUMPRODUCT(($R$7:$R$1229)*(DATE($V19,$W19,AJ$6)&gt;=$M$7:$M$1229)*(DATE($V19,$W19,AJ$6)&lt;$S$7:$S$1229))</f>
        <v>396143.6</v>
      </c>
      <c r="AK19" s="308" cm="1">
        <f t="array" ref="AK19">SUMPRODUCT(($R$7:$R$1229)*(DATE($V19,$W19,AK$6)&gt;=$M$7:$M$1229)*(DATE($V19,$W19,AK$6)&lt;$S$7:$S$1229))</f>
        <v>396143.6</v>
      </c>
      <c r="AL19" s="308" cm="1">
        <f t="array" ref="AL19">SUMPRODUCT(($R$7:$R$1229)*(DATE($V19,$W19,AL$6)&gt;=$M$7:$M$1229)*(DATE($V19,$W19,AL$6)&lt;$S$7:$S$1229))</f>
        <v>396143.6</v>
      </c>
      <c r="AM19" s="308" cm="1">
        <f t="array" ref="AM19">SUMPRODUCT(($R$7:$R$1229)*(DATE($V19,$W19,AM$6)&gt;=$M$7:$M$1229)*(DATE($V19,$W19,AM$6)&lt;$S$7:$S$1229))</f>
        <v>396143.6</v>
      </c>
      <c r="AN19" s="308" cm="1">
        <f t="array" ref="AN19">SUMPRODUCT(($R$7:$R$1229)*(DATE($V19,$W19,AN$6)&gt;=$M$7:$M$1229)*(DATE($V19,$W19,AN$6)&lt;$S$7:$S$1229))</f>
        <v>394832.6</v>
      </c>
      <c r="AO19" s="308" cm="1">
        <f t="array" ref="AO19">SUMPRODUCT(($R$7:$R$1229)*(DATE($V19,$W19,AO$6)&gt;=$M$7:$M$1229)*(DATE($V19,$W19,AO$6)&lt;$S$7:$S$1229))</f>
        <v>394832.6</v>
      </c>
      <c r="AP19" s="308" cm="1">
        <f t="array" ref="AP19">SUMPRODUCT(($R$7:$R$1229)*(DATE($V19,$W19,AP$6)&gt;=$M$7:$M$1229)*(DATE($V19,$W19,AP$6)&lt;$S$7:$S$1229))</f>
        <v>394832.6</v>
      </c>
      <c r="AQ19" s="308" cm="1">
        <f t="array" ref="AQ19">SUMPRODUCT(($R$7:$R$1229)*(DATE($V19,$W19,AQ$6)&gt;=$M$7:$M$1229)*(DATE($V19,$W19,AQ$6)&lt;$S$7:$S$1229))</f>
        <v>394832.6</v>
      </c>
      <c r="AR19" s="308" cm="1">
        <f t="array" ref="AR19">SUMPRODUCT(($R$7:$R$1229)*(DATE($V19,$W19,AR$6)&gt;=$M$7:$M$1229)*(DATE($V19,$W19,AR$6)&lt;$S$7:$S$1229))</f>
        <v>394832.6</v>
      </c>
      <c r="AS19" s="308" cm="1">
        <f t="array" ref="AS19">SUMPRODUCT(($R$7:$R$1229)*(DATE($V19,$W19,AS$6)&gt;=$M$7:$M$1229)*(DATE($V19,$W19,AS$6)&lt;$S$7:$S$1229))</f>
        <v>394832.6</v>
      </c>
      <c r="AT19" s="308" cm="1">
        <f t="array" ref="AT19">SUMPRODUCT(($R$7:$R$1229)*(DATE($V19,$W19,AT$6)&gt;=$M$7:$M$1229)*(DATE($V19,$W19,AT$6)&lt;$S$7:$S$1229))</f>
        <v>394832.6</v>
      </c>
      <c r="AU19" s="308" cm="1">
        <f t="array" ref="AU19">SUMPRODUCT(($R$7:$R$1229)*(DATE($V19,$W19,AU$6)&gt;=$M$7:$M$1229)*(DATE($V19,$W19,AU$6)&lt;$S$7:$S$1229))</f>
        <v>396042.1</v>
      </c>
      <c r="AV19" s="308" cm="1">
        <f t="array" ref="AV19">SUMPRODUCT(($R$7:$R$1229)*(DATE($V19,$W19,AV$6)&gt;=$M$7:$M$1229)*(DATE($V19,$W19,AV$6)&lt;$S$7:$S$1229))</f>
        <v>396042.1</v>
      </c>
      <c r="AW19" s="308" cm="1">
        <f t="array" ref="AW19">SUMPRODUCT(($R$7:$R$1229)*(DATE($V19,$W19,AW$6)&gt;=$M$7:$M$1229)*(DATE($V19,$W19,AW$6)&lt;$S$7:$S$1229))</f>
        <v>396042.1</v>
      </c>
      <c r="AX19" s="308" cm="1">
        <f t="array" ref="AX19">SUMPRODUCT(($R$7:$R$1229)*(DATE($V19,$W19,AX$6)&gt;=$M$7:$M$1229)*(DATE($V19,$W19,AX$6)&lt;$S$7:$S$1229))</f>
        <v>396042.1</v>
      </c>
      <c r="AY19" s="308" cm="1">
        <f t="array" ref="AY19">SUMPRODUCT(($R$7:$R$1229)*(DATE($V19,$W19,AY$6)&gt;=$M$7:$M$1229)*(DATE($V19,$W19,AY$6)&lt;$S$7:$S$1229))</f>
        <v>396042.1</v>
      </c>
      <c r="AZ19" s="308" cm="1">
        <f t="array" ref="AZ19">SUMPRODUCT(($R$7:$R$1229)*(DATE($V19,$W19,AZ$6)&gt;=$M$7:$M$1229)*(DATE($V19,$W19,AZ$6)&lt;$S$7:$S$1229))</f>
        <v>396042.1</v>
      </c>
      <c r="BA19" s="308" cm="1">
        <f t="array" ref="BA19">SUMPRODUCT(($R$7:$R$1229)*(DATE($V19,$W19,BA$6)&gt;=$M$7:$M$1229)*(DATE($V19,$W19,BA$6)&lt;$S$7:$S$1229))</f>
        <v>396042.1</v>
      </c>
      <c r="BB19" s="308" cm="1">
        <f t="array" ref="BB19">SUMPRODUCT(($R$7:$R$1229)*(DATE($V19,$W19,BB$6)&gt;=$M$7:$M$1229)*(DATE($V19,$W19,BB$6)&lt;$S$7:$S$1229))</f>
        <v>399411.5</v>
      </c>
      <c r="BC19" s="309">
        <f t="shared" si="8"/>
        <v>31</v>
      </c>
      <c r="BD19" s="309">
        <f t="shared" ca="1" si="11"/>
        <v>395017.93870967726</v>
      </c>
    </row>
    <row r="20" spans="1:56" ht="15.75" x14ac:dyDescent="0.25">
      <c r="A20">
        <f t="shared" si="9"/>
        <v>14</v>
      </c>
      <c r="B20" t="s">
        <v>108</v>
      </c>
      <c r="C20" s="2">
        <v>41306</v>
      </c>
      <c r="D20" s="304">
        <f t="shared" ca="1" si="13"/>
        <v>422788.03666666651</v>
      </c>
      <c r="E20" s="284">
        <f t="shared" ca="1" si="2"/>
        <v>0</v>
      </c>
      <c r="F20" s="280">
        <f t="shared" ca="1" si="14"/>
        <v>0.25854302081924274</v>
      </c>
      <c r="G20" s="305">
        <f t="shared" ca="1" si="1"/>
        <v>411794.05357142864</v>
      </c>
      <c r="H20" s="233"/>
      <c r="J20" s="300">
        <f t="shared" si="3"/>
        <v>2012</v>
      </c>
      <c r="K20" s="300">
        <f t="shared" si="4"/>
        <v>10</v>
      </c>
      <c r="L20" s="300">
        <f t="shared" si="5"/>
        <v>4</v>
      </c>
      <c r="M20" s="293">
        <v>41186</v>
      </c>
      <c r="N20" s="294" t="s">
        <v>215</v>
      </c>
      <c r="O20" s="295">
        <v>395951.5</v>
      </c>
      <c r="P20" s="295">
        <v>416791</v>
      </c>
      <c r="Q20" s="295">
        <v>437630.6</v>
      </c>
      <c r="R20" s="295">
        <v>410982.40000000002</v>
      </c>
      <c r="S20" s="301">
        <f t="shared" si="6"/>
        <v>41193</v>
      </c>
      <c r="T20" s="298"/>
      <c r="U20" s="307">
        <f t="shared" si="7"/>
        <v>41306</v>
      </c>
      <c r="V20" s="310">
        <f t="shared" ref="V20:V253" si="15">+V8+1</f>
        <v>2013</v>
      </c>
      <c r="W20" s="310">
        <f t="shared" ref="W20:W253" si="16">+W8</f>
        <v>2</v>
      </c>
      <c r="X20" s="308" cm="1">
        <f t="array" ref="X20">SUMPRODUCT(($R$7:$R$1229)*(DATE($V20,$W20,X$6)&gt;=$M$7:$M$1229)*(DATE($V20,$W20,X$6)&lt;$S$7:$S$1229))</f>
        <v>399411.5</v>
      </c>
      <c r="Y20" s="308" cm="1">
        <f t="array" ref="Y20">SUMPRODUCT(($R$7:$R$1229)*(DATE($V20,$W20,Y$6)&gt;=$M$7:$M$1229)*(DATE($V20,$W20,Y$6)&lt;$S$7:$S$1229))</f>
        <v>399411.5</v>
      </c>
      <c r="Z20" s="308" cm="1">
        <f t="array" ref="Z20">SUMPRODUCT(($R$7:$R$1229)*(DATE($V20,$W20,Z$6)&gt;=$M$7:$M$1229)*(DATE($V20,$W20,Z$6)&lt;$S$7:$S$1229))</f>
        <v>399411.5</v>
      </c>
      <c r="AA20" s="308" cm="1">
        <f t="array" ref="AA20">SUMPRODUCT(($R$7:$R$1229)*(DATE($V20,$W20,AA$6)&gt;=$M$7:$M$1229)*(DATE($V20,$W20,AA$6)&lt;$S$7:$S$1229))</f>
        <v>399411.5</v>
      </c>
      <c r="AB20" s="308" cm="1">
        <f t="array" ref="AB20">SUMPRODUCT(($R$7:$R$1229)*(DATE($V20,$W20,AB$6)&gt;=$M$7:$M$1229)*(DATE($V20,$W20,AB$6)&lt;$S$7:$S$1229))</f>
        <v>399411.5</v>
      </c>
      <c r="AC20" s="308" cm="1">
        <f t="array" ref="AC20">SUMPRODUCT(($R$7:$R$1229)*(DATE($V20,$W20,AC$6)&gt;=$M$7:$M$1229)*(DATE($V20,$W20,AC$6)&lt;$S$7:$S$1229))</f>
        <v>399411.5</v>
      </c>
      <c r="AD20" s="308" cm="1">
        <f t="array" ref="AD20">SUMPRODUCT(($R$7:$R$1229)*(DATE($V20,$W20,AD$6)&gt;=$M$7:$M$1229)*(DATE($V20,$W20,AD$6)&lt;$S$7:$S$1229))</f>
        <v>404962.6</v>
      </c>
      <c r="AE20" s="308" cm="1">
        <f t="array" ref="AE20">SUMPRODUCT(($R$7:$R$1229)*(DATE($V20,$W20,AE$6)&gt;=$M$7:$M$1229)*(DATE($V20,$W20,AE$6)&lt;$S$7:$S$1229))</f>
        <v>404962.6</v>
      </c>
      <c r="AF20" s="308" cm="1">
        <f t="array" ref="AF20">SUMPRODUCT(($R$7:$R$1229)*(DATE($V20,$W20,AF$6)&gt;=$M$7:$M$1229)*(DATE($V20,$W20,AF$6)&lt;$S$7:$S$1229))</f>
        <v>404962.6</v>
      </c>
      <c r="AG20" s="308" cm="1">
        <f t="array" ref="AG20">SUMPRODUCT(($R$7:$R$1229)*(DATE($V20,$W20,AG$6)&gt;=$M$7:$M$1229)*(DATE($V20,$W20,AG$6)&lt;$S$7:$S$1229))</f>
        <v>404962.6</v>
      </c>
      <c r="AH20" s="308" cm="1">
        <f t="array" ref="AH20">SUMPRODUCT(($R$7:$R$1229)*(DATE($V20,$W20,AH$6)&gt;=$M$7:$M$1229)*(DATE($V20,$W20,AH$6)&lt;$S$7:$S$1229))</f>
        <v>404962.6</v>
      </c>
      <c r="AI20" s="308" cm="1">
        <f t="array" ref="AI20">SUMPRODUCT(($R$7:$R$1229)*(DATE($V20,$W20,AI$6)&gt;=$M$7:$M$1229)*(DATE($V20,$W20,AI$6)&lt;$S$7:$S$1229))</f>
        <v>404962.6</v>
      </c>
      <c r="AJ20" s="308" cm="1">
        <f t="array" ref="AJ20">SUMPRODUCT(($R$7:$R$1229)*(DATE($V20,$W20,AJ$6)&gt;=$M$7:$M$1229)*(DATE($V20,$W20,AJ$6)&lt;$S$7:$S$1229))</f>
        <v>404962.6</v>
      </c>
      <c r="AK20" s="308" cm="1">
        <f t="array" ref="AK20">SUMPRODUCT(($R$7:$R$1229)*(DATE($V20,$W20,AK$6)&gt;=$M$7:$M$1229)*(DATE($V20,$W20,AK$6)&lt;$S$7:$S$1229))</f>
        <v>414962.8</v>
      </c>
      <c r="AL20" s="308" cm="1">
        <f t="array" ref="AL20">SUMPRODUCT(($R$7:$R$1229)*(DATE($V20,$W20,AL$6)&gt;=$M$7:$M$1229)*(DATE($V20,$W20,AL$6)&lt;$S$7:$S$1229))</f>
        <v>414962.8</v>
      </c>
      <c r="AM20" s="308" cm="1">
        <f t="array" ref="AM20">SUMPRODUCT(($R$7:$R$1229)*(DATE($V20,$W20,AM$6)&gt;=$M$7:$M$1229)*(DATE($V20,$W20,AM$6)&lt;$S$7:$S$1229))</f>
        <v>414962.8</v>
      </c>
      <c r="AN20" s="308" cm="1">
        <f t="array" ref="AN20">SUMPRODUCT(($R$7:$R$1229)*(DATE($V20,$W20,AN$6)&gt;=$M$7:$M$1229)*(DATE($V20,$W20,AN$6)&lt;$S$7:$S$1229))</f>
        <v>414962.8</v>
      </c>
      <c r="AO20" s="308" cm="1">
        <f t="array" ref="AO20">SUMPRODUCT(($R$7:$R$1229)*(DATE($V20,$W20,AO$6)&gt;=$M$7:$M$1229)*(DATE($V20,$W20,AO$6)&lt;$S$7:$S$1229))</f>
        <v>414962.8</v>
      </c>
      <c r="AP20" s="308" cm="1">
        <f t="array" ref="AP20">SUMPRODUCT(($R$7:$R$1229)*(DATE($V20,$W20,AP$6)&gt;=$M$7:$M$1229)*(DATE($V20,$W20,AP$6)&lt;$S$7:$S$1229))</f>
        <v>414962.8</v>
      </c>
      <c r="AQ20" s="308" cm="1">
        <f t="array" ref="AQ20">SUMPRODUCT(($R$7:$R$1229)*(DATE($V20,$W20,AQ$6)&gt;=$M$7:$M$1229)*(DATE($V20,$W20,AQ$6)&lt;$S$7:$S$1229))</f>
        <v>414962.8</v>
      </c>
      <c r="AR20" s="308" cm="1">
        <f t="array" ref="AR20">SUMPRODUCT(($R$7:$R$1229)*(DATE($V20,$W20,AR$6)&gt;=$M$7:$M$1229)*(DATE($V20,$W20,AR$6)&lt;$S$7:$S$1229))</f>
        <v>424463.8</v>
      </c>
      <c r="AS20" s="308" cm="1">
        <f t="array" ref="AS20">SUMPRODUCT(($R$7:$R$1229)*(DATE($V20,$W20,AS$6)&gt;=$M$7:$M$1229)*(DATE($V20,$W20,AS$6)&lt;$S$7:$S$1229))</f>
        <v>424463.8</v>
      </c>
      <c r="AT20" s="308" cm="1">
        <f t="array" ref="AT20">SUMPRODUCT(($R$7:$R$1229)*(DATE($V20,$W20,AT$6)&gt;=$M$7:$M$1229)*(DATE($V20,$W20,AT$6)&lt;$S$7:$S$1229))</f>
        <v>424463.8</v>
      </c>
      <c r="AU20" s="308" cm="1">
        <f t="array" ref="AU20">SUMPRODUCT(($R$7:$R$1229)*(DATE($V20,$W20,AU$6)&gt;=$M$7:$M$1229)*(DATE($V20,$W20,AU$6)&lt;$S$7:$S$1229))</f>
        <v>424463.8</v>
      </c>
      <c r="AV20" s="308" cm="1">
        <f t="array" ref="AV20">SUMPRODUCT(($R$7:$R$1229)*(DATE($V20,$W20,AV$6)&gt;=$M$7:$M$1229)*(DATE($V20,$W20,AV$6)&lt;$S$7:$S$1229))</f>
        <v>424463.8</v>
      </c>
      <c r="AW20" s="308" cm="1">
        <f t="array" ref="AW20">SUMPRODUCT(($R$7:$R$1229)*(DATE($V20,$W20,AW$6)&gt;=$M$7:$M$1229)*(DATE($V20,$W20,AW$6)&lt;$S$7:$S$1229))</f>
        <v>424463.8</v>
      </c>
      <c r="AX20" s="308" cm="1">
        <f t="array" ref="AX20">SUMPRODUCT(($R$7:$R$1229)*(DATE($V20,$W20,AX$6)&gt;=$M$7:$M$1229)*(DATE($V20,$W20,AX$6)&lt;$S$7:$S$1229))</f>
        <v>424463.8</v>
      </c>
      <c r="AY20" s="308" cm="1">
        <f t="array" ref="AY20">SUMPRODUCT(($R$7:$R$1229)*(DATE($V20,$W20,AY$6)&gt;=$M$7:$M$1229)*(DATE($V20,$W20,AY$6)&lt;$S$7:$S$1229))</f>
        <v>423040.1</v>
      </c>
      <c r="AZ20" s="308" cm="1">
        <f t="array" ref="AZ20">SUMPRODUCT(($R$7:$R$1229)*(DATE($V20,$W20,AZ$6)&gt;=$M$7:$M$1229)*(DATE($V20,$W20,AZ$6)&lt;$S$7:$S$1229))</f>
        <v>423040.1</v>
      </c>
      <c r="BA20" s="308" cm="1">
        <f t="array" ref="BA20">SUMPRODUCT(($R$7:$R$1229)*(DATE($V20,$W20,BA$6)&gt;=$M$7:$M$1229)*(DATE($V20,$W20,BA$6)&lt;$S$7:$S$1229))</f>
        <v>423040.1</v>
      </c>
      <c r="BB20" s="308" cm="1">
        <f t="array" ref="BB20">SUMPRODUCT(($R$7:$R$1229)*(DATE($V20,$W20,BB$6)&gt;=$M$7:$M$1229)*(DATE($V20,$W20,BB$6)&lt;$S$7:$S$1229))</f>
        <v>423040.1</v>
      </c>
      <c r="BC20" s="309">
        <f t="shared" si="8"/>
        <v>28</v>
      </c>
      <c r="BD20" s="309">
        <f t="shared" ca="1" si="11"/>
        <v>411794.05357142864</v>
      </c>
    </row>
    <row r="21" spans="1:56" ht="15.75" x14ac:dyDescent="0.25">
      <c r="A21">
        <f t="shared" si="9"/>
        <v>15</v>
      </c>
      <c r="B21" t="s">
        <v>110</v>
      </c>
      <c r="C21" s="2">
        <v>41334</v>
      </c>
      <c r="D21" s="304">
        <f t="shared" ca="1" si="13"/>
        <v>415609.36451612908</v>
      </c>
      <c r="E21" s="284">
        <f t="shared" ca="1" si="2"/>
        <v>-1.6979364428415078E-2</v>
      </c>
      <c r="F21" s="280">
        <f t="shared" ca="1" si="14"/>
        <v>0.23717376021991443</v>
      </c>
      <c r="G21" s="305">
        <f t="shared" ca="1" si="1"/>
        <v>404414.54193548404</v>
      </c>
      <c r="H21" s="233"/>
      <c r="J21" s="300">
        <f t="shared" si="3"/>
        <v>2012</v>
      </c>
      <c r="K21" s="300">
        <f t="shared" si="4"/>
        <v>10</v>
      </c>
      <c r="L21" s="300">
        <f t="shared" si="5"/>
        <v>11</v>
      </c>
      <c r="M21" s="286">
        <v>41193</v>
      </c>
      <c r="N21" s="291" t="s">
        <v>215</v>
      </c>
      <c r="O21" s="292">
        <v>394682.2</v>
      </c>
      <c r="P21" s="292">
        <v>415454.9</v>
      </c>
      <c r="Q21" s="292">
        <v>436227.7</v>
      </c>
      <c r="R21" s="292">
        <v>417587.5</v>
      </c>
      <c r="S21" s="301">
        <f t="shared" si="6"/>
        <v>41200</v>
      </c>
      <c r="T21" s="298"/>
      <c r="U21" s="307">
        <f t="shared" si="7"/>
        <v>41334</v>
      </c>
      <c r="V21" s="310">
        <f t="shared" si="15"/>
        <v>2013</v>
      </c>
      <c r="W21" s="310">
        <f t="shared" si="16"/>
        <v>3</v>
      </c>
      <c r="X21" s="308" cm="1">
        <f t="array" ref="X21">SUMPRODUCT(($R$7:$R$1229)*(DATE($V21,$W21,X$6)&gt;=$M$7:$M$1229)*(DATE($V21,$W21,X$6)&lt;$S$7:$S$1229))</f>
        <v>423040.1</v>
      </c>
      <c r="Y21" s="308" cm="1">
        <f t="array" ref="Y21">SUMPRODUCT(($R$7:$R$1229)*(DATE($V21,$W21,Y$6)&gt;=$M$7:$M$1229)*(DATE($V21,$W21,Y$6)&lt;$S$7:$S$1229))</f>
        <v>423040.1</v>
      </c>
      <c r="Z21" s="308" cm="1">
        <f t="array" ref="Z21">SUMPRODUCT(($R$7:$R$1229)*(DATE($V21,$W21,Z$6)&gt;=$M$7:$M$1229)*(DATE($V21,$W21,Z$6)&lt;$S$7:$S$1229))</f>
        <v>423040.1</v>
      </c>
      <c r="AA21" s="308" cm="1">
        <f t="array" ref="AA21">SUMPRODUCT(($R$7:$R$1229)*(DATE($V21,$W21,AA$6)&gt;=$M$7:$M$1229)*(DATE($V21,$W21,AA$6)&lt;$S$7:$S$1229))</f>
        <v>423040.1</v>
      </c>
      <c r="AB21" s="308" cm="1">
        <f t="array" ref="AB21">SUMPRODUCT(($R$7:$R$1229)*(DATE($V21,$W21,AB$6)&gt;=$M$7:$M$1229)*(DATE($V21,$W21,AB$6)&lt;$S$7:$S$1229))</f>
        <v>423040.1</v>
      </c>
      <c r="AC21" s="308" cm="1">
        <f t="array" ref="AC21">SUMPRODUCT(($R$7:$R$1229)*(DATE($V21,$W21,AC$6)&gt;=$M$7:$M$1229)*(DATE($V21,$W21,AC$6)&lt;$S$7:$S$1229))</f>
        <v>423040.1</v>
      </c>
      <c r="AD21" s="308" cm="1">
        <f t="array" ref="AD21">SUMPRODUCT(($R$7:$R$1229)*(DATE($V21,$W21,AD$6)&gt;=$M$7:$M$1229)*(DATE($V21,$W21,AD$6)&lt;$S$7:$S$1229))</f>
        <v>410547.8</v>
      </c>
      <c r="AE21" s="308" cm="1">
        <f t="array" ref="AE21">SUMPRODUCT(($R$7:$R$1229)*(DATE($V21,$W21,AE$6)&gt;=$M$7:$M$1229)*(DATE($V21,$W21,AE$6)&lt;$S$7:$S$1229))</f>
        <v>410547.8</v>
      </c>
      <c r="AF21" s="308" cm="1">
        <f t="array" ref="AF21">SUMPRODUCT(($R$7:$R$1229)*(DATE($V21,$W21,AF$6)&gt;=$M$7:$M$1229)*(DATE($V21,$W21,AF$6)&lt;$S$7:$S$1229))</f>
        <v>410547.8</v>
      </c>
      <c r="AG21" s="308" cm="1">
        <f t="array" ref="AG21">SUMPRODUCT(($R$7:$R$1229)*(DATE($V21,$W21,AG$6)&gt;=$M$7:$M$1229)*(DATE($V21,$W21,AG$6)&lt;$S$7:$S$1229))</f>
        <v>410547.8</v>
      </c>
      <c r="AH21" s="308" cm="1">
        <f t="array" ref="AH21">SUMPRODUCT(($R$7:$R$1229)*(DATE($V21,$W21,AH$6)&gt;=$M$7:$M$1229)*(DATE($V21,$W21,AH$6)&lt;$S$7:$S$1229))</f>
        <v>410547.8</v>
      </c>
      <c r="AI21" s="308" cm="1">
        <f t="array" ref="AI21">SUMPRODUCT(($R$7:$R$1229)*(DATE($V21,$W21,AI$6)&gt;=$M$7:$M$1229)*(DATE($V21,$W21,AI$6)&lt;$S$7:$S$1229))</f>
        <v>410547.8</v>
      </c>
      <c r="AJ21" s="308" cm="1">
        <f t="array" ref="AJ21">SUMPRODUCT(($R$7:$R$1229)*(DATE($V21,$W21,AJ$6)&gt;=$M$7:$M$1229)*(DATE($V21,$W21,AJ$6)&lt;$S$7:$S$1229))</f>
        <v>410547.8</v>
      </c>
      <c r="AK21" s="308" cm="1">
        <f t="array" ref="AK21">SUMPRODUCT(($R$7:$R$1229)*(DATE($V21,$W21,AK$6)&gt;=$M$7:$M$1229)*(DATE($V21,$W21,AK$6)&lt;$S$7:$S$1229))</f>
        <v>400281.5</v>
      </c>
      <c r="AL21" s="308" cm="1">
        <f t="array" ref="AL21">SUMPRODUCT(($R$7:$R$1229)*(DATE($V21,$W21,AL$6)&gt;=$M$7:$M$1229)*(DATE($V21,$W21,AL$6)&lt;$S$7:$S$1229))</f>
        <v>400281.5</v>
      </c>
      <c r="AM21" s="308" cm="1">
        <f t="array" ref="AM21">SUMPRODUCT(($R$7:$R$1229)*(DATE($V21,$W21,AM$6)&gt;=$M$7:$M$1229)*(DATE($V21,$W21,AM$6)&lt;$S$7:$S$1229))</f>
        <v>400281.5</v>
      </c>
      <c r="AN21" s="308" cm="1">
        <f t="array" ref="AN21">SUMPRODUCT(($R$7:$R$1229)*(DATE($V21,$W21,AN$6)&gt;=$M$7:$M$1229)*(DATE($V21,$W21,AN$6)&lt;$S$7:$S$1229))</f>
        <v>400281.5</v>
      </c>
      <c r="AO21" s="308" cm="1">
        <f t="array" ref="AO21">SUMPRODUCT(($R$7:$R$1229)*(DATE($V21,$W21,AO$6)&gt;=$M$7:$M$1229)*(DATE($V21,$W21,AO$6)&lt;$S$7:$S$1229))</f>
        <v>400281.5</v>
      </c>
      <c r="AP21" s="308" cm="1">
        <f t="array" ref="AP21">SUMPRODUCT(($R$7:$R$1229)*(DATE($V21,$W21,AP$6)&gt;=$M$7:$M$1229)*(DATE($V21,$W21,AP$6)&lt;$S$7:$S$1229))</f>
        <v>400281.5</v>
      </c>
      <c r="AQ21" s="308" cm="1">
        <f t="array" ref="AQ21">SUMPRODUCT(($R$7:$R$1229)*(DATE($V21,$W21,AQ$6)&gt;=$M$7:$M$1229)*(DATE($V21,$W21,AQ$6)&lt;$S$7:$S$1229))</f>
        <v>400281.5</v>
      </c>
      <c r="AR21" s="308" cm="1">
        <f t="array" ref="AR21">SUMPRODUCT(($R$7:$R$1229)*(DATE($V21,$W21,AR$6)&gt;=$M$7:$M$1229)*(DATE($V21,$W21,AR$6)&lt;$S$7:$S$1229))</f>
        <v>395005.3</v>
      </c>
      <c r="AS21" s="308" cm="1">
        <f t="array" ref="AS21">SUMPRODUCT(($R$7:$R$1229)*(DATE($V21,$W21,AS$6)&gt;=$M$7:$M$1229)*(DATE($V21,$W21,AS$6)&lt;$S$7:$S$1229))</f>
        <v>395005.3</v>
      </c>
      <c r="AT21" s="308" cm="1">
        <f t="array" ref="AT21">SUMPRODUCT(($R$7:$R$1229)*(DATE($V21,$W21,AT$6)&gt;=$M$7:$M$1229)*(DATE($V21,$W21,AT$6)&lt;$S$7:$S$1229))</f>
        <v>395005.3</v>
      </c>
      <c r="AU21" s="308" cm="1">
        <f t="array" ref="AU21">SUMPRODUCT(($R$7:$R$1229)*(DATE($V21,$W21,AU$6)&gt;=$M$7:$M$1229)*(DATE($V21,$W21,AU$6)&lt;$S$7:$S$1229))</f>
        <v>395005.3</v>
      </c>
      <c r="AV21" s="308" cm="1">
        <f t="array" ref="AV21">SUMPRODUCT(($R$7:$R$1229)*(DATE($V21,$W21,AV$6)&gt;=$M$7:$M$1229)*(DATE($V21,$W21,AV$6)&lt;$S$7:$S$1229))</f>
        <v>395005.3</v>
      </c>
      <c r="AW21" s="308" cm="1">
        <f t="array" ref="AW21">SUMPRODUCT(($R$7:$R$1229)*(DATE($V21,$W21,AW$6)&gt;=$M$7:$M$1229)*(DATE($V21,$W21,AW$6)&lt;$S$7:$S$1229))</f>
        <v>395005.3</v>
      </c>
      <c r="AX21" s="308" cm="1">
        <f t="array" ref="AX21">SUMPRODUCT(($R$7:$R$1229)*(DATE($V21,$W21,AX$6)&gt;=$M$7:$M$1229)*(DATE($V21,$W21,AX$6)&lt;$S$7:$S$1229))</f>
        <v>395005.3</v>
      </c>
      <c r="AY21" s="308" cm="1">
        <f t="array" ref="AY21">SUMPRODUCT(($R$7:$R$1229)*(DATE($V21,$W21,AY$6)&gt;=$M$7:$M$1229)*(DATE($V21,$W21,AY$6)&lt;$S$7:$S$1229))</f>
        <v>389442</v>
      </c>
      <c r="AZ21" s="308" cm="1">
        <f t="array" ref="AZ21">SUMPRODUCT(($R$7:$R$1229)*(DATE($V21,$W21,AZ$6)&gt;=$M$7:$M$1229)*(DATE($V21,$W21,AZ$6)&lt;$S$7:$S$1229))</f>
        <v>389442</v>
      </c>
      <c r="BA21" s="308" cm="1">
        <f t="array" ref="BA21">SUMPRODUCT(($R$7:$R$1229)*(DATE($V21,$W21,BA$6)&gt;=$M$7:$M$1229)*(DATE($V21,$W21,BA$6)&lt;$S$7:$S$1229))</f>
        <v>389442</v>
      </c>
      <c r="BB21" s="308" cm="1">
        <f t="array" ref="BB21">SUMPRODUCT(($R$7:$R$1229)*(DATE($V21,$W21,BB$6)&gt;=$M$7:$M$1229)*(DATE($V21,$W21,BB$6)&lt;$S$7:$S$1229))</f>
        <v>389442</v>
      </c>
      <c r="BC21" s="309">
        <f t="shared" si="8"/>
        <v>31</v>
      </c>
      <c r="BD21" s="309">
        <f t="shared" ca="1" si="11"/>
        <v>404414.54193548404</v>
      </c>
    </row>
    <row r="22" spans="1:56" ht="15.75" x14ac:dyDescent="0.25">
      <c r="A22">
        <f t="shared" si="9"/>
        <v>16</v>
      </c>
      <c r="B22" t="s">
        <v>112</v>
      </c>
      <c r="C22" s="2">
        <v>41365</v>
      </c>
      <c r="D22" s="304">
        <f t="shared" ca="1" si="13"/>
        <v>411794.05357142864</v>
      </c>
      <c r="E22" s="284">
        <f t="shared" ca="1" si="2"/>
        <v>-9.1800408519244758E-3</v>
      </c>
      <c r="F22" s="280">
        <f t="shared" ca="1" si="14"/>
        <v>0.22581645456016664</v>
      </c>
      <c r="G22" s="305">
        <f t="shared" ca="1" si="1"/>
        <v>385310.4566666669</v>
      </c>
      <c r="H22" s="233"/>
      <c r="J22" s="300">
        <f t="shared" si="3"/>
        <v>2012</v>
      </c>
      <c r="K22" s="300">
        <f t="shared" si="4"/>
        <v>10</v>
      </c>
      <c r="L22" s="300">
        <f t="shared" si="5"/>
        <v>18</v>
      </c>
      <c r="M22" s="293">
        <v>41200</v>
      </c>
      <c r="N22" s="294" t="s">
        <v>215</v>
      </c>
      <c r="O22" s="295">
        <v>394598.1</v>
      </c>
      <c r="P22" s="295">
        <v>415366.5</v>
      </c>
      <c r="Q22" s="295">
        <v>436134.8</v>
      </c>
      <c r="R22" s="295">
        <v>424316.2</v>
      </c>
      <c r="S22" s="301">
        <f t="shared" si="6"/>
        <v>41207</v>
      </c>
      <c r="T22" s="298"/>
      <c r="U22" s="307">
        <f t="shared" si="7"/>
        <v>41365</v>
      </c>
      <c r="V22" s="310">
        <f t="shared" si="15"/>
        <v>2013</v>
      </c>
      <c r="W22" s="310">
        <f t="shared" si="16"/>
        <v>4</v>
      </c>
      <c r="X22" s="308" cm="1">
        <f t="array" ref="X22">SUMPRODUCT(($R$7:$R$1229)*(DATE($V22,$W22,X$6)&gt;=$M$7:$M$1229)*(DATE($V22,$W22,X$6)&lt;$S$7:$S$1229))</f>
        <v>389442</v>
      </c>
      <c r="Y22" s="308" cm="1">
        <f t="array" ref="Y22">SUMPRODUCT(($R$7:$R$1229)*(DATE($V22,$W22,Y$6)&gt;=$M$7:$M$1229)*(DATE($V22,$W22,Y$6)&lt;$S$7:$S$1229))</f>
        <v>389442</v>
      </c>
      <c r="Z22" s="308" cm="1">
        <f t="array" ref="Z22">SUMPRODUCT(($R$7:$R$1229)*(DATE($V22,$W22,Z$6)&gt;=$M$7:$M$1229)*(DATE($V22,$W22,Z$6)&lt;$S$7:$S$1229))</f>
        <v>389442</v>
      </c>
      <c r="AA22" s="308" cm="1">
        <f t="array" ref="AA22">SUMPRODUCT(($R$7:$R$1229)*(DATE($V22,$W22,AA$6)&gt;=$M$7:$M$1229)*(DATE($V22,$W22,AA$6)&lt;$S$7:$S$1229))</f>
        <v>389919.7</v>
      </c>
      <c r="AB22" s="308" cm="1">
        <f t="array" ref="AB22">SUMPRODUCT(($R$7:$R$1229)*(DATE($V22,$W22,AB$6)&gt;=$M$7:$M$1229)*(DATE($V22,$W22,AB$6)&lt;$S$7:$S$1229))</f>
        <v>389919.7</v>
      </c>
      <c r="AC22" s="308" cm="1">
        <f t="array" ref="AC22">SUMPRODUCT(($R$7:$R$1229)*(DATE($V22,$W22,AC$6)&gt;=$M$7:$M$1229)*(DATE($V22,$W22,AC$6)&lt;$S$7:$S$1229))</f>
        <v>389919.7</v>
      </c>
      <c r="AD22" s="308" cm="1">
        <f t="array" ref="AD22">SUMPRODUCT(($R$7:$R$1229)*(DATE($V22,$W22,AD$6)&gt;=$M$7:$M$1229)*(DATE($V22,$W22,AD$6)&lt;$S$7:$S$1229))</f>
        <v>389919.7</v>
      </c>
      <c r="AE22" s="308" cm="1">
        <f t="array" ref="AE22">SUMPRODUCT(($R$7:$R$1229)*(DATE($V22,$W22,AE$6)&gt;=$M$7:$M$1229)*(DATE($V22,$W22,AE$6)&lt;$S$7:$S$1229))</f>
        <v>389919.7</v>
      </c>
      <c r="AF22" s="308" cm="1">
        <f t="array" ref="AF22">SUMPRODUCT(($R$7:$R$1229)*(DATE($V22,$W22,AF$6)&gt;=$M$7:$M$1229)*(DATE($V22,$W22,AF$6)&lt;$S$7:$S$1229))</f>
        <v>389919.7</v>
      </c>
      <c r="AG22" s="308" cm="1">
        <f t="array" ref="AG22">SUMPRODUCT(($R$7:$R$1229)*(DATE($V22,$W22,AG$6)&gt;=$M$7:$M$1229)*(DATE($V22,$W22,AG$6)&lt;$S$7:$S$1229))</f>
        <v>389919.7</v>
      </c>
      <c r="AH22" s="308" cm="1">
        <f t="array" ref="AH22">SUMPRODUCT(($R$7:$R$1229)*(DATE($V22,$W22,AH$6)&gt;=$M$7:$M$1229)*(DATE($V22,$W22,AH$6)&lt;$S$7:$S$1229))</f>
        <v>392902.2</v>
      </c>
      <c r="AI22" s="308" cm="1">
        <f t="array" ref="AI22">SUMPRODUCT(($R$7:$R$1229)*(DATE($V22,$W22,AI$6)&gt;=$M$7:$M$1229)*(DATE($V22,$W22,AI$6)&lt;$S$7:$S$1229))</f>
        <v>392902.2</v>
      </c>
      <c r="AJ22" s="308" cm="1">
        <f t="array" ref="AJ22">SUMPRODUCT(($R$7:$R$1229)*(DATE($V22,$W22,AJ$6)&gt;=$M$7:$M$1229)*(DATE($V22,$W22,AJ$6)&lt;$S$7:$S$1229))</f>
        <v>392902.2</v>
      </c>
      <c r="AK22" s="308" cm="1">
        <f t="array" ref="AK22">SUMPRODUCT(($R$7:$R$1229)*(DATE($V22,$W22,AK$6)&gt;=$M$7:$M$1229)*(DATE($V22,$W22,AK$6)&lt;$S$7:$S$1229))</f>
        <v>392902.2</v>
      </c>
      <c r="AL22" s="308" cm="1">
        <f t="array" ref="AL22">SUMPRODUCT(($R$7:$R$1229)*(DATE($V22,$W22,AL$6)&gt;=$M$7:$M$1229)*(DATE($V22,$W22,AL$6)&lt;$S$7:$S$1229))</f>
        <v>392902.2</v>
      </c>
      <c r="AM22" s="308" cm="1">
        <f t="array" ref="AM22">SUMPRODUCT(($R$7:$R$1229)*(DATE($V22,$W22,AM$6)&gt;=$M$7:$M$1229)*(DATE($V22,$W22,AM$6)&lt;$S$7:$S$1229))</f>
        <v>392902.2</v>
      </c>
      <c r="AN22" s="308" cm="1">
        <f t="array" ref="AN22">SUMPRODUCT(($R$7:$R$1229)*(DATE($V22,$W22,AN$6)&gt;=$M$7:$M$1229)*(DATE($V22,$W22,AN$6)&lt;$S$7:$S$1229))</f>
        <v>392902.2</v>
      </c>
      <c r="AO22" s="308" cm="1">
        <f t="array" ref="AO22">SUMPRODUCT(($R$7:$R$1229)*(DATE($V22,$W22,AO$6)&gt;=$M$7:$M$1229)*(DATE($V22,$W22,AO$6)&lt;$S$7:$S$1229))</f>
        <v>384686.8</v>
      </c>
      <c r="AP22" s="308" cm="1">
        <f t="array" ref="AP22">SUMPRODUCT(($R$7:$R$1229)*(DATE($V22,$W22,AP$6)&gt;=$M$7:$M$1229)*(DATE($V22,$W22,AP$6)&lt;$S$7:$S$1229))</f>
        <v>384686.8</v>
      </c>
      <c r="AQ22" s="308" cm="1">
        <f t="array" ref="AQ22">SUMPRODUCT(($R$7:$R$1229)*(DATE($V22,$W22,AQ$6)&gt;=$M$7:$M$1229)*(DATE($V22,$W22,AQ$6)&lt;$S$7:$S$1229))</f>
        <v>384686.8</v>
      </c>
      <c r="AR22" s="308" cm="1">
        <f t="array" ref="AR22">SUMPRODUCT(($R$7:$R$1229)*(DATE($V22,$W22,AR$6)&gt;=$M$7:$M$1229)*(DATE($V22,$W22,AR$6)&lt;$S$7:$S$1229))</f>
        <v>384686.8</v>
      </c>
      <c r="AS22" s="308" cm="1">
        <f t="array" ref="AS22">SUMPRODUCT(($R$7:$R$1229)*(DATE($V22,$W22,AS$6)&gt;=$M$7:$M$1229)*(DATE($V22,$W22,AS$6)&lt;$S$7:$S$1229))</f>
        <v>384686.8</v>
      </c>
      <c r="AT22" s="308" cm="1">
        <f t="array" ref="AT22">SUMPRODUCT(($R$7:$R$1229)*(DATE($V22,$W22,AT$6)&gt;=$M$7:$M$1229)*(DATE($V22,$W22,AT$6)&lt;$S$7:$S$1229))</f>
        <v>384686.8</v>
      </c>
      <c r="AU22" s="308" cm="1">
        <f t="array" ref="AU22">SUMPRODUCT(($R$7:$R$1229)*(DATE($V22,$W22,AU$6)&gt;=$M$7:$M$1229)*(DATE($V22,$W22,AU$6)&lt;$S$7:$S$1229))</f>
        <v>384686.8</v>
      </c>
      <c r="AV22" s="308" cm="1">
        <f t="array" ref="AV22">SUMPRODUCT(($R$7:$R$1229)*(DATE($V22,$W22,AV$6)&gt;=$M$7:$M$1229)*(DATE($V22,$W22,AV$6)&lt;$S$7:$S$1229))</f>
        <v>369737.8</v>
      </c>
      <c r="AW22" s="308" cm="1">
        <f t="array" ref="AW22">SUMPRODUCT(($R$7:$R$1229)*(DATE($V22,$W22,AW$6)&gt;=$M$7:$M$1229)*(DATE($V22,$W22,AW$6)&lt;$S$7:$S$1229))</f>
        <v>369737.8</v>
      </c>
      <c r="AX22" s="308" cm="1">
        <f t="array" ref="AX22">SUMPRODUCT(($R$7:$R$1229)*(DATE($V22,$W22,AX$6)&gt;=$M$7:$M$1229)*(DATE($V22,$W22,AX$6)&lt;$S$7:$S$1229))</f>
        <v>369737.8</v>
      </c>
      <c r="AY22" s="308" cm="1">
        <f t="array" ref="AY22">SUMPRODUCT(($R$7:$R$1229)*(DATE($V22,$W22,AY$6)&gt;=$M$7:$M$1229)*(DATE($V22,$W22,AY$6)&lt;$S$7:$S$1229))</f>
        <v>369737.8</v>
      </c>
      <c r="AZ22" s="308" cm="1">
        <f t="array" ref="AZ22">SUMPRODUCT(($R$7:$R$1229)*(DATE($V22,$W22,AZ$6)&gt;=$M$7:$M$1229)*(DATE($V22,$W22,AZ$6)&lt;$S$7:$S$1229))</f>
        <v>369737.8</v>
      </c>
      <c r="BA22" s="308" cm="1">
        <f t="array" ref="BA22">SUMPRODUCT(($R$7:$R$1229)*(DATE($V22,$W22,BA$6)&gt;=$M$7:$M$1229)*(DATE($V22,$W22,BA$6)&lt;$S$7:$S$1229))</f>
        <v>369737.8</v>
      </c>
      <c r="BB22" s="308" cm="1">
        <f t="array" ref="BB22">SUMPRODUCT(($R$7:$R$1229)*(DATE($V22,$W22,BB$6)&gt;=$M$7:$M$1229)*(DATE($V22,$W22,BB$6)&lt;$S$7:$S$1229))</f>
        <v>369737.8</v>
      </c>
      <c r="BC22" s="309">
        <f t="shared" si="8"/>
        <v>30</v>
      </c>
      <c r="BD22" s="309">
        <f t="shared" ca="1" si="11"/>
        <v>385310.4566666669</v>
      </c>
    </row>
    <row r="23" spans="1:56" ht="15.75" x14ac:dyDescent="0.25">
      <c r="A23">
        <f t="shared" si="9"/>
        <v>17</v>
      </c>
      <c r="B23" t="s">
        <v>114</v>
      </c>
      <c r="C23" s="2">
        <v>41395</v>
      </c>
      <c r="D23" s="304">
        <f t="shared" ca="1" si="13"/>
        <v>411794.05357142864</v>
      </c>
      <c r="E23" s="284">
        <f t="shared" ca="1" si="2"/>
        <v>0</v>
      </c>
      <c r="F23" s="280">
        <f t="shared" ca="1" si="14"/>
        <v>0.22581645456016664</v>
      </c>
      <c r="G23" s="305">
        <f t="shared" ca="1" si="1"/>
        <v>372008.07096774183</v>
      </c>
      <c r="H23" s="233"/>
      <c r="J23" s="300">
        <f t="shared" si="3"/>
        <v>2012</v>
      </c>
      <c r="K23" s="300">
        <f t="shared" si="4"/>
        <v>10</v>
      </c>
      <c r="L23" s="300">
        <f t="shared" si="5"/>
        <v>25</v>
      </c>
      <c r="M23" s="286">
        <v>41207</v>
      </c>
      <c r="N23" s="291" t="s">
        <v>215</v>
      </c>
      <c r="O23" s="292">
        <v>395217.3</v>
      </c>
      <c r="P23" s="292">
        <v>416018.2</v>
      </c>
      <c r="Q23" s="292">
        <v>436819.1</v>
      </c>
      <c r="R23" s="292">
        <v>413607.9</v>
      </c>
      <c r="S23" s="301">
        <f t="shared" si="6"/>
        <v>41214</v>
      </c>
      <c r="T23" s="298"/>
      <c r="U23" s="307">
        <f t="shared" si="7"/>
        <v>41395</v>
      </c>
      <c r="V23" s="310">
        <f t="shared" si="15"/>
        <v>2013</v>
      </c>
      <c r="W23" s="310">
        <f t="shared" si="16"/>
        <v>5</v>
      </c>
      <c r="X23" s="308" cm="1">
        <f t="array" ref="X23">SUMPRODUCT(($R$7:$R$1229)*(DATE($V23,$W23,X$6)&gt;=$M$7:$M$1229)*(DATE($V23,$W23,X$6)&lt;$S$7:$S$1229))</f>
        <v>369737.8</v>
      </c>
      <c r="Y23" s="308" cm="1">
        <f t="array" ref="Y23">SUMPRODUCT(($R$7:$R$1229)*(DATE($V23,$W23,Y$6)&gt;=$M$7:$M$1229)*(DATE($V23,$W23,Y$6)&lt;$S$7:$S$1229))</f>
        <v>366864.3</v>
      </c>
      <c r="Z23" s="308" cm="1">
        <f t="array" ref="Z23">SUMPRODUCT(($R$7:$R$1229)*(DATE($V23,$W23,Z$6)&gt;=$M$7:$M$1229)*(DATE($V23,$W23,Z$6)&lt;$S$7:$S$1229))</f>
        <v>366864.3</v>
      </c>
      <c r="AA23" s="308" cm="1">
        <f t="array" ref="AA23">SUMPRODUCT(($R$7:$R$1229)*(DATE($V23,$W23,AA$6)&gt;=$M$7:$M$1229)*(DATE($V23,$W23,AA$6)&lt;$S$7:$S$1229))</f>
        <v>366864.3</v>
      </c>
      <c r="AB23" s="308" cm="1">
        <f t="array" ref="AB23">SUMPRODUCT(($R$7:$R$1229)*(DATE($V23,$W23,AB$6)&gt;=$M$7:$M$1229)*(DATE($V23,$W23,AB$6)&lt;$S$7:$S$1229))</f>
        <v>366864.3</v>
      </c>
      <c r="AC23" s="308" cm="1">
        <f t="array" ref="AC23">SUMPRODUCT(($R$7:$R$1229)*(DATE($V23,$W23,AC$6)&gt;=$M$7:$M$1229)*(DATE($V23,$W23,AC$6)&lt;$S$7:$S$1229))</f>
        <v>366864.3</v>
      </c>
      <c r="AD23" s="308" cm="1">
        <f t="array" ref="AD23">SUMPRODUCT(($R$7:$R$1229)*(DATE($V23,$W23,AD$6)&gt;=$M$7:$M$1229)*(DATE($V23,$W23,AD$6)&lt;$S$7:$S$1229))</f>
        <v>366864.3</v>
      </c>
      <c r="AE23" s="308" cm="1">
        <f t="array" ref="AE23">SUMPRODUCT(($R$7:$R$1229)*(DATE($V23,$W23,AE$6)&gt;=$M$7:$M$1229)*(DATE($V23,$W23,AE$6)&lt;$S$7:$S$1229))</f>
        <v>366864.3</v>
      </c>
      <c r="AF23" s="308" cm="1">
        <f t="array" ref="AF23">SUMPRODUCT(($R$7:$R$1229)*(DATE($V23,$W23,AF$6)&gt;=$M$7:$M$1229)*(DATE($V23,$W23,AF$6)&lt;$S$7:$S$1229))</f>
        <v>369420.9</v>
      </c>
      <c r="AG23" s="308" cm="1">
        <f t="array" ref="AG23">SUMPRODUCT(($R$7:$R$1229)*(DATE($V23,$W23,AG$6)&gt;=$M$7:$M$1229)*(DATE($V23,$W23,AG$6)&lt;$S$7:$S$1229))</f>
        <v>369420.9</v>
      </c>
      <c r="AH23" s="308" cm="1">
        <f t="array" ref="AH23">SUMPRODUCT(($R$7:$R$1229)*(DATE($V23,$W23,AH$6)&gt;=$M$7:$M$1229)*(DATE($V23,$W23,AH$6)&lt;$S$7:$S$1229))</f>
        <v>369420.9</v>
      </c>
      <c r="AI23" s="308" cm="1">
        <f t="array" ref="AI23">SUMPRODUCT(($R$7:$R$1229)*(DATE($V23,$W23,AI$6)&gt;=$M$7:$M$1229)*(DATE($V23,$W23,AI$6)&lt;$S$7:$S$1229))</f>
        <v>369420.9</v>
      </c>
      <c r="AJ23" s="308" cm="1">
        <f t="array" ref="AJ23">SUMPRODUCT(($R$7:$R$1229)*(DATE($V23,$W23,AJ$6)&gt;=$M$7:$M$1229)*(DATE($V23,$W23,AJ$6)&lt;$S$7:$S$1229))</f>
        <v>369420.9</v>
      </c>
      <c r="AK23" s="308" cm="1">
        <f t="array" ref="AK23">SUMPRODUCT(($R$7:$R$1229)*(DATE($V23,$W23,AK$6)&gt;=$M$7:$M$1229)*(DATE($V23,$W23,AK$6)&lt;$S$7:$S$1229))</f>
        <v>369420.9</v>
      </c>
      <c r="AL23" s="308" cm="1">
        <f t="array" ref="AL23">SUMPRODUCT(($R$7:$R$1229)*(DATE($V23,$W23,AL$6)&gt;=$M$7:$M$1229)*(DATE($V23,$W23,AL$6)&lt;$S$7:$S$1229))</f>
        <v>369420.9</v>
      </c>
      <c r="AM23" s="308" cm="1">
        <f t="array" ref="AM23">SUMPRODUCT(($R$7:$R$1229)*(DATE($V23,$W23,AM$6)&gt;=$M$7:$M$1229)*(DATE($V23,$W23,AM$6)&lt;$S$7:$S$1229))</f>
        <v>372247.3</v>
      </c>
      <c r="AN23" s="308" cm="1">
        <f t="array" ref="AN23">SUMPRODUCT(($R$7:$R$1229)*(DATE($V23,$W23,AN$6)&gt;=$M$7:$M$1229)*(DATE($V23,$W23,AN$6)&lt;$S$7:$S$1229))</f>
        <v>372247.3</v>
      </c>
      <c r="AO23" s="308" cm="1">
        <f t="array" ref="AO23">SUMPRODUCT(($R$7:$R$1229)*(DATE($V23,$W23,AO$6)&gt;=$M$7:$M$1229)*(DATE($V23,$W23,AO$6)&lt;$S$7:$S$1229))</f>
        <v>372247.3</v>
      </c>
      <c r="AP23" s="308" cm="1">
        <f t="array" ref="AP23">SUMPRODUCT(($R$7:$R$1229)*(DATE($V23,$W23,AP$6)&gt;=$M$7:$M$1229)*(DATE($V23,$W23,AP$6)&lt;$S$7:$S$1229))</f>
        <v>372247.3</v>
      </c>
      <c r="AQ23" s="308" cm="1">
        <f t="array" ref="AQ23">SUMPRODUCT(($R$7:$R$1229)*(DATE($V23,$W23,AQ$6)&gt;=$M$7:$M$1229)*(DATE($V23,$W23,AQ$6)&lt;$S$7:$S$1229))</f>
        <v>372247.3</v>
      </c>
      <c r="AR23" s="308" cm="1">
        <f t="array" ref="AR23">SUMPRODUCT(($R$7:$R$1229)*(DATE($V23,$W23,AR$6)&gt;=$M$7:$M$1229)*(DATE($V23,$W23,AR$6)&lt;$S$7:$S$1229))</f>
        <v>372247.3</v>
      </c>
      <c r="AS23" s="308" cm="1">
        <f t="array" ref="AS23">SUMPRODUCT(($R$7:$R$1229)*(DATE($V23,$W23,AS$6)&gt;=$M$7:$M$1229)*(DATE($V23,$W23,AS$6)&lt;$S$7:$S$1229))</f>
        <v>372247.3</v>
      </c>
      <c r="AT23" s="308" cm="1">
        <f t="array" ref="AT23">SUMPRODUCT(($R$7:$R$1229)*(DATE($V23,$W23,AT$6)&gt;=$M$7:$M$1229)*(DATE($V23,$W23,AT$6)&lt;$S$7:$S$1229))</f>
        <v>377343.5</v>
      </c>
      <c r="AU23" s="308" cm="1">
        <f t="array" ref="AU23">SUMPRODUCT(($R$7:$R$1229)*(DATE($V23,$W23,AU$6)&gt;=$M$7:$M$1229)*(DATE($V23,$W23,AU$6)&lt;$S$7:$S$1229))</f>
        <v>377343.5</v>
      </c>
      <c r="AV23" s="308" cm="1">
        <f t="array" ref="AV23">SUMPRODUCT(($R$7:$R$1229)*(DATE($V23,$W23,AV$6)&gt;=$M$7:$M$1229)*(DATE($V23,$W23,AV$6)&lt;$S$7:$S$1229))</f>
        <v>377343.5</v>
      </c>
      <c r="AW23" s="308" cm="1">
        <f t="array" ref="AW23">SUMPRODUCT(($R$7:$R$1229)*(DATE($V23,$W23,AW$6)&gt;=$M$7:$M$1229)*(DATE($V23,$W23,AW$6)&lt;$S$7:$S$1229))</f>
        <v>377343.5</v>
      </c>
      <c r="AX23" s="308" cm="1">
        <f t="array" ref="AX23">SUMPRODUCT(($R$7:$R$1229)*(DATE($V23,$W23,AX$6)&gt;=$M$7:$M$1229)*(DATE($V23,$W23,AX$6)&lt;$S$7:$S$1229))</f>
        <v>377343.5</v>
      </c>
      <c r="AY23" s="308" cm="1">
        <f t="array" ref="AY23">SUMPRODUCT(($R$7:$R$1229)*(DATE($V23,$W23,AY$6)&gt;=$M$7:$M$1229)*(DATE($V23,$W23,AY$6)&lt;$S$7:$S$1229))</f>
        <v>377343.5</v>
      </c>
      <c r="AZ23" s="308" cm="1">
        <f t="array" ref="AZ23">SUMPRODUCT(($R$7:$R$1229)*(DATE($V23,$W23,AZ$6)&gt;=$M$7:$M$1229)*(DATE($V23,$W23,AZ$6)&lt;$S$7:$S$1229))</f>
        <v>377343.5</v>
      </c>
      <c r="BA23" s="308" cm="1">
        <f t="array" ref="BA23">SUMPRODUCT(($R$7:$R$1229)*(DATE($V23,$W23,BA$6)&gt;=$M$7:$M$1229)*(DATE($V23,$W23,BA$6)&lt;$S$7:$S$1229))</f>
        <v>380690.2</v>
      </c>
      <c r="BB23" s="308" cm="1">
        <f t="array" ref="BB23">SUMPRODUCT(($R$7:$R$1229)*(DATE($V23,$W23,BB$6)&gt;=$M$7:$M$1229)*(DATE($V23,$W23,BB$6)&lt;$S$7:$S$1229))</f>
        <v>380690.2</v>
      </c>
      <c r="BC23" s="309">
        <f t="shared" si="8"/>
        <v>31</v>
      </c>
      <c r="BD23" s="309">
        <f t="shared" ca="1" si="11"/>
        <v>372008.07096774183</v>
      </c>
    </row>
    <row r="24" spans="1:56" ht="15.75" x14ac:dyDescent="0.25">
      <c r="A24">
        <f t="shared" si="9"/>
        <v>18</v>
      </c>
      <c r="B24" t="s">
        <v>115</v>
      </c>
      <c r="C24" s="2">
        <v>41426</v>
      </c>
      <c r="D24" s="304">
        <f t="shared" ca="1" si="13"/>
        <v>411794.05357142864</v>
      </c>
      <c r="E24" s="284">
        <f t="shared" ca="1" si="2"/>
        <v>0</v>
      </c>
      <c r="F24" s="280">
        <f t="shared" ca="1" si="14"/>
        <v>0.22581645456016664</v>
      </c>
      <c r="G24" s="305">
        <f t="shared" ca="1" si="1"/>
        <v>389729.98000000027</v>
      </c>
      <c r="H24" s="233"/>
      <c r="J24" s="300">
        <f t="shared" si="3"/>
        <v>2012</v>
      </c>
      <c r="K24" s="300">
        <f t="shared" si="4"/>
        <v>11</v>
      </c>
      <c r="L24" s="300">
        <f t="shared" si="5"/>
        <v>1</v>
      </c>
      <c r="M24" s="293">
        <v>41214</v>
      </c>
      <c r="N24" s="294" t="s">
        <v>215</v>
      </c>
      <c r="O24" s="295">
        <v>393884.8</v>
      </c>
      <c r="P24" s="295">
        <v>414615.5</v>
      </c>
      <c r="Q24" s="295">
        <v>435346.3</v>
      </c>
      <c r="R24" s="295">
        <v>402867.1</v>
      </c>
      <c r="S24" s="301">
        <f t="shared" si="6"/>
        <v>41221</v>
      </c>
      <c r="T24" s="298"/>
      <c r="U24" s="307">
        <f t="shared" si="7"/>
        <v>41426</v>
      </c>
      <c r="V24" s="310">
        <f t="shared" si="15"/>
        <v>2013</v>
      </c>
      <c r="W24" s="310">
        <f t="shared" si="16"/>
        <v>6</v>
      </c>
      <c r="X24" s="308" cm="1">
        <f t="array" ref="X24">SUMPRODUCT(($R$7:$R$1229)*(DATE($V24,$W24,X$6)&gt;=$M$7:$M$1229)*(DATE($V24,$W24,X$6)&lt;$S$7:$S$1229))</f>
        <v>380690.2</v>
      </c>
      <c r="Y24" s="308" cm="1">
        <f t="array" ref="Y24">SUMPRODUCT(($R$7:$R$1229)*(DATE($V24,$W24,Y$6)&gt;=$M$7:$M$1229)*(DATE($V24,$W24,Y$6)&lt;$S$7:$S$1229))</f>
        <v>380690.2</v>
      </c>
      <c r="Z24" s="308" cm="1">
        <f t="array" ref="Z24">SUMPRODUCT(($R$7:$R$1229)*(DATE($V24,$W24,Z$6)&gt;=$M$7:$M$1229)*(DATE($V24,$W24,Z$6)&lt;$S$7:$S$1229))</f>
        <v>380690.2</v>
      </c>
      <c r="AA24" s="308" cm="1">
        <f t="array" ref="AA24">SUMPRODUCT(($R$7:$R$1229)*(DATE($V24,$W24,AA$6)&gt;=$M$7:$M$1229)*(DATE($V24,$W24,AA$6)&lt;$S$7:$S$1229))</f>
        <v>380690.2</v>
      </c>
      <c r="AB24" s="308" cm="1">
        <f t="array" ref="AB24">SUMPRODUCT(($R$7:$R$1229)*(DATE($V24,$W24,AB$6)&gt;=$M$7:$M$1229)*(DATE($V24,$W24,AB$6)&lt;$S$7:$S$1229))</f>
        <v>380690.2</v>
      </c>
      <c r="AC24" s="308" cm="1">
        <f t="array" ref="AC24">SUMPRODUCT(($R$7:$R$1229)*(DATE($V24,$W24,AC$6)&gt;=$M$7:$M$1229)*(DATE($V24,$W24,AC$6)&lt;$S$7:$S$1229))</f>
        <v>382914.4</v>
      </c>
      <c r="AD24" s="308" cm="1">
        <f t="array" ref="AD24">SUMPRODUCT(($R$7:$R$1229)*(DATE($V24,$W24,AD$6)&gt;=$M$7:$M$1229)*(DATE($V24,$W24,AD$6)&lt;$S$7:$S$1229))</f>
        <v>382914.4</v>
      </c>
      <c r="AE24" s="308" cm="1">
        <f t="array" ref="AE24">SUMPRODUCT(($R$7:$R$1229)*(DATE($V24,$W24,AE$6)&gt;=$M$7:$M$1229)*(DATE($V24,$W24,AE$6)&lt;$S$7:$S$1229))</f>
        <v>382914.4</v>
      </c>
      <c r="AF24" s="308" cm="1">
        <f t="array" ref="AF24">SUMPRODUCT(($R$7:$R$1229)*(DATE($V24,$W24,AF$6)&gt;=$M$7:$M$1229)*(DATE($V24,$W24,AF$6)&lt;$S$7:$S$1229))</f>
        <v>382914.4</v>
      </c>
      <c r="AG24" s="308" cm="1">
        <f t="array" ref="AG24">SUMPRODUCT(($R$7:$R$1229)*(DATE($V24,$W24,AG$6)&gt;=$M$7:$M$1229)*(DATE($V24,$W24,AG$6)&lt;$S$7:$S$1229))</f>
        <v>382914.4</v>
      </c>
      <c r="AH24" s="308" cm="1">
        <f t="array" ref="AH24">SUMPRODUCT(($R$7:$R$1229)*(DATE($V24,$W24,AH$6)&gt;=$M$7:$M$1229)*(DATE($V24,$W24,AH$6)&lt;$S$7:$S$1229))</f>
        <v>382914.4</v>
      </c>
      <c r="AI24" s="308" cm="1">
        <f t="array" ref="AI24">SUMPRODUCT(($R$7:$R$1229)*(DATE($V24,$W24,AI$6)&gt;=$M$7:$M$1229)*(DATE($V24,$W24,AI$6)&lt;$S$7:$S$1229))</f>
        <v>382914.4</v>
      </c>
      <c r="AJ24" s="308" cm="1">
        <f t="array" ref="AJ24">SUMPRODUCT(($R$7:$R$1229)*(DATE($V24,$W24,AJ$6)&gt;=$M$7:$M$1229)*(DATE($V24,$W24,AJ$6)&lt;$S$7:$S$1229))</f>
        <v>388530.9</v>
      </c>
      <c r="AK24" s="308" cm="1">
        <f t="array" ref="AK24">SUMPRODUCT(($R$7:$R$1229)*(DATE($V24,$W24,AK$6)&gt;=$M$7:$M$1229)*(DATE($V24,$W24,AK$6)&lt;$S$7:$S$1229))</f>
        <v>388530.9</v>
      </c>
      <c r="AL24" s="308" cm="1">
        <f t="array" ref="AL24">SUMPRODUCT(($R$7:$R$1229)*(DATE($V24,$W24,AL$6)&gt;=$M$7:$M$1229)*(DATE($V24,$W24,AL$6)&lt;$S$7:$S$1229))</f>
        <v>388530.9</v>
      </c>
      <c r="AM24" s="308" cm="1">
        <f t="array" ref="AM24">SUMPRODUCT(($R$7:$R$1229)*(DATE($V24,$W24,AM$6)&gt;=$M$7:$M$1229)*(DATE($V24,$W24,AM$6)&lt;$S$7:$S$1229))</f>
        <v>388530.9</v>
      </c>
      <c r="AN24" s="308" cm="1">
        <f t="array" ref="AN24">SUMPRODUCT(($R$7:$R$1229)*(DATE($V24,$W24,AN$6)&gt;=$M$7:$M$1229)*(DATE($V24,$W24,AN$6)&lt;$S$7:$S$1229))</f>
        <v>388530.9</v>
      </c>
      <c r="AO24" s="308" cm="1">
        <f t="array" ref="AO24">SUMPRODUCT(($R$7:$R$1229)*(DATE($V24,$W24,AO$6)&gt;=$M$7:$M$1229)*(DATE($V24,$W24,AO$6)&lt;$S$7:$S$1229))</f>
        <v>388530.9</v>
      </c>
      <c r="AP24" s="308" cm="1">
        <f t="array" ref="AP24">SUMPRODUCT(($R$7:$R$1229)*(DATE($V24,$W24,AP$6)&gt;=$M$7:$M$1229)*(DATE($V24,$W24,AP$6)&lt;$S$7:$S$1229))</f>
        <v>388530.9</v>
      </c>
      <c r="AQ24" s="308" cm="1">
        <f t="array" ref="AQ24">SUMPRODUCT(($R$7:$R$1229)*(DATE($V24,$W24,AQ$6)&gt;=$M$7:$M$1229)*(DATE($V24,$W24,AQ$6)&lt;$S$7:$S$1229))</f>
        <v>397618.3</v>
      </c>
      <c r="AR24" s="308" cm="1">
        <f t="array" ref="AR24">SUMPRODUCT(($R$7:$R$1229)*(DATE($V24,$W24,AR$6)&gt;=$M$7:$M$1229)*(DATE($V24,$W24,AR$6)&lt;$S$7:$S$1229))</f>
        <v>397618.3</v>
      </c>
      <c r="AS24" s="308" cm="1">
        <f t="array" ref="AS24">SUMPRODUCT(($R$7:$R$1229)*(DATE($V24,$W24,AS$6)&gt;=$M$7:$M$1229)*(DATE($V24,$W24,AS$6)&lt;$S$7:$S$1229))</f>
        <v>397618.3</v>
      </c>
      <c r="AT24" s="308" cm="1">
        <f t="array" ref="AT24">SUMPRODUCT(($R$7:$R$1229)*(DATE($V24,$W24,AT$6)&gt;=$M$7:$M$1229)*(DATE($V24,$W24,AT$6)&lt;$S$7:$S$1229))</f>
        <v>397618.3</v>
      </c>
      <c r="AU24" s="308" cm="1">
        <f t="array" ref="AU24">SUMPRODUCT(($R$7:$R$1229)*(DATE($V24,$W24,AU$6)&gt;=$M$7:$M$1229)*(DATE($V24,$W24,AU$6)&lt;$S$7:$S$1229))</f>
        <v>397618.3</v>
      </c>
      <c r="AV24" s="308" cm="1">
        <f t="array" ref="AV24">SUMPRODUCT(($R$7:$R$1229)*(DATE($V24,$W24,AV$6)&gt;=$M$7:$M$1229)*(DATE($V24,$W24,AV$6)&lt;$S$7:$S$1229))</f>
        <v>397618.3</v>
      </c>
      <c r="AW24" s="308" cm="1">
        <f t="array" ref="AW24">SUMPRODUCT(($R$7:$R$1229)*(DATE($V24,$W24,AW$6)&gt;=$M$7:$M$1229)*(DATE($V24,$W24,AW$6)&lt;$S$7:$S$1229))</f>
        <v>397618.3</v>
      </c>
      <c r="AX24" s="308" cm="1">
        <f t="array" ref="AX24">SUMPRODUCT(($R$7:$R$1229)*(DATE($V24,$W24,AX$6)&gt;=$M$7:$M$1229)*(DATE($V24,$W24,AX$6)&lt;$S$7:$S$1229))</f>
        <v>401250.8</v>
      </c>
      <c r="AY24" s="308" cm="1">
        <f t="array" ref="AY24">SUMPRODUCT(($R$7:$R$1229)*(DATE($V24,$W24,AY$6)&gt;=$M$7:$M$1229)*(DATE($V24,$W24,AY$6)&lt;$S$7:$S$1229))</f>
        <v>401250.8</v>
      </c>
      <c r="AZ24" s="308" cm="1">
        <f t="array" ref="AZ24">SUMPRODUCT(($R$7:$R$1229)*(DATE($V24,$W24,AZ$6)&gt;=$M$7:$M$1229)*(DATE($V24,$W24,AZ$6)&lt;$S$7:$S$1229))</f>
        <v>401250.8</v>
      </c>
      <c r="BA24" s="308" cm="1">
        <f t="array" ref="BA24">SUMPRODUCT(($R$7:$R$1229)*(DATE($V24,$W24,BA$6)&gt;=$M$7:$M$1229)*(DATE($V24,$W24,BA$6)&lt;$S$7:$S$1229))</f>
        <v>401250.8</v>
      </c>
      <c r="BB24" s="308" cm="1">
        <f t="array" ref="BB24">SUMPRODUCT(($R$7:$R$1229)*(DATE($V24,$W24,BB$6)&gt;=$M$7:$M$1229)*(DATE($V24,$W24,BB$6)&lt;$S$7:$S$1229))</f>
        <v>401250.8</v>
      </c>
      <c r="BC24" s="309">
        <f t="shared" si="8"/>
        <v>30</v>
      </c>
      <c r="BD24" s="309">
        <f t="shared" ca="1" si="11"/>
        <v>389729.98000000027</v>
      </c>
    </row>
    <row r="25" spans="1:56" ht="15.75" x14ac:dyDescent="0.25">
      <c r="A25">
        <f t="shared" si="9"/>
        <v>19</v>
      </c>
      <c r="B25" t="s">
        <v>116</v>
      </c>
      <c r="C25" s="2">
        <v>41456</v>
      </c>
      <c r="D25" s="304">
        <f ca="1">MAX(G20:G25)</f>
        <v>411794.05357142864</v>
      </c>
      <c r="E25" s="284">
        <f t="shared" ca="1" si="2"/>
        <v>0</v>
      </c>
      <c r="F25" s="280">
        <f t="shared" ca="1" si="14"/>
        <v>0.22581645456016664</v>
      </c>
      <c r="G25" s="305">
        <f t="shared" ca="1" si="1"/>
        <v>410285.9483870971</v>
      </c>
      <c r="H25" s="233"/>
      <c r="J25" s="300">
        <f t="shared" si="3"/>
        <v>2012</v>
      </c>
      <c r="K25" s="300">
        <f t="shared" si="4"/>
        <v>11</v>
      </c>
      <c r="L25" s="300">
        <f t="shared" si="5"/>
        <v>8</v>
      </c>
      <c r="M25" s="286">
        <v>41221</v>
      </c>
      <c r="N25" s="291" t="s">
        <v>215</v>
      </c>
      <c r="O25" s="292">
        <v>392934.2</v>
      </c>
      <c r="P25" s="292">
        <v>413615</v>
      </c>
      <c r="Q25" s="292">
        <v>434295.7</v>
      </c>
      <c r="R25" s="292">
        <v>402777.4</v>
      </c>
      <c r="S25" s="301">
        <f t="shared" si="6"/>
        <v>41228</v>
      </c>
      <c r="T25" s="298"/>
      <c r="U25" s="307">
        <f t="shared" si="7"/>
        <v>41456</v>
      </c>
      <c r="V25" s="310">
        <f t="shared" si="15"/>
        <v>2013</v>
      </c>
      <c r="W25" s="310">
        <f t="shared" si="16"/>
        <v>7</v>
      </c>
      <c r="X25" s="308" cm="1">
        <f t="array" ref="X25">SUMPRODUCT(($R$7:$R$1229)*(DATE($V25,$W25,X$6)&gt;=$M$7:$M$1229)*(DATE($V25,$W25,X$6)&lt;$S$7:$S$1229))</f>
        <v>401250.8</v>
      </c>
      <c r="Y25" s="308" cm="1">
        <f t="array" ref="Y25">SUMPRODUCT(($R$7:$R$1229)*(DATE($V25,$W25,Y$6)&gt;=$M$7:$M$1229)*(DATE($V25,$W25,Y$6)&lt;$S$7:$S$1229))</f>
        <v>401250.8</v>
      </c>
      <c r="Z25" s="308" cm="1">
        <f t="array" ref="Z25">SUMPRODUCT(($R$7:$R$1229)*(DATE($V25,$W25,Z$6)&gt;=$M$7:$M$1229)*(DATE($V25,$W25,Z$6)&lt;$S$7:$S$1229))</f>
        <v>401250.8</v>
      </c>
      <c r="AA25" s="308" cm="1">
        <f t="array" ref="AA25">SUMPRODUCT(($R$7:$R$1229)*(DATE($V25,$W25,AA$6)&gt;=$M$7:$M$1229)*(DATE($V25,$W25,AA$6)&lt;$S$7:$S$1229))</f>
        <v>402300.5</v>
      </c>
      <c r="AB25" s="308" cm="1">
        <f t="array" ref="AB25">SUMPRODUCT(($R$7:$R$1229)*(DATE($V25,$W25,AB$6)&gt;=$M$7:$M$1229)*(DATE($V25,$W25,AB$6)&lt;$S$7:$S$1229))</f>
        <v>402300.5</v>
      </c>
      <c r="AC25" s="308" cm="1">
        <f t="array" ref="AC25">SUMPRODUCT(($R$7:$R$1229)*(DATE($V25,$W25,AC$6)&gt;=$M$7:$M$1229)*(DATE($V25,$W25,AC$6)&lt;$S$7:$S$1229))</f>
        <v>402300.5</v>
      </c>
      <c r="AD25" s="308" cm="1">
        <f t="array" ref="AD25">SUMPRODUCT(($R$7:$R$1229)*(DATE($V25,$W25,AD$6)&gt;=$M$7:$M$1229)*(DATE($V25,$W25,AD$6)&lt;$S$7:$S$1229))</f>
        <v>402300.5</v>
      </c>
      <c r="AE25" s="308" cm="1">
        <f t="array" ref="AE25">SUMPRODUCT(($R$7:$R$1229)*(DATE($V25,$W25,AE$6)&gt;=$M$7:$M$1229)*(DATE($V25,$W25,AE$6)&lt;$S$7:$S$1229))</f>
        <v>402300.5</v>
      </c>
      <c r="AF25" s="308" cm="1">
        <f t="array" ref="AF25">SUMPRODUCT(($R$7:$R$1229)*(DATE($V25,$W25,AF$6)&gt;=$M$7:$M$1229)*(DATE($V25,$W25,AF$6)&lt;$S$7:$S$1229))</f>
        <v>402300.5</v>
      </c>
      <c r="AG25" s="308" cm="1">
        <f t="array" ref="AG25">SUMPRODUCT(($R$7:$R$1229)*(DATE($V25,$W25,AG$6)&gt;=$M$7:$M$1229)*(DATE($V25,$W25,AG$6)&lt;$S$7:$S$1229))</f>
        <v>402300.5</v>
      </c>
      <c r="AH25" s="308" cm="1">
        <f t="array" ref="AH25">SUMPRODUCT(($R$7:$R$1229)*(DATE($V25,$W25,AH$6)&gt;=$M$7:$M$1229)*(DATE($V25,$W25,AH$6)&lt;$S$7:$S$1229))</f>
        <v>405916.4</v>
      </c>
      <c r="AI25" s="308" cm="1">
        <f t="array" ref="AI25">SUMPRODUCT(($R$7:$R$1229)*(DATE($V25,$W25,AI$6)&gt;=$M$7:$M$1229)*(DATE($V25,$W25,AI$6)&lt;$S$7:$S$1229))</f>
        <v>405916.4</v>
      </c>
      <c r="AJ25" s="308" cm="1">
        <f t="array" ref="AJ25">SUMPRODUCT(($R$7:$R$1229)*(DATE($V25,$W25,AJ$6)&gt;=$M$7:$M$1229)*(DATE($V25,$W25,AJ$6)&lt;$S$7:$S$1229))</f>
        <v>405916.4</v>
      </c>
      <c r="AK25" s="308" cm="1">
        <f t="array" ref="AK25">SUMPRODUCT(($R$7:$R$1229)*(DATE($V25,$W25,AK$6)&gt;=$M$7:$M$1229)*(DATE($V25,$W25,AK$6)&lt;$S$7:$S$1229))</f>
        <v>405916.4</v>
      </c>
      <c r="AL25" s="308" cm="1">
        <f t="array" ref="AL25">SUMPRODUCT(($R$7:$R$1229)*(DATE($V25,$W25,AL$6)&gt;=$M$7:$M$1229)*(DATE($V25,$W25,AL$6)&lt;$S$7:$S$1229))</f>
        <v>405916.4</v>
      </c>
      <c r="AM25" s="308" cm="1">
        <f t="array" ref="AM25">SUMPRODUCT(($R$7:$R$1229)*(DATE($V25,$W25,AM$6)&gt;=$M$7:$M$1229)*(DATE($V25,$W25,AM$6)&lt;$S$7:$S$1229))</f>
        <v>405916.4</v>
      </c>
      <c r="AN25" s="308" cm="1">
        <f t="array" ref="AN25">SUMPRODUCT(($R$7:$R$1229)*(DATE($V25,$W25,AN$6)&gt;=$M$7:$M$1229)*(DATE($V25,$W25,AN$6)&lt;$S$7:$S$1229))</f>
        <v>405916.4</v>
      </c>
      <c r="AO25" s="308" cm="1">
        <f t="array" ref="AO25">SUMPRODUCT(($R$7:$R$1229)*(DATE($V25,$W25,AO$6)&gt;=$M$7:$M$1229)*(DATE($V25,$W25,AO$6)&lt;$S$7:$S$1229))</f>
        <v>414741.3</v>
      </c>
      <c r="AP25" s="308" cm="1">
        <f t="array" ref="AP25">SUMPRODUCT(($R$7:$R$1229)*(DATE($V25,$W25,AP$6)&gt;=$M$7:$M$1229)*(DATE($V25,$W25,AP$6)&lt;$S$7:$S$1229))</f>
        <v>414741.3</v>
      </c>
      <c r="AQ25" s="308" cm="1">
        <f t="array" ref="AQ25">SUMPRODUCT(($R$7:$R$1229)*(DATE($V25,$W25,AQ$6)&gt;=$M$7:$M$1229)*(DATE($V25,$W25,AQ$6)&lt;$S$7:$S$1229))</f>
        <v>414741.3</v>
      </c>
      <c r="AR25" s="308" cm="1">
        <f t="array" ref="AR25">SUMPRODUCT(($R$7:$R$1229)*(DATE($V25,$W25,AR$6)&gt;=$M$7:$M$1229)*(DATE($V25,$W25,AR$6)&lt;$S$7:$S$1229))</f>
        <v>414741.3</v>
      </c>
      <c r="AS25" s="308" cm="1">
        <f t="array" ref="AS25">SUMPRODUCT(($R$7:$R$1229)*(DATE($V25,$W25,AS$6)&gt;=$M$7:$M$1229)*(DATE($V25,$W25,AS$6)&lt;$S$7:$S$1229))</f>
        <v>414741.3</v>
      </c>
      <c r="AT25" s="308" cm="1">
        <f t="array" ref="AT25">SUMPRODUCT(($R$7:$R$1229)*(DATE($V25,$W25,AT$6)&gt;=$M$7:$M$1229)*(DATE($V25,$W25,AT$6)&lt;$S$7:$S$1229))</f>
        <v>414741.3</v>
      </c>
      <c r="AU25" s="308" cm="1">
        <f t="array" ref="AU25">SUMPRODUCT(($R$7:$R$1229)*(DATE($V25,$W25,AU$6)&gt;=$M$7:$M$1229)*(DATE($V25,$W25,AU$6)&lt;$S$7:$S$1229))</f>
        <v>414741.3</v>
      </c>
      <c r="AV25" s="308" cm="1">
        <f t="array" ref="AV25">SUMPRODUCT(($R$7:$R$1229)*(DATE($V25,$W25,AV$6)&gt;=$M$7:$M$1229)*(DATE($V25,$W25,AV$6)&lt;$S$7:$S$1229))</f>
        <v>422057.8</v>
      </c>
      <c r="AW25" s="308" cm="1">
        <f t="array" ref="AW25">SUMPRODUCT(($R$7:$R$1229)*(DATE($V25,$W25,AW$6)&gt;=$M$7:$M$1229)*(DATE($V25,$W25,AW$6)&lt;$S$7:$S$1229))</f>
        <v>422057.8</v>
      </c>
      <c r="AX25" s="308" cm="1">
        <f t="array" ref="AX25">SUMPRODUCT(($R$7:$R$1229)*(DATE($V25,$W25,AX$6)&gt;=$M$7:$M$1229)*(DATE($V25,$W25,AX$6)&lt;$S$7:$S$1229))</f>
        <v>422057.8</v>
      </c>
      <c r="AY25" s="308" cm="1">
        <f t="array" ref="AY25">SUMPRODUCT(($R$7:$R$1229)*(DATE($V25,$W25,AY$6)&gt;=$M$7:$M$1229)*(DATE($V25,$W25,AY$6)&lt;$S$7:$S$1229))</f>
        <v>422057.8</v>
      </c>
      <c r="AZ25" s="308" cm="1">
        <f t="array" ref="AZ25">SUMPRODUCT(($R$7:$R$1229)*(DATE($V25,$W25,AZ$6)&gt;=$M$7:$M$1229)*(DATE($V25,$W25,AZ$6)&lt;$S$7:$S$1229))</f>
        <v>422057.8</v>
      </c>
      <c r="BA25" s="308" cm="1">
        <f t="array" ref="BA25">SUMPRODUCT(($R$7:$R$1229)*(DATE($V25,$W25,BA$6)&gt;=$M$7:$M$1229)*(DATE($V25,$W25,BA$6)&lt;$S$7:$S$1229))</f>
        <v>422057.8</v>
      </c>
      <c r="BB25" s="308" cm="1">
        <f t="array" ref="BB25">SUMPRODUCT(($R$7:$R$1229)*(DATE($V25,$W25,BB$6)&gt;=$M$7:$M$1229)*(DATE($V25,$W25,BB$6)&lt;$S$7:$S$1229))</f>
        <v>422057.8</v>
      </c>
      <c r="BC25" s="309">
        <f t="shared" si="8"/>
        <v>31</v>
      </c>
      <c r="BD25" s="309">
        <f t="shared" ca="1" si="11"/>
        <v>410285.9483870971</v>
      </c>
    </row>
    <row r="26" spans="1:56" ht="15.75" x14ac:dyDescent="0.25">
      <c r="A26">
        <f t="shared" si="9"/>
        <v>20</v>
      </c>
      <c r="B26" t="s">
        <v>117</v>
      </c>
      <c r="C26" s="2">
        <v>41487</v>
      </c>
      <c r="D26" s="304">
        <f t="shared" ca="1" si="13"/>
        <v>424794.35161290312</v>
      </c>
      <c r="E26" s="284">
        <f t="shared" ca="1" si="2"/>
        <v>3.1569902306079589E-2</v>
      </c>
      <c r="F26" s="280">
        <f t="shared" ca="1" si="14"/>
        <v>5.3175320065169007E-2</v>
      </c>
      <c r="G26" s="305">
        <f t="shared" ca="1" si="1"/>
        <v>424794.35161290312</v>
      </c>
      <c r="H26" s="233"/>
      <c r="J26" s="300">
        <f t="shared" si="3"/>
        <v>2012</v>
      </c>
      <c r="K26" s="300">
        <f t="shared" si="4"/>
        <v>11</v>
      </c>
      <c r="L26" s="300">
        <f t="shared" si="5"/>
        <v>15</v>
      </c>
      <c r="M26" s="293">
        <v>41228</v>
      </c>
      <c r="N26" s="294" t="s">
        <v>215</v>
      </c>
      <c r="O26" s="295">
        <v>390054.9</v>
      </c>
      <c r="P26" s="295">
        <v>410584.1</v>
      </c>
      <c r="Q26" s="295">
        <v>431113.3</v>
      </c>
      <c r="R26" s="295">
        <v>400079.4</v>
      </c>
      <c r="S26" s="301">
        <f t="shared" si="6"/>
        <v>41235</v>
      </c>
      <c r="T26" s="298"/>
      <c r="U26" s="307">
        <f t="shared" si="7"/>
        <v>41487</v>
      </c>
      <c r="V26" s="310">
        <f t="shared" si="15"/>
        <v>2013</v>
      </c>
      <c r="W26" s="310">
        <f t="shared" si="16"/>
        <v>8</v>
      </c>
      <c r="X26" s="308" cm="1">
        <f t="array" ref="X26">SUMPRODUCT(($R$7:$R$1229)*(DATE($V26,$W26,X$6)&gt;=$M$7:$M$1229)*(DATE($V26,$W26,X$6)&lt;$S$7:$S$1229))</f>
        <v>422801.9</v>
      </c>
      <c r="Y26" s="308" cm="1">
        <f t="array" ref="Y26">SUMPRODUCT(($R$7:$R$1229)*(DATE($V26,$W26,Y$6)&gt;=$M$7:$M$1229)*(DATE($V26,$W26,Y$6)&lt;$S$7:$S$1229))</f>
        <v>422801.9</v>
      </c>
      <c r="Z26" s="308" cm="1">
        <f t="array" ref="Z26">SUMPRODUCT(($R$7:$R$1229)*(DATE($V26,$W26,Z$6)&gt;=$M$7:$M$1229)*(DATE($V26,$W26,Z$6)&lt;$S$7:$S$1229))</f>
        <v>422801.9</v>
      </c>
      <c r="AA26" s="308" cm="1">
        <f t="array" ref="AA26">SUMPRODUCT(($R$7:$R$1229)*(DATE($V26,$W26,AA$6)&gt;=$M$7:$M$1229)*(DATE($V26,$W26,AA$6)&lt;$S$7:$S$1229))</f>
        <v>422801.9</v>
      </c>
      <c r="AB26" s="308" cm="1">
        <f t="array" ref="AB26">SUMPRODUCT(($R$7:$R$1229)*(DATE($V26,$W26,AB$6)&gt;=$M$7:$M$1229)*(DATE($V26,$W26,AB$6)&lt;$S$7:$S$1229))</f>
        <v>422801.9</v>
      </c>
      <c r="AC26" s="308" cm="1">
        <f t="array" ref="AC26">SUMPRODUCT(($R$7:$R$1229)*(DATE($V26,$W26,AC$6)&gt;=$M$7:$M$1229)*(DATE($V26,$W26,AC$6)&lt;$S$7:$S$1229))</f>
        <v>422801.9</v>
      </c>
      <c r="AD26" s="308" cm="1">
        <f t="array" ref="AD26">SUMPRODUCT(($R$7:$R$1229)*(DATE($V26,$W26,AD$6)&gt;=$M$7:$M$1229)*(DATE($V26,$W26,AD$6)&lt;$S$7:$S$1229))</f>
        <v>422801.9</v>
      </c>
      <c r="AE26" s="308" cm="1">
        <f t="array" ref="AE26">SUMPRODUCT(($R$7:$R$1229)*(DATE($V26,$W26,AE$6)&gt;=$M$7:$M$1229)*(DATE($V26,$W26,AE$6)&lt;$S$7:$S$1229))</f>
        <v>425738.1</v>
      </c>
      <c r="AF26" s="308" cm="1">
        <f t="array" ref="AF26">SUMPRODUCT(($R$7:$R$1229)*(DATE($V26,$W26,AF$6)&gt;=$M$7:$M$1229)*(DATE($V26,$W26,AF$6)&lt;$S$7:$S$1229))</f>
        <v>425738.1</v>
      </c>
      <c r="AG26" s="308" cm="1">
        <f t="array" ref="AG26">SUMPRODUCT(($R$7:$R$1229)*(DATE($V26,$W26,AG$6)&gt;=$M$7:$M$1229)*(DATE($V26,$W26,AG$6)&lt;$S$7:$S$1229))</f>
        <v>425738.1</v>
      </c>
      <c r="AH26" s="308" cm="1">
        <f t="array" ref="AH26">SUMPRODUCT(($R$7:$R$1229)*(DATE($V26,$W26,AH$6)&gt;=$M$7:$M$1229)*(DATE($V26,$W26,AH$6)&lt;$S$7:$S$1229))</f>
        <v>425738.1</v>
      </c>
      <c r="AI26" s="308" cm="1">
        <f t="array" ref="AI26">SUMPRODUCT(($R$7:$R$1229)*(DATE($V26,$W26,AI$6)&gt;=$M$7:$M$1229)*(DATE($V26,$W26,AI$6)&lt;$S$7:$S$1229))</f>
        <v>425738.1</v>
      </c>
      <c r="AJ26" s="308" cm="1">
        <f t="array" ref="AJ26">SUMPRODUCT(($R$7:$R$1229)*(DATE($V26,$W26,AJ$6)&gt;=$M$7:$M$1229)*(DATE($V26,$W26,AJ$6)&lt;$S$7:$S$1229))</f>
        <v>425738.1</v>
      </c>
      <c r="AK26" s="308" cm="1">
        <f t="array" ref="AK26">SUMPRODUCT(($R$7:$R$1229)*(DATE($V26,$W26,AK$6)&gt;=$M$7:$M$1229)*(DATE($V26,$W26,AK$6)&lt;$S$7:$S$1229))</f>
        <v>425738.1</v>
      </c>
      <c r="AL26" s="308" cm="1">
        <f t="array" ref="AL26">SUMPRODUCT(($R$7:$R$1229)*(DATE($V26,$W26,AL$6)&gt;=$M$7:$M$1229)*(DATE($V26,$W26,AL$6)&lt;$S$7:$S$1229))</f>
        <v>425381.4</v>
      </c>
      <c r="AM26" s="308" cm="1">
        <f t="array" ref="AM26">SUMPRODUCT(($R$7:$R$1229)*(DATE($V26,$W26,AM$6)&gt;=$M$7:$M$1229)*(DATE($V26,$W26,AM$6)&lt;$S$7:$S$1229))</f>
        <v>425381.4</v>
      </c>
      <c r="AN26" s="308" cm="1">
        <f t="array" ref="AN26">SUMPRODUCT(($R$7:$R$1229)*(DATE($V26,$W26,AN$6)&gt;=$M$7:$M$1229)*(DATE($V26,$W26,AN$6)&lt;$S$7:$S$1229))</f>
        <v>425381.4</v>
      </c>
      <c r="AO26" s="308" cm="1">
        <f t="array" ref="AO26">SUMPRODUCT(($R$7:$R$1229)*(DATE($V26,$W26,AO$6)&gt;=$M$7:$M$1229)*(DATE($V26,$W26,AO$6)&lt;$S$7:$S$1229))</f>
        <v>425381.4</v>
      </c>
      <c r="AP26" s="308" cm="1">
        <f t="array" ref="AP26">SUMPRODUCT(($R$7:$R$1229)*(DATE($V26,$W26,AP$6)&gt;=$M$7:$M$1229)*(DATE($V26,$W26,AP$6)&lt;$S$7:$S$1229))</f>
        <v>425381.4</v>
      </c>
      <c r="AQ26" s="308" cm="1">
        <f t="array" ref="AQ26">SUMPRODUCT(($R$7:$R$1229)*(DATE($V26,$W26,AQ$6)&gt;=$M$7:$M$1229)*(DATE($V26,$W26,AQ$6)&lt;$S$7:$S$1229))</f>
        <v>425381.4</v>
      </c>
      <c r="AR26" s="308" cm="1">
        <f t="array" ref="AR26">SUMPRODUCT(($R$7:$R$1229)*(DATE($V26,$W26,AR$6)&gt;=$M$7:$M$1229)*(DATE($V26,$W26,AR$6)&lt;$S$7:$S$1229))</f>
        <v>425381.4</v>
      </c>
      <c r="AS26" s="308" cm="1">
        <f t="array" ref="AS26">SUMPRODUCT(($R$7:$R$1229)*(DATE($V26,$W26,AS$6)&gt;=$M$7:$M$1229)*(DATE($V26,$W26,AS$6)&lt;$S$7:$S$1229))</f>
        <v>423078.2</v>
      </c>
      <c r="AT26" s="308" cm="1">
        <f t="array" ref="AT26">SUMPRODUCT(($R$7:$R$1229)*(DATE($V26,$W26,AT$6)&gt;=$M$7:$M$1229)*(DATE($V26,$W26,AT$6)&lt;$S$7:$S$1229))</f>
        <v>423078.2</v>
      </c>
      <c r="AU26" s="308" cm="1">
        <f t="array" ref="AU26">SUMPRODUCT(($R$7:$R$1229)*(DATE($V26,$W26,AU$6)&gt;=$M$7:$M$1229)*(DATE($V26,$W26,AU$6)&lt;$S$7:$S$1229))</f>
        <v>423078.2</v>
      </c>
      <c r="AV26" s="308" cm="1">
        <f t="array" ref="AV26">SUMPRODUCT(($R$7:$R$1229)*(DATE($V26,$W26,AV$6)&gt;=$M$7:$M$1229)*(DATE($V26,$W26,AV$6)&lt;$S$7:$S$1229))</f>
        <v>423078.2</v>
      </c>
      <c r="AW26" s="308" cm="1">
        <f t="array" ref="AW26">SUMPRODUCT(($R$7:$R$1229)*(DATE($V26,$W26,AW$6)&gt;=$M$7:$M$1229)*(DATE($V26,$W26,AW$6)&lt;$S$7:$S$1229))</f>
        <v>423078.2</v>
      </c>
      <c r="AX26" s="308" cm="1">
        <f t="array" ref="AX26">SUMPRODUCT(($R$7:$R$1229)*(DATE($V26,$W26,AX$6)&gt;=$M$7:$M$1229)*(DATE($V26,$W26,AX$6)&lt;$S$7:$S$1229))</f>
        <v>423078.2</v>
      </c>
      <c r="AY26" s="308" cm="1">
        <f t="array" ref="AY26">SUMPRODUCT(($R$7:$R$1229)*(DATE($V26,$W26,AY$6)&gt;=$M$7:$M$1229)*(DATE($V26,$W26,AY$6)&lt;$S$7:$S$1229))</f>
        <v>423078.2</v>
      </c>
      <c r="AZ26" s="308" cm="1">
        <f t="array" ref="AZ26">SUMPRODUCT(($R$7:$R$1229)*(DATE($V26,$W26,AZ$6)&gt;=$M$7:$M$1229)*(DATE($V26,$W26,AZ$6)&lt;$S$7:$S$1229))</f>
        <v>429875.9</v>
      </c>
      <c r="BA26" s="308" cm="1">
        <f t="array" ref="BA26">SUMPRODUCT(($R$7:$R$1229)*(DATE($V26,$W26,BA$6)&gt;=$M$7:$M$1229)*(DATE($V26,$W26,BA$6)&lt;$S$7:$S$1229))</f>
        <v>429875.9</v>
      </c>
      <c r="BB26" s="308" cm="1">
        <f t="array" ref="BB26">SUMPRODUCT(($R$7:$R$1229)*(DATE($V26,$W26,BB$6)&gt;=$M$7:$M$1229)*(DATE($V26,$W26,BB$6)&lt;$S$7:$S$1229))</f>
        <v>429875.9</v>
      </c>
      <c r="BC26" s="309">
        <f t="shared" si="8"/>
        <v>31</v>
      </c>
      <c r="BD26" s="309">
        <f t="shared" ca="1" si="11"/>
        <v>424794.35161290312</v>
      </c>
    </row>
    <row r="27" spans="1:56" ht="15.75" x14ac:dyDescent="0.25">
      <c r="A27">
        <f t="shared" si="9"/>
        <v>21</v>
      </c>
      <c r="B27" t="s">
        <v>118</v>
      </c>
      <c r="C27" s="2">
        <v>41518</v>
      </c>
      <c r="D27" s="304">
        <f t="shared" ca="1" si="13"/>
        <v>435250.95333333319</v>
      </c>
      <c r="E27" s="284">
        <f t="shared" ca="1" si="2"/>
        <v>2.4615679753573483E-2</v>
      </c>
      <c r="F27" s="280">
        <f t="shared" ca="1" si="14"/>
        <v>2.947793122276221E-2</v>
      </c>
      <c r="G27" s="305">
        <f t="shared" ca="1" si="1"/>
        <v>435250.95333333319</v>
      </c>
      <c r="H27" s="233"/>
      <c r="J27" s="300">
        <f t="shared" si="3"/>
        <v>2012</v>
      </c>
      <c r="K27" s="300">
        <f t="shared" si="4"/>
        <v>11</v>
      </c>
      <c r="L27" s="300">
        <f t="shared" si="5"/>
        <v>22</v>
      </c>
      <c r="M27" s="286">
        <v>41235</v>
      </c>
      <c r="N27" s="291" t="s">
        <v>215</v>
      </c>
      <c r="O27" s="292">
        <v>380853.5</v>
      </c>
      <c r="P27" s="292">
        <v>400898.4</v>
      </c>
      <c r="Q27" s="292">
        <v>420943.3</v>
      </c>
      <c r="R27" s="292">
        <v>397703.7</v>
      </c>
      <c r="S27" s="301">
        <f t="shared" si="6"/>
        <v>41242</v>
      </c>
      <c r="T27" s="298"/>
      <c r="U27" s="307">
        <f t="shared" si="7"/>
        <v>41518</v>
      </c>
      <c r="V27" s="310">
        <f t="shared" si="15"/>
        <v>2013</v>
      </c>
      <c r="W27" s="310">
        <f t="shared" si="16"/>
        <v>9</v>
      </c>
      <c r="X27" s="308" cm="1">
        <f t="array" ref="X27">SUMPRODUCT(($R$7:$R$1229)*(DATE($V27,$W27,X$6)&gt;=$M$7:$M$1229)*(DATE($V27,$W27,X$6)&lt;$S$7:$S$1229))</f>
        <v>429875.9</v>
      </c>
      <c r="Y27" s="308" cm="1">
        <f t="array" ref="Y27">SUMPRODUCT(($R$7:$R$1229)*(DATE($V27,$W27,Y$6)&gt;=$M$7:$M$1229)*(DATE($V27,$W27,Y$6)&lt;$S$7:$S$1229))</f>
        <v>429875.9</v>
      </c>
      <c r="Z27" s="308" cm="1">
        <f t="array" ref="Z27">SUMPRODUCT(($R$7:$R$1229)*(DATE($V27,$W27,Z$6)&gt;=$M$7:$M$1229)*(DATE($V27,$W27,Z$6)&lt;$S$7:$S$1229))</f>
        <v>429875.9</v>
      </c>
      <c r="AA27" s="308" cm="1">
        <f t="array" ref="AA27">SUMPRODUCT(($R$7:$R$1229)*(DATE($V27,$W27,AA$6)&gt;=$M$7:$M$1229)*(DATE($V27,$W27,AA$6)&lt;$S$7:$S$1229))</f>
        <v>429875.9</v>
      </c>
      <c r="AB27" s="308" cm="1">
        <f t="array" ref="AB27">SUMPRODUCT(($R$7:$R$1229)*(DATE($V27,$W27,AB$6)&gt;=$M$7:$M$1229)*(DATE($V27,$W27,AB$6)&lt;$S$7:$S$1229))</f>
        <v>439305.2</v>
      </c>
      <c r="AC27" s="308" cm="1">
        <f t="array" ref="AC27">SUMPRODUCT(($R$7:$R$1229)*(DATE($V27,$W27,AC$6)&gt;=$M$7:$M$1229)*(DATE($V27,$W27,AC$6)&lt;$S$7:$S$1229))</f>
        <v>439305.2</v>
      </c>
      <c r="AD27" s="308" cm="1">
        <f t="array" ref="AD27">SUMPRODUCT(($R$7:$R$1229)*(DATE($V27,$W27,AD$6)&gt;=$M$7:$M$1229)*(DATE($V27,$W27,AD$6)&lt;$S$7:$S$1229))</f>
        <v>439305.2</v>
      </c>
      <c r="AE27" s="308" cm="1">
        <f t="array" ref="AE27">SUMPRODUCT(($R$7:$R$1229)*(DATE($V27,$W27,AE$6)&gt;=$M$7:$M$1229)*(DATE($V27,$W27,AE$6)&lt;$S$7:$S$1229))</f>
        <v>439305.2</v>
      </c>
      <c r="AF27" s="308" cm="1">
        <f t="array" ref="AF27">SUMPRODUCT(($R$7:$R$1229)*(DATE($V27,$W27,AF$6)&gt;=$M$7:$M$1229)*(DATE($V27,$W27,AF$6)&lt;$S$7:$S$1229))</f>
        <v>439305.2</v>
      </c>
      <c r="AG27" s="308" cm="1">
        <f t="array" ref="AG27">SUMPRODUCT(($R$7:$R$1229)*(DATE($V27,$W27,AG$6)&gt;=$M$7:$M$1229)*(DATE($V27,$W27,AG$6)&lt;$S$7:$S$1229))</f>
        <v>439305.2</v>
      </c>
      <c r="AH27" s="308" cm="1">
        <f t="array" ref="AH27">SUMPRODUCT(($R$7:$R$1229)*(DATE($V27,$W27,AH$6)&gt;=$M$7:$M$1229)*(DATE($V27,$W27,AH$6)&lt;$S$7:$S$1229))</f>
        <v>439305.2</v>
      </c>
      <c r="AI27" s="308" cm="1">
        <f t="array" ref="AI27">SUMPRODUCT(($R$7:$R$1229)*(DATE($V27,$W27,AI$6)&gt;=$M$7:$M$1229)*(DATE($V27,$W27,AI$6)&lt;$S$7:$S$1229))</f>
        <v>441493.8</v>
      </c>
      <c r="AJ27" s="308" cm="1">
        <f t="array" ref="AJ27">SUMPRODUCT(($R$7:$R$1229)*(DATE($V27,$W27,AJ$6)&gt;=$M$7:$M$1229)*(DATE($V27,$W27,AJ$6)&lt;$S$7:$S$1229))</f>
        <v>441493.8</v>
      </c>
      <c r="AK27" s="308" cm="1">
        <f t="array" ref="AK27">SUMPRODUCT(($R$7:$R$1229)*(DATE($V27,$W27,AK$6)&gt;=$M$7:$M$1229)*(DATE($V27,$W27,AK$6)&lt;$S$7:$S$1229))</f>
        <v>441493.8</v>
      </c>
      <c r="AL27" s="308" cm="1">
        <f t="array" ref="AL27">SUMPRODUCT(($R$7:$R$1229)*(DATE($V27,$W27,AL$6)&gt;=$M$7:$M$1229)*(DATE($V27,$W27,AL$6)&lt;$S$7:$S$1229))</f>
        <v>441493.8</v>
      </c>
      <c r="AM27" s="308" cm="1">
        <f t="array" ref="AM27">SUMPRODUCT(($R$7:$R$1229)*(DATE($V27,$W27,AM$6)&gt;=$M$7:$M$1229)*(DATE($V27,$W27,AM$6)&lt;$S$7:$S$1229))</f>
        <v>441493.8</v>
      </c>
      <c r="AN27" s="308" cm="1">
        <f t="array" ref="AN27">SUMPRODUCT(($R$7:$R$1229)*(DATE($V27,$W27,AN$6)&gt;=$M$7:$M$1229)*(DATE($V27,$W27,AN$6)&lt;$S$7:$S$1229))</f>
        <v>441493.8</v>
      </c>
      <c r="AO27" s="308" cm="1">
        <f t="array" ref="AO27">SUMPRODUCT(($R$7:$R$1229)*(DATE($V27,$W27,AO$6)&gt;=$M$7:$M$1229)*(DATE($V27,$W27,AO$6)&lt;$S$7:$S$1229))</f>
        <v>441493.8</v>
      </c>
      <c r="AP27" s="308" cm="1">
        <f t="array" ref="AP27">SUMPRODUCT(($R$7:$R$1229)*(DATE($V27,$W27,AP$6)&gt;=$M$7:$M$1229)*(DATE($V27,$W27,AP$6)&lt;$S$7:$S$1229))</f>
        <v>435343</v>
      </c>
      <c r="AQ27" s="308" cm="1">
        <f t="array" ref="AQ27">SUMPRODUCT(($R$7:$R$1229)*(DATE($V27,$W27,AQ$6)&gt;=$M$7:$M$1229)*(DATE($V27,$W27,AQ$6)&lt;$S$7:$S$1229))</f>
        <v>435343</v>
      </c>
      <c r="AR27" s="308" cm="1">
        <f t="array" ref="AR27">SUMPRODUCT(($R$7:$R$1229)*(DATE($V27,$W27,AR$6)&gt;=$M$7:$M$1229)*(DATE($V27,$W27,AR$6)&lt;$S$7:$S$1229))</f>
        <v>435343</v>
      </c>
      <c r="AS27" s="308" cm="1">
        <f t="array" ref="AS27">SUMPRODUCT(($R$7:$R$1229)*(DATE($V27,$W27,AS$6)&gt;=$M$7:$M$1229)*(DATE($V27,$W27,AS$6)&lt;$S$7:$S$1229))</f>
        <v>435343</v>
      </c>
      <c r="AT27" s="308" cm="1">
        <f t="array" ref="AT27">SUMPRODUCT(($R$7:$R$1229)*(DATE($V27,$W27,AT$6)&gt;=$M$7:$M$1229)*(DATE($V27,$W27,AT$6)&lt;$S$7:$S$1229))</f>
        <v>435343</v>
      </c>
      <c r="AU27" s="308" cm="1">
        <f t="array" ref="AU27">SUMPRODUCT(($R$7:$R$1229)*(DATE($V27,$W27,AU$6)&gt;=$M$7:$M$1229)*(DATE($V27,$W27,AU$6)&lt;$S$7:$S$1229))</f>
        <v>435343</v>
      </c>
      <c r="AV27" s="308" cm="1">
        <f t="array" ref="AV27">SUMPRODUCT(($R$7:$R$1229)*(DATE($V27,$W27,AV$6)&gt;=$M$7:$M$1229)*(DATE($V27,$W27,AV$6)&lt;$S$7:$S$1229))</f>
        <v>435343</v>
      </c>
      <c r="AW27" s="308" cm="1">
        <f t="array" ref="AW27">SUMPRODUCT(($R$7:$R$1229)*(DATE($V27,$W27,AW$6)&gt;=$M$7:$M$1229)*(DATE($V27,$W27,AW$6)&lt;$S$7:$S$1229))</f>
        <v>425006.2</v>
      </c>
      <c r="AX27" s="308" cm="1">
        <f t="array" ref="AX27">SUMPRODUCT(($R$7:$R$1229)*(DATE($V27,$W27,AX$6)&gt;=$M$7:$M$1229)*(DATE($V27,$W27,AX$6)&lt;$S$7:$S$1229))</f>
        <v>425006.2</v>
      </c>
      <c r="AY27" s="308" cm="1">
        <f t="array" ref="AY27">SUMPRODUCT(($R$7:$R$1229)*(DATE($V27,$W27,AY$6)&gt;=$M$7:$M$1229)*(DATE($V27,$W27,AY$6)&lt;$S$7:$S$1229))</f>
        <v>425006.2</v>
      </c>
      <c r="AZ27" s="308" cm="1">
        <f t="array" ref="AZ27">SUMPRODUCT(($R$7:$R$1229)*(DATE($V27,$W27,AZ$6)&gt;=$M$7:$M$1229)*(DATE($V27,$W27,AZ$6)&lt;$S$7:$S$1229))</f>
        <v>425006.2</v>
      </c>
      <c r="BA27" s="308" cm="1">
        <f t="array" ref="BA27">SUMPRODUCT(($R$7:$R$1229)*(DATE($V27,$W27,BA$6)&gt;=$M$7:$M$1229)*(DATE($V27,$W27,BA$6)&lt;$S$7:$S$1229))</f>
        <v>425006.2</v>
      </c>
      <c r="BB27" s="308" cm="1">
        <f t="array" ref="BB27">SUMPRODUCT(($R$7:$R$1229)*(DATE($V27,$W27,BB$6)&gt;=$M$7:$M$1229)*(DATE($V27,$W27,BB$6)&lt;$S$7:$S$1229))</f>
        <v>425006.2</v>
      </c>
      <c r="BC27" s="309">
        <f t="shared" si="8"/>
        <v>30</v>
      </c>
      <c r="BD27" s="309">
        <f t="shared" ca="1" si="11"/>
        <v>435250.95333333319</v>
      </c>
    </row>
    <row r="28" spans="1:56" ht="15.75" x14ac:dyDescent="0.25">
      <c r="A28">
        <f t="shared" si="9"/>
        <v>22</v>
      </c>
      <c r="B28" t="s">
        <v>119</v>
      </c>
      <c r="C28" s="2">
        <v>41548</v>
      </c>
      <c r="D28" s="304">
        <f t="shared" ca="1" si="13"/>
        <v>435250.95333333319</v>
      </c>
      <c r="E28" s="284">
        <f t="shared" ca="1" si="2"/>
        <v>0</v>
      </c>
      <c r="F28" s="280">
        <f t="shared" ca="1" si="14"/>
        <v>2.947793122276221E-2</v>
      </c>
      <c r="G28" s="305">
        <f t="shared" ca="1" si="1"/>
        <v>413885.35806451604</v>
      </c>
      <c r="H28" s="233"/>
      <c r="J28" s="300">
        <f t="shared" si="3"/>
        <v>2012</v>
      </c>
      <c r="K28" s="300">
        <f t="shared" si="4"/>
        <v>11</v>
      </c>
      <c r="L28" s="300">
        <f t="shared" si="5"/>
        <v>29</v>
      </c>
      <c r="M28" s="293">
        <v>41242</v>
      </c>
      <c r="N28" s="294" t="s">
        <v>215</v>
      </c>
      <c r="O28" s="295">
        <v>381545.3</v>
      </c>
      <c r="P28" s="295">
        <v>401626.6</v>
      </c>
      <c r="Q28" s="295">
        <v>421707.9</v>
      </c>
      <c r="R28" s="295">
        <v>411127.4</v>
      </c>
      <c r="S28" s="301">
        <f t="shared" si="6"/>
        <v>41249</v>
      </c>
      <c r="T28" s="298"/>
      <c r="U28" s="307">
        <f t="shared" si="7"/>
        <v>41548</v>
      </c>
      <c r="V28" s="310">
        <f t="shared" si="15"/>
        <v>2013</v>
      </c>
      <c r="W28" s="310">
        <f t="shared" si="16"/>
        <v>10</v>
      </c>
      <c r="X28" s="308" cm="1">
        <f t="array" ref="X28">SUMPRODUCT(($R$7:$R$1229)*(DATE($V28,$W28,X$6)&gt;=$M$7:$M$1229)*(DATE($V28,$W28,X$6)&lt;$S$7:$S$1229))</f>
        <v>425006.2</v>
      </c>
      <c r="Y28" s="308" cm="1">
        <f t="array" ref="Y28">SUMPRODUCT(($R$7:$R$1229)*(DATE($V28,$W28,Y$6)&gt;=$M$7:$M$1229)*(DATE($V28,$W28,Y$6)&lt;$S$7:$S$1229))</f>
        <v>425006.2</v>
      </c>
      <c r="Z28" s="308" cm="1">
        <f t="array" ref="Z28">SUMPRODUCT(($R$7:$R$1229)*(DATE($V28,$W28,Z$6)&gt;=$M$7:$M$1229)*(DATE($V28,$W28,Z$6)&lt;$S$7:$S$1229))</f>
        <v>413933.4</v>
      </c>
      <c r="AA28" s="308" cm="1">
        <f t="array" ref="AA28">SUMPRODUCT(($R$7:$R$1229)*(DATE($V28,$W28,AA$6)&gt;=$M$7:$M$1229)*(DATE($V28,$W28,AA$6)&lt;$S$7:$S$1229))</f>
        <v>413933.4</v>
      </c>
      <c r="AB28" s="308" cm="1">
        <f t="array" ref="AB28">SUMPRODUCT(($R$7:$R$1229)*(DATE($V28,$W28,AB$6)&gt;=$M$7:$M$1229)*(DATE($V28,$W28,AB$6)&lt;$S$7:$S$1229))</f>
        <v>413933.4</v>
      </c>
      <c r="AC28" s="308" cm="1">
        <f t="array" ref="AC28">SUMPRODUCT(($R$7:$R$1229)*(DATE($V28,$W28,AC$6)&gt;=$M$7:$M$1229)*(DATE($V28,$W28,AC$6)&lt;$S$7:$S$1229))</f>
        <v>413933.4</v>
      </c>
      <c r="AD28" s="308" cm="1">
        <f t="array" ref="AD28">SUMPRODUCT(($R$7:$R$1229)*(DATE($V28,$W28,AD$6)&gt;=$M$7:$M$1229)*(DATE($V28,$W28,AD$6)&lt;$S$7:$S$1229))</f>
        <v>413933.4</v>
      </c>
      <c r="AE28" s="308" cm="1">
        <f t="array" ref="AE28">SUMPRODUCT(($R$7:$R$1229)*(DATE($V28,$W28,AE$6)&gt;=$M$7:$M$1229)*(DATE($V28,$W28,AE$6)&lt;$S$7:$S$1229))</f>
        <v>413933.4</v>
      </c>
      <c r="AF28" s="308" cm="1">
        <f t="array" ref="AF28">SUMPRODUCT(($R$7:$R$1229)*(DATE($V28,$W28,AF$6)&gt;=$M$7:$M$1229)*(DATE($V28,$W28,AF$6)&lt;$S$7:$S$1229))</f>
        <v>413933.4</v>
      </c>
      <c r="AG28" s="308" cm="1">
        <f t="array" ref="AG28">SUMPRODUCT(($R$7:$R$1229)*(DATE($V28,$W28,AG$6)&gt;=$M$7:$M$1229)*(DATE($V28,$W28,AG$6)&lt;$S$7:$S$1229))</f>
        <v>412473.9</v>
      </c>
      <c r="AH28" s="308" cm="1">
        <f t="array" ref="AH28">SUMPRODUCT(($R$7:$R$1229)*(DATE($V28,$W28,AH$6)&gt;=$M$7:$M$1229)*(DATE($V28,$W28,AH$6)&lt;$S$7:$S$1229))</f>
        <v>412473.9</v>
      </c>
      <c r="AI28" s="308" cm="1">
        <f t="array" ref="AI28">SUMPRODUCT(($R$7:$R$1229)*(DATE($V28,$W28,AI$6)&gt;=$M$7:$M$1229)*(DATE($V28,$W28,AI$6)&lt;$S$7:$S$1229))</f>
        <v>412473.9</v>
      </c>
      <c r="AJ28" s="308" cm="1">
        <f t="array" ref="AJ28">SUMPRODUCT(($R$7:$R$1229)*(DATE($V28,$W28,AJ$6)&gt;=$M$7:$M$1229)*(DATE($V28,$W28,AJ$6)&lt;$S$7:$S$1229))</f>
        <v>412473.9</v>
      </c>
      <c r="AK28" s="308" cm="1">
        <f t="array" ref="AK28">SUMPRODUCT(($R$7:$R$1229)*(DATE($V28,$W28,AK$6)&gt;=$M$7:$M$1229)*(DATE($V28,$W28,AK$6)&lt;$S$7:$S$1229))</f>
        <v>412473.9</v>
      </c>
      <c r="AL28" s="308" cm="1">
        <f t="array" ref="AL28">SUMPRODUCT(($R$7:$R$1229)*(DATE($V28,$W28,AL$6)&gt;=$M$7:$M$1229)*(DATE($V28,$W28,AL$6)&lt;$S$7:$S$1229))</f>
        <v>412473.9</v>
      </c>
      <c r="AM28" s="308" cm="1">
        <f t="array" ref="AM28">SUMPRODUCT(($R$7:$R$1229)*(DATE($V28,$W28,AM$6)&gt;=$M$7:$M$1229)*(DATE($V28,$W28,AM$6)&lt;$S$7:$S$1229))</f>
        <v>412473.9</v>
      </c>
      <c r="AN28" s="308" cm="1">
        <f t="array" ref="AN28">SUMPRODUCT(($R$7:$R$1229)*(DATE($V28,$W28,AN$6)&gt;=$M$7:$M$1229)*(DATE($V28,$W28,AN$6)&lt;$S$7:$S$1229))</f>
        <v>415288.7</v>
      </c>
      <c r="AO28" s="308" cm="1">
        <f t="array" ref="AO28">SUMPRODUCT(($R$7:$R$1229)*(DATE($V28,$W28,AO$6)&gt;=$M$7:$M$1229)*(DATE($V28,$W28,AO$6)&lt;$S$7:$S$1229))</f>
        <v>415288.7</v>
      </c>
      <c r="AP28" s="308" cm="1">
        <f t="array" ref="AP28">SUMPRODUCT(($R$7:$R$1229)*(DATE($V28,$W28,AP$6)&gt;=$M$7:$M$1229)*(DATE($V28,$W28,AP$6)&lt;$S$7:$S$1229))</f>
        <v>415288.7</v>
      </c>
      <c r="AQ28" s="308" cm="1">
        <f t="array" ref="AQ28">SUMPRODUCT(($R$7:$R$1229)*(DATE($V28,$W28,AQ$6)&gt;=$M$7:$M$1229)*(DATE($V28,$W28,AQ$6)&lt;$S$7:$S$1229))</f>
        <v>415288.7</v>
      </c>
      <c r="AR28" s="308" cm="1">
        <f t="array" ref="AR28">SUMPRODUCT(($R$7:$R$1229)*(DATE($V28,$W28,AR$6)&gt;=$M$7:$M$1229)*(DATE($V28,$W28,AR$6)&lt;$S$7:$S$1229))</f>
        <v>415288.7</v>
      </c>
      <c r="AS28" s="308" cm="1">
        <f t="array" ref="AS28">SUMPRODUCT(($R$7:$R$1229)*(DATE($V28,$W28,AS$6)&gt;=$M$7:$M$1229)*(DATE($V28,$W28,AS$6)&lt;$S$7:$S$1229))</f>
        <v>415288.7</v>
      </c>
      <c r="AT28" s="308" cm="1">
        <f t="array" ref="AT28">SUMPRODUCT(($R$7:$R$1229)*(DATE($V28,$W28,AT$6)&gt;=$M$7:$M$1229)*(DATE($V28,$W28,AT$6)&lt;$S$7:$S$1229))</f>
        <v>415288.7</v>
      </c>
      <c r="AU28" s="308" cm="1">
        <f t="array" ref="AU28">SUMPRODUCT(($R$7:$R$1229)*(DATE($V28,$W28,AU$6)&gt;=$M$7:$M$1229)*(DATE($V28,$W28,AU$6)&lt;$S$7:$S$1229))</f>
        <v>411917.6</v>
      </c>
      <c r="AV28" s="308" cm="1">
        <f t="array" ref="AV28">SUMPRODUCT(($R$7:$R$1229)*(DATE($V28,$W28,AV$6)&gt;=$M$7:$M$1229)*(DATE($V28,$W28,AV$6)&lt;$S$7:$S$1229))</f>
        <v>411917.6</v>
      </c>
      <c r="AW28" s="308" cm="1">
        <f t="array" ref="AW28">SUMPRODUCT(($R$7:$R$1229)*(DATE($V28,$W28,AW$6)&gt;=$M$7:$M$1229)*(DATE($V28,$W28,AW$6)&lt;$S$7:$S$1229))</f>
        <v>411917.6</v>
      </c>
      <c r="AX28" s="308" cm="1">
        <f t="array" ref="AX28">SUMPRODUCT(($R$7:$R$1229)*(DATE($V28,$W28,AX$6)&gt;=$M$7:$M$1229)*(DATE($V28,$W28,AX$6)&lt;$S$7:$S$1229))</f>
        <v>411917.6</v>
      </c>
      <c r="AY28" s="308" cm="1">
        <f t="array" ref="AY28">SUMPRODUCT(($R$7:$R$1229)*(DATE($V28,$W28,AY$6)&gt;=$M$7:$M$1229)*(DATE($V28,$W28,AY$6)&lt;$S$7:$S$1229))</f>
        <v>411917.6</v>
      </c>
      <c r="AZ28" s="308" cm="1">
        <f t="array" ref="AZ28">SUMPRODUCT(($R$7:$R$1229)*(DATE($V28,$W28,AZ$6)&gt;=$M$7:$M$1229)*(DATE($V28,$W28,AZ$6)&lt;$S$7:$S$1229))</f>
        <v>411917.6</v>
      </c>
      <c r="BA28" s="308" cm="1">
        <f t="array" ref="BA28">SUMPRODUCT(($R$7:$R$1229)*(DATE($V28,$W28,BA$6)&gt;=$M$7:$M$1229)*(DATE($V28,$W28,BA$6)&lt;$S$7:$S$1229))</f>
        <v>411917.6</v>
      </c>
      <c r="BB28" s="308" cm="1">
        <f t="array" ref="BB28">SUMPRODUCT(($R$7:$R$1229)*(DATE($V28,$W28,BB$6)&gt;=$M$7:$M$1229)*(DATE($V28,$W28,BB$6)&lt;$S$7:$S$1229))</f>
        <v>405138.5</v>
      </c>
      <c r="BC28" s="309">
        <f t="shared" si="8"/>
        <v>31</v>
      </c>
      <c r="BD28" s="309">
        <f t="shared" ca="1" si="11"/>
        <v>413885.35806451604</v>
      </c>
    </row>
    <row r="29" spans="1:56" ht="15.75" x14ac:dyDescent="0.25">
      <c r="A29">
        <f t="shared" si="9"/>
        <v>23</v>
      </c>
      <c r="B29" t="s">
        <v>120</v>
      </c>
      <c r="C29" s="2">
        <v>41579</v>
      </c>
      <c r="D29" s="304">
        <f t="shared" ca="1" si="13"/>
        <v>435250.95333333319</v>
      </c>
      <c r="E29" s="284">
        <f t="shared" ca="1" si="2"/>
        <v>0</v>
      </c>
      <c r="F29" s="280">
        <f t="shared" ca="1" si="14"/>
        <v>2.947793122276221E-2</v>
      </c>
      <c r="G29" s="305">
        <f t="shared" ca="1" si="1"/>
        <v>407588.43666666688</v>
      </c>
      <c r="H29" s="233"/>
      <c r="J29" s="300">
        <f t="shared" si="3"/>
        <v>2012</v>
      </c>
      <c r="K29" s="300">
        <f t="shared" si="4"/>
        <v>12</v>
      </c>
      <c r="L29" s="300">
        <f t="shared" si="5"/>
        <v>6</v>
      </c>
      <c r="M29" s="286">
        <v>41249</v>
      </c>
      <c r="N29" s="291" t="s">
        <v>215</v>
      </c>
      <c r="O29" s="292">
        <v>380895.5</v>
      </c>
      <c r="P29" s="292">
        <v>400942.6</v>
      </c>
      <c r="Q29" s="292">
        <v>420989.7</v>
      </c>
      <c r="R29" s="292">
        <v>404294.2</v>
      </c>
      <c r="S29" s="301">
        <f t="shared" si="6"/>
        <v>41256</v>
      </c>
      <c r="T29" s="298"/>
      <c r="U29" s="307">
        <f t="shared" si="7"/>
        <v>41579</v>
      </c>
      <c r="V29" s="310">
        <f t="shared" si="15"/>
        <v>2013</v>
      </c>
      <c r="W29" s="310">
        <f t="shared" si="16"/>
        <v>11</v>
      </c>
      <c r="X29" s="308" cm="1">
        <f t="array" ref="X29">SUMPRODUCT(($R$7:$R$1229)*(DATE($V29,$W29,X$6)&gt;=$M$7:$M$1229)*(DATE($V29,$W29,X$6)&lt;$S$7:$S$1229))</f>
        <v>405138.5</v>
      </c>
      <c r="Y29" s="308" cm="1">
        <f t="array" ref="Y29">SUMPRODUCT(($R$7:$R$1229)*(DATE($V29,$W29,Y$6)&gt;=$M$7:$M$1229)*(DATE($V29,$W29,Y$6)&lt;$S$7:$S$1229))</f>
        <v>405138.5</v>
      </c>
      <c r="Z29" s="308" cm="1">
        <f t="array" ref="Z29">SUMPRODUCT(($R$7:$R$1229)*(DATE($V29,$W29,Z$6)&gt;=$M$7:$M$1229)*(DATE($V29,$W29,Z$6)&lt;$S$7:$S$1229))</f>
        <v>405138.5</v>
      </c>
      <c r="AA29" s="308" cm="1">
        <f t="array" ref="AA29">SUMPRODUCT(($R$7:$R$1229)*(DATE($V29,$W29,AA$6)&gt;=$M$7:$M$1229)*(DATE($V29,$W29,AA$6)&lt;$S$7:$S$1229))</f>
        <v>405138.5</v>
      </c>
      <c r="AB29" s="308" cm="1">
        <f t="array" ref="AB29">SUMPRODUCT(($R$7:$R$1229)*(DATE($V29,$W29,AB$6)&gt;=$M$7:$M$1229)*(DATE($V29,$W29,AB$6)&lt;$S$7:$S$1229))</f>
        <v>405138.5</v>
      </c>
      <c r="AC29" s="308" cm="1">
        <f t="array" ref="AC29">SUMPRODUCT(($R$7:$R$1229)*(DATE($V29,$W29,AC$6)&gt;=$M$7:$M$1229)*(DATE($V29,$W29,AC$6)&lt;$S$7:$S$1229))</f>
        <v>405138.5</v>
      </c>
      <c r="AD29" s="308" cm="1">
        <f t="array" ref="AD29">SUMPRODUCT(($R$7:$R$1229)*(DATE($V29,$W29,AD$6)&gt;=$M$7:$M$1229)*(DATE($V29,$W29,AD$6)&lt;$S$7:$S$1229))</f>
        <v>405152.9</v>
      </c>
      <c r="AE29" s="308" cm="1">
        <f t="array" ref="AE29">SUMPRODUCT(($R$7:$R$1229)*(DATE($V29,$W29,AE$6)&gt;=$M$7:$M$1229)*(DATE($V29,$W29,AE$6)&lt;$S$7:$S$1229))</f>
        <v>405152.9</v>
      </c>
      <c r="AF29" s="308" cm="1">
        <f t="array" ref="AF29">SUMPRODUCT(($R$7:$R$1229)*(DATE($V29,$W29,AF$6)&gt;=$M$7:$M$1229)*(DATE($V29,$W29,AF$6)&lt;$S$7:$S$1229))</f>
        <v>405152.9</v>
      </c>
      <c r="AG29" s="308" cm="1">
        <f t="array" ref="AG29">SUMPRODUCT(($R$7:$R$1229)*(DATE($V29,$W29,AG$6)&gt;=$M$7:$M$1229)*(DATE($V29,$W29,AG$6)&lt;$S$7:$S$1229))</f>
        <v>405152.9</v>
      </c>
      <c r="AH29" s="308" cm="1">
        <f t="array" ref="AH29">SUMPRODUCT(($R$7:$R$1229)*(DATE($V29,$W29,AH$6)&gt;=$M$7:$M$1229)*(DATE($V29,$W29,AH$6)&lt;$S$7:$S$1229))</f>
        <v>405152.9</v>
      </c>
      <c r="AI29" s="308" cm="1">
        <f t="array" ref="AI29">SUMPRODUCT(($R$7:$R$1229)*(DATE($V29,$W29,AI$6)&gt;=$M$7:$M$1229)*(DATE($V29,$W29,AI$6)&lt;$S$7:$S$1229))</f>
        <v>405152.9</v>
      </c>
      <c r="AJ29" s="308" cm="1">
        <f t="array" ref="AJ29">SUMPRODUCT(($R$7:$R$1229)*(DATE($V29,$W29,AJ$6)&gt;=$M$7:$M$1229)*(DATE($V29,$W29,AJ$6)&lt;$S$7:$S$1229))</f>
        <v>405152.9</v>
      </c>
      <c r="AK29" s="308" cm="1">
        <f t="array" ref="AK29">SUMPRODUCT(($R$7:$R$1229)*(DATE($V29,$W29,AK$6)&gt;=$M$7:$M$1229)*(DATE($V29,$W29,AK$6)&lt;$S$7:$S$1229))</f>
        <v>406693</v>
      </c>
      <c r="AL29" s="308" cm="1">
        <f t="array" ref="AL29">SUMPRODUCT(($R$7:$R$1229)*(DATE($V29,$W29,AL$6)&gt;=$M$7:$M$1229)*(DATE($V29,$W29,AL$6)&lt;$S$7:$S$1229))</f>
        <v>406693</v>
      </c>
      <c r="AM29" s="308" cm="1">
        <f t="array" ref="AM29">SUMPRODUCT(($R$7:$R$1229)*(DATE($V29,$W29,AM$6)&gt;=$M$7:$M$1229)*(DATE($V29,$W29,AM$6)&lt;$S$7:$S$1229))</f>
        <v>406693</v>
      </c>
      <c r="AN29" s="308" cm="1">
        <f t="array" ref="AN29">SUMPRODUCT(($R$7:$R$1229)*(DATE($V29,$W29,AN$6)&gt;=$M$7:$M$1229)*(DATE($V29,$W29,AN$6)&lt;$S$7:$S$1229))</f>
        <v>406693</v>
      </c>
      <c r="AO29" s="308" cm="1">
        <f t="array" ref="AO29">SUMPRODUCT(($R$7:$R$1229)*(DATE($V29,$W29,AO$6)&gt;=$M$7:$M$1229)*(DATE($V29,$W29,AO$6)&lt;$S$7:$S$1229))</f>
        <v>406693</v>
      </c>
      <c r="AP29" s="308" cm="1">
        <f t="array" ref="AP29">SUMPRODUCT(($R$7:$R$1229)*(DATE($V29,$W29,AP$6)&gt;=$M$7:$M$1229)*(DATE($V29,$W29,AP$6)&lt;$S$7:$S$1229))</f>
        <v>406693</v>
      </c>
      <c r="AQ29" s="308" cm="1">
        <f t="array" ref="AQ29">SUMPRODUCT(($R$7:$R$1229)*(DATE($V29,$W29,AQ$6)&gt;=$M$7:$M$1229)*(DATE($V29,$W29,AQ$6)&lt;$S$7:$S$1229))</f>
        <v>406693</v>
      </c>
      <c r="AR29" s="308" cm="1">
        <f t="array" ref="AR29">SUMPRODUCT(($R$7:$R$1229)*(DATE($V29,$W29,AR$6)&gt;=$M$7:$M$1229)*(DATE($V29,$W29,AR$6)&lt;$S$7:$S$1229))</f>
        <v>408635.3</v>
      </c>
      <c r="AS29" s="308" cm="1">
        <f t="array" ref="AS29">SUMPRODUCT(($R$7:$R$1229)*(DATE($V29,$W29,AS$6)&gt;=$M$7:$M$1229)*(DATE($V29,$W29,AS$6)&lt;$S$7:$S$1229))</f>
        <v>408635.3</v>
      </c>
      <c r="AT29" s="308" cm="1">
        <f t="array" ref="AT29">SUMPRODUCT(($R$7:$R$1229)*(DATE($V29,$W29,AT$6)&gt;=$M$7:$M$1229)*(DATE($V29,$W29,AT$6)&lt;$S$7:$S$1229))</f>
        <v>408635.3</v>
      </c>
      <c r="AU29" s="308" cm="1">
        <f t="array" ref="AU29">SUMPRODUCT(($R$7:$R$1229)*(DATE($V29,$W29,AU$6)&gt;=$M$7:$M$1229)*(DATE($V29,$W29,AU$6)&lt;$S$7:$S$1229))</f>
        <v>408635.3</v>
      </c>
      <c r="AV29" s="308" cm="1">
        <f t="array" ref="AV29">SUMPRODUCT(($R$7:$R$1229)*(DATE($V29,$W29,AV$6)&gt;=$M$7:$M$1229)*(DATE($V29,$W29,AV$6)&lt;$S$7:$S$1229))</f>
        <v>408635.3</v>
      </c>
      <c r="AW29" s="308" cm="1">
        <f t="array" ref="AW29">SUMPRODUCT(($R$7:$R$1229)*(DATE($V29,$W29,AW$6)&gt;=$M$7:$M$1229)*(DATE($V29,$W29,AW$6)&lt;$S$7:$S$1229))</f>
        <v>408635.3</v>
      </c>
      <c r="AX29" s="308" cm="1">
        <f t="array" ref="AX29">SUMPRODUCT(($R$7:$R$1229)*(DATE($V29,$W29,AX$6)&gt;=$M$7:$M$1229)*(DATE($V29,$W29,AX$6)&lt;$S$7:$S$1229))</f>
        <v>408635.3</v>
      </c>
      <c r="AY29" s="308" cm="1">
        <f t="array" ref="AY29">SUMPRODUCT(($R$7:$R$1229)*(DATE($V29,$W29,AY$6)&gt;=$M$7:$M$1229)*(DATE($V29,$W29,AY$6)&lt;$S$7:$S$1229))</f>
        <v>417817.9</v>
      </c>
      <c r="AZ29" s="308" cm="1">
        <f t="array" ref="AZ29">SUMPRODUCT(($R$7:$R$1229)*(DATE($V29,$W29,AZ$6)&gt;=$M$7:$M$1229)*(DATE($V29,$W29,AZ$6)&lt;$S$7:$S$1229))</f>
        <v>417817.9</v>
      </c>
      <c r="BA29" s="308" cm="1">
        <f t="array" ref="BA29">SUMPRODUCT(($R$7:$R$1229)*(DATE($V29,$W29,BA$6)&gt;=$M$7:$M$1229)*(DATE($V29,$W29,BA$6)&lt;$S$7:$S$1229))</f>
        <v>417817.9</v>
      </c>
      <c r="BB29" s="308" cm="1">
        <f t="array" ref="BB29">SUMPRODUCT(($R$7:$R$1229)*(DATE($V29,$W29,BB$6)&gt;=$M$7:$M$1229)*(DATE($V29,$W29,BB$6)&lt;$S$7:$S$1229))</f>
        <v>417817.9</v>
      </c>
      <c r="BC29" s="309">
        <f t="shared" si="8"/>
        <v>30</v>
      </c>
      <c r="BD29" s="309">
        <f t="shared" ca="1" si="11"/>
        <v>407588.43666666688</v>
      </c>
    </row>
    <row r="30" spans="1:56" ht="15.75" x14ac:dyDescent="0.25">
      <c r="A30">
        <f t="shared" si="9"/>
        <v>24</v>
      </c>
      <c r="B30" t="s">
        <v>121</v>
      </c>
      <c r="C30" s="2">
        <v>41609</v>
      </c>
      <c r="D30" s="304">
        <f t="shared" ca="1" si="13"/>
        <v>435250.95333333319</v>
      </c>
      <c r="E30" s="284">
        <f t="shared" ca="1" si="2"/>
        <v>0</v>
      </c>
      <c r="F30" s="280">
        <f t="shared" ca="1" si="14"/>
        <v>2.947793122276221E-2</v>
      </c>
      <c r="G30" s="305">
        <f t="shared" ca="1" si="1"/>
        <v>431194.42903225793</v>
      </c>
      <c r="H30" s="233"/>
      <c r="J30" s="300">
        <f t="shared" si="3"/>
        <v>2012</v>
      </c>
      <c r="K30" s="300">
        <f t="shared" si="4"/>
        <v>12</v>
      </c>
      <c r="L30" s="300">
        <f t="shared" si="5"/>
        <v>13</v>
      </c>
      <c r="M30" s="293">
        <v>41256</v>
      </c>
      <c r="N30" s="294" t="s">
        <v>215</v>
      </c>
      <c r="O30" s="295">
        <v>379828.7</v>
      </c>
      <c r="P30" s="295">
        <v>399819.7</v>
      </c>
      <c r="Q30" s="295">
        <v>419810.7</v>
      </c>
      <c r="R30" s="295">
        <v>394146.9</v>
      </c>
      <c r="S30" s="301">
        <f t="shared" si="6"/>
        <v>41263</v>
      </c>
      <c r="T30" s="298"/>
      <c r="U30" s="307">
        <f t="shared" si="7"/>
        <v>41609</v>
      </c>
      <c r="V30" s="310">
        <f t="shared" si="15"/>
        <v>2013</v>
      </c>
      <c r="W30" s="310">
        <f t="shared" si="16"/>
        <v>12</v>
      </c>
      <c r="X30" s="308" cm="1">
        <f t="array" ref="X30">SUMPRODUCT(($R$7:$R$1229)*(DATE($V30,$W30,X$6)&gt;=$M$7:$M$1229)*(DATE($V30,$W30,X$6)&lt;$S$7:$S$1229))</f>
        <v>417817.9</v>
      </c>
      <c r="Y30" s="308" cm="1">
        <f t="array" ref="Y30">SUMPRODUCT(($R$7:$R$1229)*(DATE($V30,$W30,Y$6)&gt;=$M$7:$M$1229)*(DATE($V30,$W30,Y$6)&lt;$S$7:$S$1229))</f>
        <v>417817.9</v>
      </c>
      <c r="Z30" s="308" cm="1">
        <f t="array" ref="Z30">SUMPRODUCT(($R$7:$R$1229)*(DATE($V30,$W30,Z$6)&gt;=$M$7:$M$1229)*(DATE($V30,$W30,Z$6)&lt;$S$7:$S$1229))</f>
        <v>417817.9</v>
      </c>
      <c r="AA30" s="308" cm="1">
        <f t="array" ref="AA30">SUMPRODUCT(($R$7:$R$1229)*(DATE($V30,$W30,AA$6)&gt;=$M$7:$M$1229)*(DATE($V30,$W30,AA$6)&lt;$S$7:$S$1229))</f>
        <v>417817.9</v>
      </c>
      <c r="AB30" s="308" cm="1">
        <f t="array" ref="AB30">SUMPRODUCT(($R$7:$R$1229)*(DATE($V30,$W30,AB$6)&gt;=$M$7:$M$1229)*(DATE($V30,$W30,AB$6)&lt;$S$7:$S$1229))</f>
        <v>428106.9</v>
      </c>
      <c r="AC30" s="308" cm="1">
        <f t="array" ref="AC30">SUMPRODUCT(($R$7:$R$1229)*(DATE($V30,$W30,AC$6)&gt;=$M$7:$M$1229)*(DATE($V30,$W30,AC$6)&lt;$S$7:$S$1229))</f>
        <v>428106.9</v>
      </c>
      <c r="AD30" s="308" cm="1">
        <f t="array" ref="AD30">SUMPRODUCT(($R$7:$R$1229)*(DATE($V30,$W30,AD$6)&gt;=$M$7:$M$1229)*(DATE($V30,$W30,AD$6)&lt;$S$7:$S$1229))</f>
        <v>428106.9</v>
      </c>
      <c r="AE30" s="308" cm="1">
        <f t="array" ref="AE30">SUMPRODUCT(($R$7:$R$1229)*(DATE($V30,$W30,AE$6)&gt;=$M$7:$M$1229)*(DATE($V30,$W30,AE$6)&lt;$S$7:$S$1229))</f>
        <v>428106.9</v>
      </c>
      <c r="AF30" s="308" cm="1">
        <f t="array" ref="AF30">SUMPRODUCT(($R$7:$R$1229)*(DATE($V30,$W30,AF$6)&gt;=$M$7:$M$1229)*(DATE($V30,$W30,AF$6)&lt;$S$7:$S$1229))</f>
        <v>428106.9</v>
      </c>
      <c r="AG30" s="308" cm="1">
        <f t="array" ref="AG30">SUMPRODUCT(($R$7:$R$1229)*(DATE($V30,$W30,AG$6)&gt;=$M$7:$M$1229)*(DATE($V30,$W30,AG$6)&lt;$S$7:$S$1229))</f>
        <v>428106.9</v>
      </c>
      <c r="AH30" s="308" cm="1">
        <f t="array" ref="AH30">SUMPRODUCT(($R$7:$R$1229)*(DATE($V30,$W30,AH$6)&gt;=$M$7:$M$1229)*(DATE($V30,$W30,AH$6)&lt;$S$7:$S$1229))</f>
        <v>428106.9</v>
      </c>
      <c r="AI30" s="308" cm="1">
        <f t="array" ref="AI30">SUMPRODUCT(($R$7:$R$1229)*(DATE($V30,$W30,AI$6)&gt;=$M$7:$M$1229)*(DATE($V30,$W30,AI$6)&lt;$S$7:$S$1229))</f>
        <v>437120.8</v>
      </c>
      <c r="AJ30" s="308" cm="1">
        <f t="array" ref="AJ30">SUMPRODUCT(($R$7:$R$1229)*(DATE($V30,$W30,AJ$6)&gt;=$M$7:$M$1229)*(DATE($V30,$W30,AJ$6)&lt;$S$7:$S$1229))</f>
        <v>437120.8</v>
      </c>
      <c r="AK30" s="308" cm="1">
        <f t="array" ref="AK30">SUMPRODUCT(($R$7:$R$1229)*(DATE($V30,$W30,AK$6)&gt;=$M$7:$M$1229)*(DATE($V30,$W30,AK$6)&lt;$S$7:$S$1229))</f>
        <v>437120.8</v>
      </c>
      <c r="AL30" s="308" cm="1">
        <f t="array" ref="AL30">SUMPRODUCT(($R$7:$R$1229)*(DATE($V30,$W30,AL$6)&gt;=$M$7:$M$1229)*(DATE($V30,$W30,AL$6)&lt;$S$7:$S$1229))</f>
        <v>437120.8</v>
      </c>
      <c r="AM30" s="308" cm="1">
        <f t="array" ref="AM30">SUMPRODUCT(($R$7:$R$1229)*(DATE($V30,$W30,AM$6)&gt;=$M$7:$M$1229)*(DATE($V30,$W30,AM$6)&lt;$S$7:$S$1229))</f>
        <v>437120.8</v>
      </c>
      <c r="AN30" s="308" cm="1">
        <f t="array" ref="AN30">SUMPRODUCT(($R$7:$R$1229)*(DATE($V30,$W30,AN$6)&gt;=$M$7:$M$1229)*(DATE($V30,$W30,AN$6)&lt;$S$7:$S$1229))</f>
        <v>437120.8</v>
      </c>
      <c r="AO30" s="308" cm="1">
        <f t="array" ref="AO30">SUMPRODUCT(($R$7:$R$1229)*(DATE($V30,$W30,AO$6)&gt;=$M$7:$M$1229)*(DATE($V30,$W30,AO$6)&lt;$S$7:$S$1229))</f>
        <v>437120.8</v>
      </c>
      <c r="AP30" s="308" cm="1">
        <f t="array" ref="AP30">SUMPRODUCT(($R$7:$R$1229)*(DATE($V30,$W30,AP$6)&gt;=$M$7:$M$1229)*(DATE($V30,$W30,AP$6)&lt;$S$7:$S$1229))</f>
        <v>435840.6</v>
      </c>
      <c r="AQ30" s="308" cm="1">
        <f t="array" ref="AQ30">SUMPRODUCT(($R$7:$R$1229)*(DATE($V30,$W30,AQ$6)&gt;=$M$7:$M$1229)*(DATE($V30,$W30,AQ$6)&lt;$S$7:$S$1229))</f>
        <v>435840.6</v>
      </c>
      <c r="AR30" s="308" cm="1">
        <f t="array" ref="AR30">SUMPRODUCT(($R$7:$R$1229)*(DATE($V30,$W30,AR$6)&gt;=$M$7:$M$1229)*(DATE($V30,$W30,AR$6)&lt;$S$7:$S$1229))</f>
        <v>435840.6</v>
      </c>
      <c r="AS30" s="308" cm="1">
        <f t="array" ref="AS30">SUMPRODUCT(($R$7:$R$1229)*(DATE($V30,$W30,AS$6)&gt;=$M$7:$M$1229)*(DATE($V30,$W30,AS$6)&lt;$S$7:$S$1229))</f>
        <v>435840.6</v>
      </c>
      <c r="AT30" s="308" cm="1">
        <f t="array" ref="AT30">SUMPRODUCT(($R$7:$R$1229)*(DATE($V30,$W30,AT$6)&gt;=$M$7:$M$1229)*(DATE($V30,$W30,AT$6)&lt;$S$7:$S$1229))</f>
        <v>435840.6</v>
      </c>
      <c r="AU30" s="308" cm="1">
        <f t="array" ref="AU30">SUMPRODUCT(($R$7:$R$1229)*(DATE($V30,$W30,AU$6)&gt;=$M$7:$M$1229)*(DATE($V30,$W30,AU$6)&lt;$S$7:$S$1229))</f>
        <v>435840.6</v>
      </c>
      <c r="AV30" s="308" cm="1">
        <f t="array" ref="AV30">SUMPRODUCT(($R$7:$R$1229)*(DATE($V30,$W30,AV$6)&gt;=$M$7:$M$1229)*(DATE($V30,$W30,AV$6)&lt;$S$7:$S$1229))</f>
        <v>435840.6</v>
      </c>
      <c r="AW30" s="308" cm="1">
        <f t="array" ref="AW30">SUMPRODUCT(($R$7:$R$1229)*(DATE($V30,$W30,AW$6)&gt;=$M$7:$M$1229)*(DATE($V30,$W30,AW$6)&lt;$S$7:$S$1229))</f>
        <v>431379.6</v>
      </c>
      <c r="AX30" s="308" cm="1">
        <f t="array" ref="AX30">SUMPRODUCT(($R$7:$R$1229)*(DATE($V30,$W30,AX$6)&gt;=$M$7:$M$1229)*(DATE($V30,$W30,AX$6)&lt;$S$7:$S$1229))</f>
        <v>431379.6</v>
      </c>
      <c r="AY30" s="308" cm="1">
        <f t="array" ref="AY30">SUMPRODUCT(($R$7:$R$1229)*(DATE($V30,$W30,AY$6)&gt;=$M$7:$M$1229)*(DATE($V30,$W30,AY$6)&lt;$S$7:$S$1229))</f>
        <v>431379.6</v>
      </c>
      <c r="AZ30" s="308" cm="1">
        <f t="array" ref="AZ30">SUMPRODUCT(($R$7:$R$1229)*(DATE($V30,$W30,AZ$6)&gt;=$M$7:$M$1229)*(DATE($V30,$W30,AZ$6)&lt;$S$7:$S$1229))</f>
        <v>431379.6</v>
      </c>
      <c r="BA30" s="308" cm="1">
        <f t="array" ref="BA30">SUMPRODUCT(($R$7:$R$1229)*(DATE($V30,$W30,BA$6)&gt;=$M$7:$M$1229)*(DATE($V30,$W30,BA$6)&lt;$S$7:$S$1229))</f>
        <v>431379.6</v>
      </c>
      <c r="BB30" s="308" cm="1">
        <f t="array" ref="BB30">SUMPRODUCT(($R$7:$R$1229)*(DATE($V30,$W30,BB$6)&gt;=$M$7:$M$1229)*(DATE($V30,$W30,BB$6)&lt;$S$7:$S$1229))</f>
        <v>431379.6</v>
      </c>
      <c r="BC30" s="309">
        <f t="shared" si="8"/>
        <v>31</v>
      </c>
      <c r="BD30" s="309">
        <f t="shared" ca="1" si="11"/>
        <v>431194.42903225793</v>
      </c>
    </row>
    <row r="31" spans="1:56" ht="15.75" x14ac:dyDescent="0.25">
      <c r="A31">
        <f t="shared" si="9"/>
        <v>25</v>
      </c>
      <c r="B31" t="s">
        <v>106</v>
      </c>
      <c r="C31" s="2">
        <v>41640</v>
      </c>
      <c r="D31" s="304">
        <f t="shared" ca="1" si="13"/>
        <v>435250.95333333319</v>
      </c>
      <c r="E31" s="284">
        <f t="shared" ca="1" si="2"/>
        <v>0</v>
      </c>
      <c r="F31" s="280">
        <f t="shared" ca="1" si="14"/>
        <v>2.947793122276221E-2</v>
      </c>
      <c r="G31" s="305">
        <f t="shared" ca="1" si="1"/>
        <v>432000.9225806449</v>
      </c>
      <c r="H31" s="233"/>
      <c r="J31" s="300">
        <f t="shared" si="3"/>
        <v>2012</v>
      </c>
      <c r="K31" s="300">
        <f t="shared" si="4"/>
        <v>12</v>
      </c>
      <c r="L31" s="300">
        <f t="shared" si="5"/>
        <v>20</v>
      </c>
      <c r="M31" s="286">
        <v>41263</v>
      </c>
      <c r="N31" s="291" t="s">
        <v>215</v>
      </c>
      <c r="O31" s="292">
        <v>377928</v>
      </c>
      <c r="P31" s="292">
        <v>397818.9</v>
      </c>
      <c r="Q31" s="292">
        <v>417709.8</v>
      </c>
      <c r="R31" s="292">
        <v>384493.9</v>
      </c>
      <c r="S31" s="301">
        <f t="shared" si="6"/>
        <v>41270</v>
      </c>
      <c r="T31" s="298"/>
      <c r="U31" s="307">
        <f t="shared" si="7"/>
        <v>41640</v>
      </c>
      <c r="V31" s="310">
        <f t="shared" si="15"/>
        <v>2014</v>
      </c>
      <c r="W31" s="310">
        <f t="shared" si="16"/>
        <v>1</v>
      </c>
      <c r="X31" s="308" cm="1">
        <f t="array" ref="X31">SUMPRODUCT(($R$7:$R$1229)*(DATE($V31,$W31,X$6)&gt;=$M$7:$M$1229)*(DATE($V31,$W31,X$6)&lt;$S$7:$S$1229))</f>
        <v>431379.6</v>
      </c>
      <c r="Y31" s="308" cm="1">
        <f t="array" ref="Y31">SUMPRODUCT(($R$7:$R$1229)*(DATE($V31,$W31,Y$6)&gt;=$M$7:$M$1229)*(DATE($V31,$W31,Y$6)&lt;$S$7:$S$1229))</f>
        <v>436609.2</v>
      </c>
      <c r="Z31" s="308" cm="1">
        <f t="array" ref="Z31">SUMPRODUCT(($R$7:$R$1229)*(DATE($V31,$W31,Z$6)&gt;=$M$7:$M$1229)*(DATE($V31,$W31,Z$6)&lt;$S$7:$S$1229))</f>
        <v>436609.2</v>
      </c>
      <c r="AA31" s="308" cm="1">
        <f t="array" ref="AA31">SUMPRODUCT(($R$7:$R$1229)*(DATE($V31,$W31,AA$6)&gt;=$M$7:$M$1229)*(DATE($V31,$W31,AA$6)&lt;$S$7:$S$1229))</f>
        <v>436609.2</v>
      </c>
      <c r="AB31" s="308" cm="1">
        <f t="array" ref="AB31">SUMPRODUCT(($R$7:$R$1229)*(DATE($V31,$W31,AB$6)&gt;=$M$7:$M$1229)*(DATE($V31,$W31,AB$6)&lt;$S$7:$S$1229))</f>
        <v>436609.2</v>
      </c>
      <c r="AC31" s="308" cm="1">
        <f t="array" ref="AC31">SUMPRODUCT(($R$7:$R$1229)*(DATE($V31,$W31,AC$6)&gt;=$M$7:$M$1229)*(DATE($V31,$W31,AC$6)&lt;$S$7:$S$1229))</f>
        <v>436609.2</v>
      </c>
      <c r="AD31" s="308" cm="1">
        <f t="array" ref="AD31">SUMPRODUCT(($R$7:$R$1229)*(DATE($V31,$W31,AD$6)&gt;=$M$7:$M$1229)*(DATE($V31,$W31,AD$6)&lt;$S$7:$S$1229))</f>
        <v>436609.2</v>
      </c>
      <c r="AE31" s="308" cm="1">
        <f t="array" ref="AE31">SUMPRODUCT(($R$7:$R$1229)*(DATE($V31,$W31,AE$6)&gt;=$M$7:$M$1229)*(DATE($V31,$W31,AE$6)&lt;$S$7:$S$1229))</f>
        <v>436609.2</v>
      </c>
      <c r="AF31" s="308" cm="1">
        <f t="array" ref="AF31">SUMPRODUCT(($R$7:$R$1229)*(DATE($V31,$W31,AF$6)&gt;=$M$7:$M$1229)*(DATE($V31,$W31,AF$6)&lt;$S$7:$S$1229))</f>
        <v>436300.79999999999</v>
      </c>
      <c r="AG31" s="308" cm="1">
        <f t="array" ref="AG31">SUMPRODUCT(($R$7:$R$1229)*(DATE($V31,$W31,AG$6)&gt;=$M$7:$M$1229)*(DATE($V31,$W31,AG$6)&lt;$S$7:$S$1229))</f>
        <v>436300.79999999999</v>
      </c>
      <c r="AH31" s="308" cm="1">
        <f t="array" ref="AH31">SUMPRODUCT(($R$7:$R$1229)*(DATE($V31,$W31,AH$6)&gt;=$M$7:$M$1229)*(DATE($V31,$W31,AH$6)&lt;$S$7:$S$1229))</f>
        <v>436300.79999999999</v>
      </c>
      <c r="AI31" s="308" cm="1">
        <f t="array" ref="AI31">SUMPRODUCT(($R$7:$R$1229)*(DATE($V31,$W31,AI$6)&gt;=$M$7:$M$1229)*(DATE($V31,$W31,AI$6)&lt;$S$7:$S$1229))</f>
        <v>436300.79999999999</v>
      </c>
      <c r="AJ31" s="308" cm="1">
        <f t="array" ref="AJ31">SUMPRODUCT(($R$7:$R$1229)*(DATE($V31,$W31,AJ$6)&gt;=$M$7:$M$1229)*(DATE($V31,$W31,AJ$6)&lt;$S$7:$S$1229))</f>
        <v>436300.79999999999</v>
      </c>
      <c r="AK31" s="308" cm="1">
        <f t="array" ref="AK31">SUMPRODUCT(($R$7:$R$1229)*(DATE($V31,$W31,AK$6)&gt;=$M$7:$M$1229)*(DATE($V31,$W31,AK$6)&lt;$S$7:$S$1229))</f>
        <v>436300.79999999999</v>
      </c>
      <c r="AL31" s="308" cm="1">
        <f t="array" ref="AL31">SUMPRODUCT(($R$7:$R$1229)*(DATE($V31,$W31,AL$6)&gt;=$M$7:$M$1229)*(DATE($V31,$W31,AL$6)&lt;$S$7:$S$1229))</f>
        <v>436300.79999999999</v>
      </c>
      <c r="AM31" s="308" cm="1">
        <f t="array" ref="AM31">SUMPRODUCT(($R$7:$R$1229)*(DATE($V31,$W31,AM$6)&gt;=$M$7:$M$1229)*(DATE($V31,$W31,AM$6)&lt;$S$7:$S$1229))</f>
        <v>429669.7</v>
      </c>
      <c r="AN31" s="308" cm="1">
        <f t="array" ref="AN31">SUMPRODUCT(($R$7:$R$1229)*(DATE($V31,$W31,AN$6)&gt;=$M$7:$M$1229)*(DATE($V31,$W31,AN$6)&lt;$S$7:$S$1229))</f>
        <v>429669.7</v>
      </c>
      <c r="AO31" s="308" cm="1">
        <f t="array" ref="AO31">SUMPRODUCT(($R$7:$R$1229)*(DATE($V31,$W31,AO$6)&gt;=$M$7:$M$1229)*(DATE($V31,$W31,AO$6)&lt;$S$7:$S$1229))</f>
        <v>429669.7</v>
      </c>
      <c r="AP31" s="308" cm="1">
        <f t="array" ref="AP31">SUMPRODUCT(($R$7:$R$1229)*(DATE($V31,$W31,AP$6)&gt;=$M$7:$M$1229)*(DATE($V31,$W31,AP$6)&lt;$S$7:$S$1229))</f>
        <v>429669.7</v>
      </c>
      <c r="AQ31" s="308" cm="1">
        <f t="array" ref="AQ31">SUMPRODUCT(($R$7:$R$1229)*(DATE($V31,$W31,AQ$6)&gt;=$M$7:$M$1229)*(DATE($V31,$W31,AQ$6)&lt;$S$7:$S$1229))</f>
        <v>429669.7</v>
      </c>
      <c r="AR31" s="308" cm="1">
        <f t="array" ref="AR31">SUMPRODUCT(($R$7:$R$1229)*(DATE($V31,$W31,AR$6)&gt;=$M$7:$M$1229)*(DATE($V31,$W31,AR$6)&lt;$S$7:$S$1229))</f>
        <v>429669.7</v>
      </c>
      <c r="AS31" s="308" cm="1">
        <f t="array" ref="AS31">SUMPRODUCT(($R$7:$R$1229)*(DATE($V31,$W31,AS$6)&gt;=$M$7:$M$1229)*(DATE($V31,$W31,AS$6)&lt;$S$7:$S$1229))</f>
        <v>429669.7</v>
      </c>
      <c r="AT31" s="308" cm="1">
        <f t="array" ref="AT31">SUMPRODUCT(($R$7:$R$1229)*(DATE($V31,$W31,AT$6)&gt;=$M$7:$M$1229)*(DATE($V31,$W31,AT$6)&lt;$S$7:$S$1229))</f>
        <v>425831.7</v>
      </c>
      <c r="AU31" s="308" cm="1">
        <f t="array" ref="AU31">SUMPRODUCT(($R$7:$R$1229)*(DATE($V31,$W31,AU$6)&gt;=$M$7:$M$1229)*(DATE($V31,$W31,AU$6)&lt;$S$7:$S$1229))</f>
        <v>425831.7</v>
      </c>
      <c r="AV31" s="308" cm="1">
        <f t="array" ref="AV31">SUMPRODUCT(($R$7:$R$1229)*(DATE($V31,$W31,AV$6)&gt;=$M$7:$M$1229)*(DATE($V31,$W31,AV$6)&lt;$S$7:$S$1229))</f>
        <v>425831.7</v>
      </c>
      <c r="AW31" s="308" cm="1">
        <f t="array" ref="AW31">SUMPRODUCT(($R$7:$R$1229)*(DATE($V31,$W31,AW$6)&gt;=$M$7:$M$1229)*(DATE($V31,$W31,AW$6)&lt;$S$7:$S$1229))</f>
        <v>425831.7</v>
      </c>
      <c r="AX31" s="308" cm="1">
        <f t="array" ref="AX31">SUMPRODUCT(($R$7:$R$1229)*(DATE($V31,$W31,AX$6)&gt;=$M$7:$M$1229)*(DATE($V31,$W31,AX$6)&lt;$S$7:$S$1229))</f>
        <v>425831.7</v>
      </c>
      <c r="AY31" s="308" cm="1">
        <f t="array" ref="AY31">SUMPRODUCT(($R$7:$R$1229)*(DATE($V31,$W31,AY$6)&gt;=$M$7:$M$1229)*(DATE($V31,$W31,AY$6)&lt;$S$7:$S$1229))</f>
        <v>425831.7</v>
      </c>
      <c r="AZ31" s="308" cm="1">
        <f t="array" ref="AZ31">SUMPRODUCT(($R$7:$R$1229)*(DATE($V31,$W31,AZ$6)&gt;=$M$7:$M$1229)*(DATE($V31,$W31,AZ$6)&lt;$S$7:$S$1229))</f>
        <v>425831.7</v>
      </c>
      <c r="BA31" s="308" cm="1">
        <f t="array" ref="BA31">SUMPRODUCT(($R$7:$R$1229)*(DATE($V31,$W31,BA$6)&gt;=$M$7:$M$1229)*(DATE($V31,$W31,BA$6)&lt;$S$7:$S$1229))</f>
        <v>430884.6</v>
      </c>
      <c r="BB31" s="308" cm="1">
        <f t="array" ref="BB31">SUMPRODUCT(($R$7:$R$1229)*(DATE($V31,$W31,BB$6)&gt;=$M$7:$M$1229)*(DATE($V31,$W31,BB$6)&lt;$S$7:$S$1229))</f>
        <v>430884.6</v>
      </c>
      <c r="BC31" s="309">
        <f t="shared" si="8"/>
        <v>31</v>
      </c>
      <c r="BD31" s="309">
        <f t="shared" ca="1" si="11"/>
        <v>432000.9225806449</v>
      </c>
    </row>
    <row r="32" spans="1:56" ht="15.75" x14ac:dyDescent="0.25">
      <c r="A32">
        <f t="shared" si="9"/>
        <v>26</v>
      </c>
      <c r="B32" t="s">
        <v>108</v>
      </c>
      <c r="C32" s="2">
        <v>41671</v>
      </c>
      <c r="D32" s="304">
        <f t="shared" ca="1" si="13"/>
        <v>444481.61785714288</v>
      </c>
      <c r="E32" s="284">
        <f t="shared" ca="1" si="2"/>
        <v>2.1207683643464481E-2</v>
      </c>
      <c r="F32" s="280">
        <f t="shared" ca="1" si="14"/>
        <v>5.1310773506062946E-2</v>
      </c>
      <c r="G32" s="305">
        <f t="shared" ca="1" si="1"/>
        <v>444481.61785714288</v>
      </c>
      <c r="H32" s="233"/>
      <c r="J32" s="300">
        <f t="shared" si="3"/>
        <v>2012</v>
      </c>
      <c r="K32" s="300">
        <f t="shared" si="4"/>
        <v>12</v>
      </c>
      <c r="L32" s="300">
        <f t="shared" si="5"/>
        <v>27</v>
      </c>
      <c r="M32" s="293">
        <v>41270</v>
      </c>
      <c r="N32" s="294" t="s">
        <v>215</v>
      </c>
      <c r="O32" s="295">
        <v>374765.3</v>
      </c>
      <c r="P32" s="295">
        <v>394489.8</v>
      </c>
      <c r="Q32" s="295">
        <v>414214.2</v>
      </c>
      <c r="R32" s="295">
        <v>390471.8</v>
      </c>
      <c r="S32" s="301">
        <f t="shared" si="6"/>
        <v>41277</v>
      </c>
      <c r="T32" s="298"/>
      <c r="U32" s="307">
        <f t="shared" si="7"/>
        <v>41671</v>
      </c>
      <c r="V32" s="310">
        <f t="shared" si="15"/>
        <v>2014</v>
      </c>
      <c r="W32" s="310">
        <f t="shared" si="16"/>
        <v>2</v>
      </c>
      <c r="X32" s="308" cm="1">
        <f t="array" ref="X32">SUMPRODUCT(($R$7:$R$1229)*(DATE($V32,$W32,X$6)&gt;=$M$7:$M$1229)*(DATE($V32,$W32,X$6)&lt;$S$7:$S$1229))</f>
        <v>430884.6</v>
      </c>
      <c r="Y32" s="308" cm="1">
        <f t="array" ref="Y32">SUMPRODUCT(($R$7:$R$1229)*(DATE($V32,$W32,Y$6)&gt;=$M$7:$M$1229)*(DATE($V32,$W32,Y$6)&lt;$S$7:$S$1229))</f>
        <v>430884.6</v>
      </c>
      <c r="Z32" s="308" cm="1">
        <f t="array" ref="Z32">SUMPRODUCT(($R$7:$R$1229)*(DATE($V32,$W32,Z$6)&gt;=$M$7:$M$1229)*(DATE($V32,$W32,Z$6)&lt;$S$7:$S$1229))</f>
        <v>430884.6</v>
      </c>
      <c r="AA32" s="308" cm="1">
        <f t="array" ref="AA32">SUMPRODUCT(($R$7:$R$1229)*(DATE($V32,$W32,AA$6)&gt;=$M$7:$M$1229)*(DATE($V32,$W32,AA$6)&lt;$S$7:$S$1229))</f>
        <v>430884.6</v>
      </c>
      <c r="AB32" s="308" cm="1">
        <f t="array" ref="AB32">SUMPRODUCT(($R$7:$R$1229)*(DATE($V32,$W32,AB$6)&gt;=$M$7:$M$1229)*(DATE($V32,$W32,AB$6)&lt;$S$7:$S$1229))</f>
        <v>430884.6</v>
      </c>
      <c r="AC32" s="308" cm="1">
        <f t="array" ref="AC32">SUMPRODUCT(($R$7:$R$1229)*(DATE($V32,$W32,AC$6)&gt;=$M$7:$M$1229)*(DATE($V32,$W32,AC$6)&lt;$S$7:$S$1229))</f>
        <v>440887.7</v>
      </c>
      <c r="AD32" s="308" cm="1">
        <f t="array" ref="AD32">SUMPRODUCT(($R$7:$R$1229)*(DATE($V32,$W32,AD$6)&gt;=$M$7:$M$1229)*(DATE($V32,$W32,AD$6)&lt;$S$7:$S$1229))</f>
        <v>440887.7</v>
      </c>
      <c r="AE32" s="308" cm="1">
        <f t="array" ref="AE32">SUMPRODUCT(($R$7:$R$1229)*(DATE($V32,$W32,AE$6)&gt;=$M$7:$M$1229)*(DATE($V32,$W32,AE$6)&lt;$S$7:$S$1229))</f>
        <v>440887.7</v>
      </c>
      <c r="AF32" s="308" cm="1">
        <f t="array" ref="AF32">SUMPRODUCT(($R$7:$R$1229)*(DATE($V32,$W32,AF$6)&gt;=$M$7:$M$1229)*(DATE($V32,$W32,AF$6)&lt;$S$7:$S$1229))</f>
        <v>440887.7</v>
      </c>
      <c r="AG32" s="308" cm="1">
        <f t="array" ref="AG32">SUMPRODUCT(($R$7:$R$1229)*(DATE($V32,$W32,AG$6)&gt;=$M$7:$M$1229)*(DATE($V32,$W32,AG$6)&lt;$S$7:$S$1229))</f>
        <v>440887.7</v>
      </c>
      <c r="AH32" s="308" cm="1">
        <f t="array" ref="AH32">SUMPRODUCT(($R$7:$R$1229)*(DATE($V32,$W32,AH$6)&gt;=$M$7:$M$1229)*(DATE($V32,$W32,AH$6)&lt;$S$7:$S$1229))</f>
        <v>440887.7</v>
      </c>
      <c r="AI32" s="308" cm="1">
        <f t="array" ref="AI32">SUMPRODUCT(($R$7:$R$1229)*(DATE($V32,$W32,AI$6)&gt;=$M$7:$M$1229)*(DATE($V32,$W32,AI$6)&lt;$S$7:$S$1229))</f>
        <v>440887.7</v>
      </c>
      <c r="AJ32" s="308" cm="1">
        <f t="array" ref="AJ32">SUMPRODUCT(($R$7:$R$1229)*(DATE($V32,$W32,AJ$6)&gt;=$M$7:$M$1229)*(DATE($V32,$W32,AJ$6)&lt;$S$7:$S$1229))</f>
        <v>446692.5</v>
      </c>
      <c r="AK32" s="308" cm="1">
        <f t="array" ref="AK32">SUMPRODUCT(($R$7:$R$1229)*(DATE($V32,$W32,AK$6)&gt;=$M$7:$M$1229)*(DATE($V32,$W32,AK$6)&lt;$S$7:$S$1229))</f>
        <v>446692.5</v>
      </c>
      <c r="AL32" s="308" cm="1">
        <f t="array" ref="AL32">SUMPRODUCT(($R$7:$R$1229)*(DATE($V32,$W32,AL$6)&gt;=$M$7:$M$1229)*(DATE($V32,$W32,AL$6)&lt;$S$7:$S$1229))</f>
        <v>446692.5</v>
      </c>
      <c r="AM32" s="308" cm="1">
        <f t="array" ref="AM32">SUMPRODUCT(($R$7:$R$1229)*(DATE($V32,$W32,AM$6)&gt;=$M$7:$M$1229)*(DATE($V32,$W32,AM$6)&lt;$S$7:$S$1229))</f>
        <v>446692.5</v>
      </c>
      <c r="AN32" s="308" cm="1">
        <f t="array" ref="AN32">SUMPRODUCT(($R$7:$R$1229)*(DATE($V32,$W32,AN$6)&gt;=$M$7:$M$1229)*(DATE($V32,$W32,AN$6)&lt;$S$7:$S$1229))</f>
        <v>446692.5</v>
      </c>
      <c r="AO32" s="308" cm="1">
        <f t="array" ref="AO32">SUMPRODUCT(($R$7:$R$1229)*(DATE($V32,$W32,AO$6)&gt;=$M$7:$M$1229)*(DATE($V32,$W32,AO$6)&lt;$S$7:$S$1229))</f>
        <v>446692.5</v>
      </c>
      <c r="AP32" s="308" cm="1">
        <f t="array" ref="AP32">SUMPRODUCT(($R$7:$R$1229)*(DATE($V32,$W32,AP$6)&gt;=$M$7:$M$1229)*(DATE($V32,$W32,AP$6)&lt;$S$7:$S$1229))</f>
        <v>446692.5</v>
      </c>
      <c r="AQ32" s="308" cm="1">
        <f t="array" ref="AQ32">SUMPRODUCT(($R$7:$R$1229)*(DATE($V32,$W32,AQ$6)&gt;=$M$7:$M$1229)*(DATE($V32,$W32,AQ$6)&lt;$S$7:$S$1229))</f>
        <v>451713.5</v>
      </c>
      <c r="AR32" s="308" cm="1">
        <f t="array" ref="AR32">SUMPRODUCT(($R$7:$R$1229)*(DATE($V32,$W32,AR$6)&gt;=$M$7:$M$1229)*(DATE($V32,$W32,AR$6)&lt;$S$7:$S$1229))</f>
        <v>451713.5</v>
      </c>
      <c r="AS32" s="308" cm="1">
        <f t="array" ref="AS32">SUMPRODUCT(($R$7:$R$1229)*(DATE($V32,$W32,AS$6)&gt;=$M$7:$M$1229)*(DATE($V32,$W32,AS$6)&lt;$S$7:$S$1229))</f>
        <v>451713.5</v>
      </c>
      <c r="AT32" s="308" cm="1">
        <f t="array" ref="AT32">SUMPRODUCT(($R$7:$R$1229)*(DATE($V32,$W32,AT$6)&gt;=$M$7:$M$1229)*(DATE($V32,$W32,AT$6)&lt;$S$7:$S$1229))</f>
        <v>451713.5</v>
      </c>
      <c r="AU32" s="308" cm="1">
        <f t="array" ref="AU32">SUMPRODUCT(($R$7:$R$1229)*(DATE($V32,$W32,AU$6)&gt;=$M$7:$M$1229)*(DATE($V32,$W32,AU$6)&lt;$S$7:$S$1229))</f>
        <v>451713.5</v>
      </c>
      <c r="AV32" s="308" cm="1">
        <f t="array" ref="AV32">SUMPRODUCT(($R$7:$R$1229)*(DATE($V32,$W32,AV$6)&gt;=$M$7:$M$1229)*(DATE($V32,$W32,AV$6)&lt;$S$7:$S$1229))</f>
        <v>451713.5</v>
      </c>
      <c r="AW32" s="308" cm="1">
        <f t="array" ref="AW32">SUMPRODUCT(($R$7:$R$1229)*(DATE($V32,$W32,AW$6)&gt;=$M$7:$M$1229)*(DATE($V32,$W32,AW$6)&lt;$S$7:$S$1229))</f>
        <v>451713.5</v>
      </c>
      <c r="AX32" s="308" cm="1">
        <f t="array" ref="AX32">SUMPRODUCT(($R$7:$R$1229)*(DATE($V32,$W32,AX$6)&gt;=$M$7:$M$1229)*(DATE($V32,$W32,AX$6)&lt;$S$7:$S$1229))</f>
        <v>458003.20000000001</v>
      </c>
      <c r="AY32" s="308" cm="1">
        <f t="array" ref="AY32">SUMPRODUCT(($R$7:$R$1229)*(DATE($V32,$W32,AY$6)&gt;=$M$7:$M$1229)*(DATE($V32,$W32,AY$6)&lt;$S$7:$S$1229))</f>
        <v>458003.20000000001</v>
      </c>
      <c r="AZ32" s="308" cm="1">
        <f t="array" ref="AZ32">SUMPRODUCT(($R$7:$R$1229)*(DATE($V32,$W32,AZ$6)&gt;=$M$7:$M$1229)*(DATE($V32,$W32,AZ$6)&lt;$S$7:$S$1229))</f>
        <v>458003.20000000001</v>
      </c>
      <c r="BA32" s="308" cm="1">
        <f t="array" ref="BA32">SUMPRODUCT(($R$7:$R$1229)*(DATE($V32,$W32,BA$6)&gt;=$M$7:$M$1229)*(DATE($V32,$W32,BA$6)&lt;$S$7:$S$1229))</f>
        <v>458003.20000000001</v>
      </c>
      <c r="BB32" s="308" cm="1">
        <f t="array" ref="BB32">SUMPRODUCT(($R$7:$R$1229)*(DATE($V32,$W32,BB$6)&gt;=$M$7:$M$1229)*(DATE($V32,$W32,BB$6)&lt;$S$7:$S$1229))</f>
        <v>458003.20000000001</v>
      </c>
      <c r="BC32" s="309">
        <f t="shared" si="8"/>
        <v>28</v>
      </c>
      <c r="BD32" s="309">
        <f t="shared" ca="1" si="11"/>
        <v>444481.61785714288</v>
      </c>
    </row>
    <row r="33" spans="1:56" ht="15.75" x14ac:dyDescent="0.25">
      <c r="A33">
        <f t="shared" si="9"/>
        <v>27</v>
      </c>
      <c r="B33" t="s">
        <v>110</v>
      </c>
      <c r="C33" s="2">
        <v>41699</v>
      </c>
      <c r="D33" s="304">
        <f t="shared" ca="1" si="13"/>
        <v>461037.83548387088</v>
      </c>
      <c r="E33" s="284">
        <f t="shared" ca="1" si="2"/>
        <v>3.724837419946847E-2</v>
      </c>
      <c r="F33" s="280">
        <f t="shared" ca="1" si="14"/>
        <v>0.10930569627715592</v>
      </c>
      <c r="G33" s="305">
        <f t="shared" ca="1" si="1"/>
        <v>461037.83548387088</v>
      </c>
      <c r="H33" s="233"/>
      <c r="J33" s="300">
        <f t="shared" si="3"/>
        <v>2013</v>
      </c>
      <c r="K33" s="300">
        <f t="shared" si="4"/>
        <v>1</v>
      </c>
      <c r="L33" s="300">
        <f t="shared" si="5"/>
        <v>3</v>
      </c>
      <c r="M33" s="286">
        <v>41277</v>
      </c>
      <c r="N33" s="291" t="s">
        <v>215</v>
      </c>
      <c r="O33" s="292">
        <v>382331.7</v>
      </c>
      <c r="P33" s="292">
        <v>402454.4</v>
      </c>
      <c r="Q33" s="292">
        <v>422577.1</v>
      </c>
      <c r="R33" s="292">
        <v>393724.7</v>
      </c>
      <c r="S33" s="301">
        <f t="shared" si="6"/>
        <v>41284</v>
      </c>
      <c r="T33" s="298"/>
      <c r="U33" s="307">
        <f t="shared" si="7"/>
        <v>41699</v>
      </c>
      <c r="V33" s="310">
        <f t="shared" si="15"/>
        <v>2014</v>
      </c>
      <c r="W33" s="310">
        <f t="shared" si="16"/>
        <v>3</v>
      </c>
      <c r="X33" s="308" cm="1">
        <f t="array" ref="X33">SUMPRODUCT(($R$7:$R$1229)*(DATE($V33,$W33,X$6)&gt;=$M$7:$M$1229)*(DATE($V33,$W33,X$6)&lt;$S$7:$S$1229))</f>
        <v>458003.20000000001</v>
      </c>
      <c r="Y33" s="308" cm="1">
        <f t="array" ref="Y33">SUMPRODUCT(($R$7:$R$1229)*(DATE($V33,$W33,Y$6)&gt;=$M$7:$M$1229)*(DATE($V33,$W33,Y$6)&lt;$S$7:$S$1229))</f>
        <v>458003.20000000001</v>
      </c>
      <c r="Z33" s="308" cm="1">
        <f t="array" ref="Z33">SUMPRODUCT(($R$7:$R$1229)*(DATE($V33,$W33,Z$6)&gt;=$M$7:$M$1229)*(DATE($V33,$W33,Z$6)&lt;$S$7:$S$1229))</f>
        <v>458003.20000000001</v>
      </c>
      <c r="AA33" s="308" cm="1">
        <f t="array" ref="AA33">SUMPRODUCT(($R$7:$R$1229)*(DATE($V33,$W33,AA$6)&gt;=$M$7:$M$1229)*(DATE($V33,$W33,AA$6)&lt;$S$7:$S$1229))</f>
        <v>458003.20000000001</v>
      </c>
      <c r="AB33" s="308" cm="1">
        <f t="array" ref="AB33">SUMPRODUCT(($R$7:$R$1229)*(DATE($V33,$W33,AB$6)&gt;=$M$7:$M$1229)*(DATE($V33,$W33,AB$6)&lt;$S$7:$S$1229))</f>
        <v>458003.20000000001</v>
      </c>
      <c r="AC33" s="308" cm="1">
        <f t="array" ref="AC33">SUMPRODUCT(($R$7:$R$1229)*(DATE($V33,$W33,AC$6)&gt;=$M$7:$M$1229)*(DATE($V33,$W33,AC$6)&lt;$S$7:$S$1229))</f>
        <v>463061.8</v>
      </c>
      <c r="AD33" s="308" cm="1">
        <f t="array" ref="AD33">SUMPRODUCT(($R$7:$R$1229)*(DATE($V33,$W33,AD$6)&gt;=$M$7:$M$1229)*(DATE($V33,$W33,AD$6)&lt;$S$7:$S$1229))</f>
        <v>463061.8</v>
      </c>
      <c r="AE33" s="308" cm="1">
        <f t="array" ref="AE33">SUMPRODUCT(($R$7:$R$1229)*(DATE($V33,$W33,AE$6)&gt;=$M$7:$M$1229)*(DATE($V33,$W33,AE$6)&lt;$S$7:$S$1229))</f>
        <v>463061.8</v>
      </c>
      <c r="AF33" s="308" cm="1">
        <f t="array" ref="AF33">SUMPRODUCT(($R$7:$R$1229)*(DATE($V33,$W33,AF$6)&gt;=$M$7:$M$1229)*(DATE($V33,$W33,AF$6)&lt;$S$7:$S$1229))</f>
        <v>463061.8</v>
      </c>
      <c r="AG33" s="308" cm="1">
        <f t="array" ref="AG33">SUMPRODUCT(($R$7:$R$1229)*(DATE($V33,$W33,AG$6)&gt;=$M$7:$M$1229)*(DATE($V33,$W33,AG$6)&lt;$S$7:$S$1229))</f>
        <v>463061.8</v>
      </c>
      <c r="AH33" s="308" cm="1">
        <f t="array" ref="AH33">SUMPRODUCT(($R$7:$R$1229)*(DATE($V33,$W33,AH$6)&gt;=$M$7:$M$1229)*(DATE($V33,$W33,AH$6)&lt;$S$7:$S$1229))</f>
        <v>463061.8</v>
      </c>
      <c r="AI33" s="308" cm="1">
        <f t="array" ref="AI33">SUMPRODUCT(($R$7:$R$1229)*(DATE($V33,$W33,AI$6)&gt;=$M$7:$M$1229)*(DATE($V33,$W33,AI$6)&lt;$S$7:$S$1229))</f>
        <v>463061.8</v>
      </c>
      <c r="AJ33" s="308" cm="1">
        <f t="array" ref="AJ33">SUMPRODUCT(($R$7:$R$1229)*(DATE($V33,$W33,AJ$6)&gt;=$M$7:$M$1229)*(DATE($V33,$W33,AJ$6)&lt;$S$7:$S$1229))</f>
        <v>465100.79999999999</v>
      </c>
      <c r="AK33" s="308" cm="1">
        <f t="array" ref="AK33">SUMPRODUCT(($R$7:$R$1229)*(DATE($V33,$W33,AK$6)&gt;=$M$7:$M$1229)*(DATE($V33,$W33,AK$6)&lt;$S$7:$S$1229))</f>
        <v>465100.79999999999</v>
      </c>
      <c r="AL33" s="308" cm="1">
        <f t="array" ref="AL33">SUMPRODUCT(($R$7:$R$1229)*(DATE($V33,$W33,AL$6)&gt;=$M$7:$M$1229)*(DATE($V33,$W33,AL$6)&lt;$S$7:$S$1229))</f>
        <v>465100.79999999999</v>
      </c>
      <c r="AM33" s="308" cm="1">
        <f t="array" ref="AM33">SUMPRODUCT(($R$7:$R$1229)*(DATE($V33,$W33,AM$6)&gt;=$M$7:$M$1229)*(DATE($V33,$W33,AM$6)&lt;$S$7:$S$1229))</f>
        <v>465100.79999999999</v>
      </c>
      <c r="AN33" s="308" cm="1">
        <f t="array" ref="AN33">SUMPRODUCT(($R$7:$R$1229)*(DATE($V33,$W33,AN$6)&gt;=$M$7:$M$1229)*(DATE($V33,$W33,AN$6)&lt;$S$7:$S$1229))</f>
        <v>465100.79999999999</v>
      </c>
      <c r="AO33" s="308" cm="1">
        <f t="array" ref="AO33">SUMPRODUCT(($R$7:$R$1229)*(DATE($V33,$W33,AO$6)&gt;=$M$7:$M$1229)*(DATE($V33,$W33,AO$6)&lt;$S$7:$S$1229))</f>
        <v>465100.79999999999</v>
      </c>
      <c r="AP33" s="308" cm="1">
        <f t="array" ref="AP33">SUMPRODUCT(($R$7:$R$1229)*(DATE($V33,$W33,AP$6)&gt;=$M$7:$M$1229)*(DATE($V33,$W33,AP$6)&lt;$S$7:$S$1229))</f>
        <v>465100.79999999999</v>
      </c>
      <c r="AQ33" s="308" cm="1">
        <f t="array" ref="AQ33">SUMPRODUCT(($R$7:$R$1229)*(DATE($V33,$W33,AQ$6)&gt;=$M$7:$M$1229)*(DATE($V33,$W33,AQ$6)&lt;$S$7:$S$1229))</f>
        <v>461623.1</v>
      </c>
      <c r="AR33" s="308" cm="1">
        <f t="array" ref="AR33">SUMPRODUCT(($R$7:$R$1229)*(DATE($V33,$W33,AR$6)&gt;=$M$7:$M$1229)*(DATE($V33,$W33,AR$6)&lt;$S$7:$S$1229))</f>
        <v>461623.1</v>
      </c>
      <c r="AS33" s="308" cm="1">
        <f t="array" ref="AS33">SUMPRODUCT(($R$7:$R$1229)*(DATE($V33,$W33,AS$6)&gt;=$M$7:$M$1229)*(DATE($V33,$W33,AS$6)&lt;$S$7:$S$1229))</f>
        <v>461623.1</v>
      </c>
      <c r="AT33" s="308" cm="1">
        <f t="array" ref="AT33">SUMPRODUCT(($R$7:$R$1229)*(DATE($V33,$W33,AT$6)&gt;=$M$7:$M$1229)*(DATE($V33,$W33,AT$6)&lt;$S$7:$S$1229))</f>
        <v>461623.1</v>
      </c>
      <c r="AU33" s="308" cm="1">
        <f t="array" ref="AU33">SUMPRODUCT(($R$7:$R$1229)*(DATE($V33,$W33,AU$6)&gt;=$M$7:$M$1229)*(DATE($V33,$W33,AU$6)&lt;$S$7:$S$1229))</f>
        <v>461623.1</v>
      </c>
      <c r="AV33" s="308" cm="1">
        <f t="array" ref="AV33">SUMPRODUCT(($R$7:$R$1229)*(DATE($V33,$W33,AV$6)&gt;=$M$7:$M$1229)*(DATE($V33,$W33,AV$6)&lt;$S$7:$S$1229))</f>
        <v>461623.1</v>
      </c>
      <c r="AW33" s="308" cm="1">
        <f t="array" ref="AW33">SUMPRODUCT(($R$7:$R$1229)*(DATE($V33,$W33,AW$6)&gt;=$M$7:$M$1229)*(DATE($V33,$W33,AW$6)&lt;$S$7:$S$1229))</f>
        <v>461623.1</v>
      </c>
      <c r="AX33" s="308" cm="1">
        <f t="array" ref="AX33">SUMPRODUCT(($R$7:$R$1229)*(DATE($V33,$W33,AX$6)&gt;=$M$7:$M$1229)*(DATE($V33,$W33,AX$6)&lt;$S$7:$S$1229))</f>
        <v>454731.4</v>
      </c>
      <c r="AY33" s="308" cm="1">
        <f t="array" ref="AY33">SUMPRODUCT(($R$7:$R$1229)*(DATE($V33,$W33,AY$6)&gt;=$M$7:$M$1229)*(DATE($V33,$W33,AY$6)&lt;$S$7:$S$1229))</f>
        <v>454731.4</v>
      </c>
      <c r="AZ33" s="308" cm="1">
        <f t="array" ref="AZ33">SUMPRODUCT(($R$7:$R$1229)*(DATE($V33,$W33,AZ$6)&gt;=$M$7:$M$1229)*(DATE($V33,$W33,AZ$6)&lt;$S$7:$S$1229))</f>
        <v>454731.4</v>
      </c>
      <c r="BA33" s="308" cm="1">
        <f t="array" ref="BA33">SUMPRODUCT(($R$7:$R$1229)*(DATE($V33,$W33,BA$6)&gt;=$M$7:$M$1229)*(DATE($V33,$W33,BA$6)&lt;$S$7:$S$1229))</f>
        <v>454731.4</v>
      </c>
      <c r="BB33" s="308" cm="1">
        <f t="array" ref="BB33">SUMPRODUCT(($R$7:$R$1229)*(DATE($V33,$W33,BB$6)&gt;=$M$7:$M$1229)*(DATE($V33,$W33,BB$6)&lt;$S$7:$S$1229))</f>
        <v>454731.4</v>
      </c>
      <c r="BC33" s="309">
        <f t="shared" si="8"/>
        <v>31</v>
      </c>
      <c r="BD33" s="309">
        <f t="shared" ca="1" si="11"/>
        <v>461037.83548387088</v>
      </c>
    </row>
    <row r="34" spans="1:56" ht="15.75" x14ac:dyDescent="0.25">
      <c r="A34">
        <f t="shared" si="9"/>
        <v>28</v>
      </c>
      <c r="B34" t="s">
        <v>112</v>
      </c>
      <c r="C34" s="2">
        <v>41730</v>
      </c>
      <c r="D34" s="304">
        <f t="shared" ca="1" si="13"/>
        <v>461037.83548387088</v>
      </c>
      <c r="E34" s="284">
        <f t="shared" ca="1" si="2"/>
        <v>0</v>
      </c>
      <c r="F34" s="280">
        <f t="shared" ca="1" si="14"/>
        <v>0.11958351871611117</v>
      </c>
      <c r="G34" s="305">
        <f t="shared" ca="1" si="1"/>
        <v>445781.08333333314</v>
      </c>
      <c r="H34" s="233"/>
      <c r="J34" s="300">
        <f t="shared" si="3"/>
        <v>2013</v>
      </c>
      <c r="K34" s="300">
        <f t="shared" si="4"/>
        <v>1</v>
      </c>
      <c r="L34" s="300">
        <f t="shared" si="5"/>
        <v>10</v>
      </c>
      <c r="M34" s="293">
        <v>41284</v>
      </c>
      <c r="N34" s="294" t="s">
        <v>215</v>
      </c>
      <c r="O34" s="295">
        <v>381587.9</v>
      </c>
      <c r="P34" s="295">
        <v>401671.4</v>
      </c>
      <c r="Q34" s="295">
        <v>421755</v>
      </c>
      <c r="R34" s="295">
        <v>396143.6</v>
      </c>
      <c r="S34" s="301">
        <f t="shared" si="6"/>
        <v>41291</v>
      </c>
      <c r="T34" s="298"/>
      <c r="U34" s="307">
        <f t="shared" si="7"/>
        <v>41730</v>
      </c>
      <c r="V34" s="310">
        <f>+V22+1</f>
        <v>2014</v>
      </c>
      <c r="W34" s="310">
        <f t="shared" si="16"/>
        <v>4</v>
      </c>
      <c r="X34" s="308" cm="1">
        <f t="array" ref="X34">SUMPRODUCT(($R$7:$R$1229)*(DATE($V34,$W34,X$6)&gt;=$M$7:$M$1229)*(DATE($V34,$W34,X$6)&lt;$S$7:$S$1229))</f>
        <v>454731.4</v>
      </c>
      <c r="Y34" s="308" cm="1">
        <f t="array" ref="Y34">SUMPRODUCT(($R$7:$R$1229)*(DATE($V34,$W34,Y$6)&gt;=$M$7:$M$1229)*(DATE($V34,$W34,Y$6)&lt;$S$7:$S$1229))</f>
        <v>454731.4</v>
      </c>
      <c r="Z34" s="308" cm="1">
        <f t="array" ref="Z34">SUMPRODUCT(($R$7:$R$1229)*(DATE($V34,$W34,Z$6)&gt;=$M$7:$M$1229)*(DATE($V34,$W34,Z$6)&lt;$S$7:$S$1229))</f>
        <v>449623.3</v>
      </c>
      <c r="AA34" s="308" cm="1">
        <f t="array" ref="AA34">SUMPRODUCT(($R$7:$R$1229)*(DATE($V34,$W34,AA$6)&gt;=$M$7:$M$1229)*(DATE($V34,$W34,AA$6)&lt;$S$7:$S$1229))</f>
        <v>449623.3</v>
      </c>
      <c r="AB34" s="308" cm="1">
        <f t="array" ref="AB34">SUMPRODUCT(($R$7:$R$1229)*(DATE($V34,$W34,AB$6)&gt;=$M$7:$M$1229)*(DATE($V34,$W34,AB$6)&lt;$S$7:$S$1229))</f>
        <v>449623.3</v>
      </c>
      <c r="AC34" s="308" cm="1">
        <f t="array" ref="AC34">SUMPRODUCT(($R$7:$R$1229)*(DATE($V34,$W34,AC$6)&gt;=$M$7:$M$1229)*(DATE($V34,$W34,AC$6)&lt;$S$7:$S$1229))</f>
        <v>449623.3</v>
      </c>
      <c r="AD34" s="308" cm="1">
        <f t="array" ref="AD34">SUMPRODUCT(($R$7:$R$1229)*(DATE($V34,$W34,AD$6)&gt;=$M$7:$M$1229)*(DATE($V34,$W34,AD$6)&lt;$S$7:$S$1229))</f>
        <v>449623.3</v>
      </c>
      <c r="AE34" s="308" cm="1">
        <f t="array" ref="AE34">SUMPRODUCT(($R$7:$R$1229)*(DATE($V34,$W34,AE$6)&gt;=$M$7:$M$1229)*(DATE($V34,$W34,AE$6)&lt;$S$7:$S$1229))</f>
        <v>449623.3</v>
      </c>
      <c r="AF34" s="308" cm="1">
        <f t="array" ref="AF34">SUMPRODUCT(($R$7:$R$1229)*(DATE($V34,$W34,AF$6)&gt;=$M$7:$M$1229)*(DATE($V34,$W34,AF$6)&lt;$S$7:$S$1229))</f>
        <v>449623.3</v>
      </c>
      <c r="AG34" s="308" cm="1">
        <f t="array" ref="AG34">SUMPRODUCT(($R$7:$R$1229)*(DATE($V34,$W34,AG$6)&gt;=$M$7:$M$1229)*(DATE($V34,$W34,AG$6)&lt;$S$7:$S$1229))</f>
        <v>443098.4</v>
      </c>
      <c r="AH34" s="308" cm="1">
        <f t="array" ref="AH34">SUMPRODUCT(($R$7:$R$1229)*(DATE($V34,$W34,AH$6)&gt;=$M$7:$M$1229)*(DATE($V34,$W34,AH$6)&lt;$S$7:$S$1229))</f>
        <v>443098.4</v>
      </c>
      <c r="AI34" s="308" cm="1">
        <f t="array" ref="AI34">SUMPRODUCT(($R$7:$R$1229)*(DATE($V34,$W34,AI$6)&gt;=$M$7:$M$1229)*(DATE($V34,$W34,AI$6)&lt;$S$7:$S$1229))</f>
        <v>443098.4</v>
      </c>
      <c r="AJ34" s="308" cm="1">
        <f t="array" ref="AJ34">SUMPRODUCT(($R$7:$R$1229)*(DATE($V34,$W34,AJ$6)&gt;=$M$7:$M$1229)*(DATE($V34,$W34,AJ$6)&lt;$S$7:$S$1229))</f>
        <v>443098.4</v>
      </c>
      <c r="AK34" s="308" cm="1">
        <f t="array" ref="AK34">SUMPRODUCT(($R$7:$R$1229)*(DATE($V34,$W34,AK$6)&gt;=$M$7:$M$1229)*(DATE($V34,$W34,AK$6)&lt;$S$7:$S$1229))</f>
        <v>443098.4</v>
      </c>
      <c r="AL34" s="308" cm="1">
        <f t="array" ref="AL34">SUMPRODUCT(($R$7:$R$1229)*(DATE($V34,$W34,AL$6)&gt;=$M$7:$M$1229)*(DATE($V34,$W34,AL$6)&lt;$S$7:$S$1229))</f>
        <v>443098.4</v>
      </c>
      <c r="AM34" s="308" cm="1">
        <f t="array" ref="AM34">SUMPRODUCT(($R$7:$R$1229)*(DATE($V34,$W34,AM$6)&gt;=$M$7:$M$1229)*(DATE($V34,$W34,AM$6)&lt;$S$7:$S$1229))</f>
        <v>443098.4</v>
      </c>
      <c r="AN34" s="308" cm="1">
        <f t="array" ref="AN34">SUMPRODUCT(($R$7:$R$1229)*(DATE($V34,$W34,AN$6)&gt;=$M$7:$M$1229)*(DATE($V34,$W34,AN$6)&lt;$S$7:$S$1229))</f>
        <v>440470.7</v>
      </c>
      <c r="AO34" s="308" cm="1">
        <f t="array" ref="AO34">SUMPRODUCT(($R$7:$R$1229)*(DATE($V34,$W34,AO$6)&gt;=$M$7:$M$1229)*(DATE($V34,$W34,AO$6)&lt;$S$7:$S$1229))</f>
        <v>440470.7</v>
      </c>
      <c r="AP34" s="308" cm="1">
        <f t="array" ref="AP34">SUMPRODUCT(($R$7:$R$1229)*(DATE($V34,$W34,AP$6)&gt;=$M$7:$M$1229)*(DATE($V34,$W34,AP$6)&lt;$S$7:$S$1229))</f>
        <v>440470.7</v>
      </c>
      <c r="AQ34" s="308" cm="1">
        <f t="array" ref="AQ34">SUMPRODUCT(($R$7:$R$1229)*(DATE($V34,$W34,AQ$6)&gt;=$M$7:$M$1229)*(DATE($V34,$W34,AQ$6)&lt;$S$7:$S$1229))</f>
        <v>440470.7</v>
      </c>
      <c r="AR34" s="308" cm="1">
        <f t="array" ref="AR34">SUMPRODUCT(($R$7:$R$1229)*(DATE($V34,$W34,AR$6)&gt;=$M$7:$M$1229)*(DATE($V34,$W34,AR$6)&lt;$S$7:$S$1229))</f>
        <v>440470.7</v>
      </c>
      <c r="AS34" s="308" cm="1">
        <f t="array" ref="AS34">SUMPRODUCT(($R$7:$R$1229)*(DATE($V34,$W34,AS$6)&gt;=$M$7:$M$1229)*(DATE($V34,$W34,AS$6)&lt;$S$7:$S$1229))</f>
        <v>440470.7</v>
      </c>
      <c r="AT34" s="308" cm="1">
        <f t="array" ref="AT34">SUMPRODUCT(($R$7:$R$1229)*(DATE($V34,$W34,AT$6)&gt;=$M$7:$M$1229)*(DATE($V34,$W34,AT$6)&lt;$S$7:$S$1229))</f>
        <v>440470.7</v>
      </c>
      <c r="AU34" s="308" cm="1">
        <f t="array" ref="AU34">SUMPRODUCT(($R$7:$R$1229)*(DATE($V34,$W34,AU$6)&gt;=$M$7:$M$1229)*(DATE($V34,$W34,AU$6)&lt;$S$7:$S$1229))</f>
        <v>447374.7</v>
      </c>
      <c r="AV34" s="308" cm="1">
        <f t="array" ref="AV34">SUMPRODUCT(($R$7:$R$1229)*(DATE($V34,$W34,AV$6)&gt;=$M$7:$M$1229)*(DATE($V34,$W34,AV$6)&lt;$S$7:$S$1229))</f>
        <v>447374.7</v>
      </c>
      <c r="AW34" s="308" cm="1">
        <f t="array" ref="AW34">SUMPRODUCT(($R$7:$R$1229)*(DATE($V34,$W34,AW$6)&gt;=$M$7:$M$1229)*(DATE($V34,$W34,AW$6)&lt;$S$7:$S$1229))</f>
        <v>447374.7</v>
      </c>
      <c r="AX34" s="308" cm="1">
        <f t="array" ref="AX34">SUMPRODUCT(($R$7:$R$1229)*(DATE($V34,$W34,AX$6)&gt;=$M$7:$M$1229)*(DATE($V34,$W34,AX$6)&lt;$S$7:$S$1229))</f>
        <v>447374.7</v>
      </c>
      <c r="AY34" s="308" cm="1">
        <f t="array" ref="AY34">SUMPRODUCT(($R$7:$R$1229)*(DATE($V34,$W34,AY$6)&gt;=$M$7:$M$1229)*(DATE($V34,$W34,AY$6)&lt;$S$7:$S$1229))</f>
        <v>447374.7</v>
      </c>
      <c r="AZ34" s="308" cm="1">
        <f t="array" ref="AZ34">SUMPRODUCT(($R$7:$R$1229)*(DATE($V34,$W34,AZ$6)&gt;=$M$7:$M$1229)*(DATE($V34,$W34,AZ$6)&lt;$S$7:$S$1229))</f>
        <v>447374.7</v>
      </c>
      <c r="BA34" s="308" cm="1">
        <f t="array" ref="BA34">SUMPRODUCT(($R$7:$R$1229)*(DATE($V34,$W34,BA$6)&gt;=$M$7:$M$1229)*(DATE($V34,$W34,BA$6)&lt;$S$7:$S$1229))</f>
        <v>447374.7</v>
      </c>
      <c r="BB34" s="308" cm="1">
        <f t="array" ref="BB34">SUMPRODUCT(($R$7:$R$1229)*(DATE($V34,$W34,BB$6)&gt;=$M$7:$M$1229)*(DATE($V34,$W34,BB$6)&lt;$S$7:$S$1229))</f>
        <v>456753.9</v>
      </c>
      <c r="BC34" s="309">
        <f t="shared" si="8"/>
        <v>30</v>
      </c>
      <c r="BD34" s="309">
        <f t="shared" ca="1" si="11"/>
        <v>445781.08333333314</v>
      </c>
    </row>
    <row r="35" spans="1:56" ht="15.75" x14ac:dyDescent="0.25">
      <c r="A35">
        <f t="shared" si="9"/>
        <v>29</v>
      </c>
      <c r="B35" t="s">
        <v>114</v>
      </c>
      <c r="C35" s="2">
        <v>41760</v>
      </c>
      <c r="D35" s="304">
        <f t="shared" ca="1" si="13"/>
        <v>461037.83548387088</v>
      </c>
      <c r="E35" s="284">
        <f t="shared" ca="1" si="2"/>
        <v>0</v>
      </c>
      <c r="F35" s="280">
        <f t="shared" ca="1" si="14"/>
        <v>0.11958351871611117</v>
      </c>
      <c r="G35" s="305">
        <f t="shared" ca="1" si="1"/>
        <v>452129.22258064483</v>
      </c>
      <c r="H35" s="233"/>
      <c r="J35" s="300">
        <f t="shared" si="3"/>
        <v>2013</v>
      </c>
      <c r="K35" s="300">
        <f t="shared" si="4"/>
        <v>1</v>
      </c>
      <c r="L35" s="300">
        <f t="shared" si="5"/>
        <v>17</v>
      </c>
      <c r="M35" s="286">
        <v>41291</v>
      </c>
      <c r="N35" s="291" t="s">
        <v>215</v>
      </c>
      <c r="O35" s="292">
        <v>381533.1</v>
      </c>
      <c r="P35" s="292">
        <v>401613.8</v>
      </c>
      <c r="Q35" s="292">
        <v>421694.5</v>
      </c>
      <c r="R35" s="292">
        <v>394832.6</v>
      </c>
      <c r="S35" s="301">
        <f t="shared" si="6"/>
        <v>41298</v>
      </c>
      <c r="T35" s="298"/>
      <c r="U35" s="307">
        <f t="shared" si="7"/>
        <v>41760</v>
      </c>
      <c r="V35" s="310">
        <f t="shared" si="15"/>
        <v>2014</v>
      </c>
      <c r="W35" s="310">
        <f t="shared" si="16"/>
        <v>5</v>
      </c>
      <c r="X35" s="308" cm="1">
        <f t="array" ref="X35">SUMPRODUCT(($R$7:$R$1229)*(DATE($V35,$W35,X$6)&gt;=$M$7:$M$1229)*(DATE($V35,$W35,X$6)&lt;$S$7:$S$1229))</f>
        <v>456753.9</v>
      </c>
      <c r="Y35" s="308" cm="1">
        <f t="array" ref="Y35">SUMPRODUCT(($R$7:$R$1229)*(DATE($V35,$W35,Y$6)&gt;=$M$7:$M$1229)*(DATE($V35,$W35,Y$6)&lt;$S$7:$S$1229))</f>
        <v>456753.9</v>
      </c>
      <c r="Z35" s="308" cm="1">
        <f t="array" ref="Z35">SUMPRODUCT(($R$7:$R$1229)*(DATE($V35,$W35,Z$6)&gt;=$M$7:$M$1229)*(DATE($V35,$W35,Z$6)&lt;$S$7:$S$1229))</f>
        <v>456753.9</v>
      </c>
      <c r="AA35" s="308" cm="1">
        <f t="array" ref="AA35">SUMPRODUCT(($R$7:$R$1229)*(DATE($V35,$W35,AA$6)&gt;=$M$7:$M$1229)*(DATE($V35,$W35,AA$6)&lt;$S$7:$S$1229))</f>
        <v>456753.9</v>
      </c>
      <c r="AB35" s="308" cm="1">
        <f t="array" ref="AB35">SUMPRODUCT(($R$7:$R$1229)*(DATE($V35,$W35,AB$6)&gt;=$M$7:$M$1229)*(DATE($V35,$W35,AB$6)&lt;$S$7:$S$1229))</f>
        <v>456753.9</v>
      </c>
      <c r="AC35" s="308" cm="1">
        <f t="array" ref="AC35">SUMPRODUCT(($R$7:$R$1229)*(DATE($V35,$W35,AC$6)&gt;=$M$7:$M$1229)*(DATE($V35,$W35,AC$6)&lt;$S$7:$S$1229))</f>
        <v>456753.9</v>
      </c>
      <c r="AD35" s="308" cm="1">
        <f t="array" ref="AD35">SUMPRODUCT(($R$7:$R$1229)*(DATE($V35,$W35,AD$6)&gt;=$M$7:$M$1229)*(DATE($V35,$W35,AD$6)&lt;$S$7:$S$1229))</f>
        <v>456753.9</v>
      </c>
      <c r="AE35" s="308" cm="1">
        <f t="array" ref="AE35">SUMPRODUCT(($R$7:$R$1229)*(DATE($V35,$W35,AE$6)&gt;=$M$7:$M$1229)*(DATE($V35,$W35,AE$6)&lt;$S$7:$S$1229))</f>
        <v>456263.6</v>
      </c>
      <c r="AF35" s="308" cm="1">
        <f t="array" ref="AF35">SUMPRODUCT(($R$7:$R$1229)*(DATE($V35,$W35,AF$6)&gt;=$M$7:$M$1229)*(DATE($V35,$W35,AF$6)&lt;$S$7:$S$1229))</f>
        <v>456263.6</v>
      </c>
      <c r="AG35" s="308" cm="1">
        <f t="array" ref="AG35">SUMPRODUCT(($R$7:$R$1229)*(DATE($V35,$W35,AG$6)&gt;=$M$7:$M$1229)*(DATE($V35,$W35,AG$6)&lt;$S$7:$S$1229))</f>
        <v>456263.6</v>
      </c>
      <c r="AH35" s="308" cm="1">
        <f t="array" ref="AH35">SUMPRODUCT(($R$7:$R$1229)*(DATE($V35,$W35,AH$6)&gt;=$M$7:$M$1229)*(DATE($V35,$W35,AH$6)&lt;$S$7:$S$1229))</f>
        <v>456263.6</v>
      </c>
      <c r="AI35" s="308" cm="1">
        <f t="array" ref="AI35">SUMPRODUCT(($R$7:$R$1229)*(DATE($V35,$W35,AI$6)&gt;=$M$7:$M$1229)*(DATE($V35,$W35,AI$6)&lt;$S$7:$S$1229))</f>
        <v>456263.6</v>
      </c>
      <c r="AJ35" s="308" cm="1">
        <f t="array" ref="AJ35">SUMPRODUCT(($R$7:$R$1229)*(DATE($V35,$W35,AJ$6)&gt;=$M$7:$M$1229)*(DATE($V35,$W35,AJ$6)&lt;$S$7:$S$1229))</f>
        <v>456263.6</v>
      </c>
      <c r="AK35" s="308" cm="1">
        <f t="array" ref="AK35">SUMPRODUCT(($R$7:$R$1229)*(DATE($V35,$W35,AK$6)&gt;=$M$7:$M$1229)*(DATE($V35,$W35,AK$6)&lt;$S$7:$S$1229))</f>
        <v>456263.6</v>
      </c>
      <c r="AL35" s="308" cm="1">
        <f t="array" ref="AL35">SUMPRODUCT(($R$7:$R$1229)*(DATE($V35,$W35,AL$6)&gt;=$M$7:$M$1229)*(DATE($V35,$W35,AL$6)&lt;$S$7:$S$1229))</f>
        <v>451407.7</v>
      </c>
      <c r="AM35" s="308" cm="1">
        <f t="array" ref="AM35">SUMPRODUCT(($R$7:$R$1229)*(DATE($V35,$W35,AM$6)&gt;=$M$7:$M$1229)*(DATE($V35,$W35,AM$6)&lt;$S$7:$S$1229))</f>
        <v>451407.7</v>
      </c>
      <c r="AN35" s="308" cm="1">
        <f t="array" ref="AN35">SUMPRODUCT(($R$7:$R$1229)*(DATE($V35,$W35,AN$6)&gt;=$M$7:$M$1229)*(DATE($V35,$W35,AN$6)&lt;$S$7:$S$1229))</f>
        <v>451407.7</v>
      </c>
      <c r="AO35" s="308" cm="1">
        <f t="array" ref="AO35">SUMPRODUCT(($R$7:$R$1229)*(DATE($V35,$W35,AO$6)&gt;=$M$7:$M$1229)*(DATE($V35,$W35,AO$6)&lt;$S$7:$S$1229))</f>
        <v>451407.7</v>
      </c>
      <c r="AP35" s="308" cm="1">
        <f t="array" ref="AP35">SUMPRODUCT(($R$7:$R$1229)*(DATE($V35,$W35,AP$6)&gt;=$M$7:$M$1229)*(DATE($V35,$W35,AP$6)&lt;$S$7:$S$1229))</f>
        <v>451407.7</v>
      </c>
      <c r="AQ35" s="308" cm="1">
        <f t="array" ref="AQ35">SUMPRODUCT(($R$7:$R$1229)*(DATE($V35,$W35,AQ$6)&gt;=$M$7:$M$1229)*(DATE($V35,$W35,AQ$6)&lt;$S$7:$S$1229))</f>
        <v>451407.7</v>
      </c>
      <c r="AR35" s="308" cm="1">
        <f t="array" ref="AR35">SUMPRODUCT(($R$7:$R$1229)*(DATE($V35,$W35,AR$6)&gt;=$M$7:$M$1229)*(DATE($V35,$W35,AR$6)&lt;$S$7:$S$1229))</f>
        <v>451407.7</v>
      </c>
      <c r="AS35" s="308" cm="1">
        <f t="array" ref="AS35">SUMPRODUCT(($R$7:$R$1229)*(DATE($V35,$W35,AS$6)&gt;=$M$7:$M$1229)*(DATE($V35,$W35,AS$6)&lt;$S$7:$S$1229))</f>
        <v>447622.7</v>
      </c>
      <c r="AT35" s="308" cm="1">
        <f t="array" ref="AT35">SUMPRODUCT(($R$7:$R$1229)*(DATE($V35,$W35,AT$6)&gt;=$M$7:$M$1229)*(DATE($V35,$W35,AT$6)&lt;$S$7:$S$1229))</f>
        <v>447622.7</v>
      </c>
      <c r="AU35" s="308" cm="1">
        <f t="array" ref="AU35">SUMPRODUCT(($R$7:$R$1229)*(DATE($V35,$W35,AU$6)&gt;=$M$7:$M$1229)*(DATE($V35,$W35,AU$6)&lt;$S$7:$S$1229))</f>
        <v>447622.7</v>
      </c>
      <c r="AV35" s="308" cm="1">
        <f t="array" ref="AV35">SUMPRODUCT(($R$7:$R$1229)*(DATE($V35,$W35,AV$6)&gt;=$M$7:$M$1229)*(DATE($V35,$W35,AV$6)&lt;$S$7:$S$1229))</f>
        <v>447622.7</v>
      </c>
      <c r="AW35" s="308" cm="1">
        <f t="array" ref="AW35">SUMPRODUCT(($R$7:$R$1229)*(DATE($V35,$W35,AW$6)&gt;=$M$7:$M$1229)*(DATE($V35,$W35,AW$6)&lt;$S$7:$S$1229))</f>
        <v>447622.7</v>
      </c>
      <c r="AX35" s="308" cm="1">
        <f t="array" ref="AX35">SUMPRODUCT(($R$7:$R$1229)*(DATE($V35,$W35,AX$6)&gt;=$M$7:$M$1229)*(DATE($V35,$W35,AX$6)&lt;$S$7:$S$1229))</f>
        <v>447622.7</v>
      </c>
      <c r="AY35" s="308" cm="1">
        <f t="array" ref="AY35">SUMPRODUCT(($R$7:$R$1229)*(DATE($V35,$W35,AY$6)&gt;=$M$7:$M$1229)*(DATE($V35,$W35,AY$6)&lt;$S$7:$S$1229))</f>
        <v>447622.7</v>
      </c>
      <c r="AZ35" s="308" cm="1">
        <f t="array" ref="AZ35">SUMPRODUCT(($R$7:$R$1229)*(DATE($V35,$W35,AZ$6)&gt;=$M$7:$M$1229)*(DATE($V35,$W35,AZ$6)&lt;$S$7:$S$1229))</f>
        <v>443890.2</v>
      </c>
      <c r="BA35" s="308" cm="1">
        <f t="array" ref="BA35">SUMPRODUCT(($R$7:$R$1229)*(DATE($V35,$W35,BA$6)&gt;=$M$7:$M$1229)*(DATE($V35,$W35,BA$6)&lt;$S$7:$S$1229))</f>
        <v>443890.2</v>
      </c>
      <c r="BB35" s="308" cm="1">
        <f t="array" ref="BB35">SUMPRODUCT(($R$7:$R$1229)*(DATE($V35,$W35,BB$6)&gt;=$M$7:$M$1229)*(DATE($V35,$W35,BB$6)&lt;$S$7:$S$1229))</f>
        <v>443890.2</v>
      </c>
      <c r="BC35" s="309">
        <f t="shared" si="8"/>
        <v>31</v>
      </c>
      <c r="BD35" s="309">
        <f t="shared" ca="1" si="11"/>
        <v>452129.22258064483</v>
      </c>
    </row>
    <row r="36" spans="1:56" ht="15.75" x14ac:dyDescent="0.25">
      <c r="A36">
        <f t="shared" si="9"/>
        <v>30</v>
      </c>
      <c r="B36" t="s">
        <v>115</v>
      </c>
      <c r="C36" s="2">
        <v>41791</v>
      </c>
      <c r="D36" s="304">
        <f t="shared" ca="1" si="13"/>
        <v>461037.83548387088</v>
      </c>
      <c r="E36" s="284">
        <f t="shared" ca="1" si="2"/>
        <v>0</v>
      </c>
      <c r="F36" s="280">
        <f t="shared" ca="1" si="14"/>
        <v>0.11958351871611117</v>
      </c>
      <c r="G36" s="305">
        <f t="shared" ca="1" si="1"/>
        <v>440139.79666666669</v>
      </c>
      <c r="H36" s="233"/>
      <c r="J36" s="300">
        <f t="shared" si="3"/>
        <v>2013</v>
      </c>
      <c r="K36" s="300">
        <f t="shared" si="4"/>
        <v>1</v>
      </c>
      <c r="L36" s="300">
        <f t="shared" si="5"/>
        <v>24</v>
      </c>
      <c r="M36" s="293">
        <v>41298</v>
      </c>
      <c r="N36" s="294" t="s">
        <v>215</v>
      </c>
      <c r="O36" s="295">
        <v>384412.2</v>
      </c>
      <c r="P36" s="295">
        <v>404644.4</v>
      </c>
      <c r="Q36" s="295">
        <v>424876.6</v>
      </c>
      <c r="R36" s="295">
        <v>396042.1</v>
      </c>
      <c r="S36" s="301">
        <f t="shared" si="6"/>
        <v>41305</v>
      </c>
      <c r="T36" s="298"/>
      <c r="U36" s="307">
        <f t="shared" si="7"/>
        <v>41791</v>
      </c>
      <c r="V36" s="310">
        <f t="shared" si="15"/>
        <v>2014</v>
      </c>
      <c r="W36" s="310">
        <f t="shared" si="16"/>
        <v>6</v>
      </c>
      <c r="X36" s="308" cm="1">
        <f t="array" ref="X36">SUMPRODUCT(($R$7:$R$1229)*(DATE($V36,$W36,X$6)&gt;=$M$7:$M$1229)*(DATE($V36,$W36,X$6)&lt;$S$7:$S$1229))</f>
        <v>443890.2</v>
      </c>
      <c r="Y36" s="308" cm="1">
        <f t="array" ref="Y36">SUMPRODUCT(($R$7:$R$1229)*(DATE($V36,$W36,Y$6)&gt;=$M$7:$M$1229)*(DATE($V36,$W36,Y$6)&lt;$S$7:$S$1229))</f>
        <v>443890.2</v>
      </c>
      <c r="Z36" s="308" cm="1">
        <f t="array" ref="Z36">SUMPRODUCT(($R$7:$R$1229)*(DATE($V36,$W36,Z$6)&gt;=$M$7:$M$1229)*(DATE($V36,$W36,Z$6)&lt;$S$7:$S$1229))</f>
        <v>443890.2</v>
      </c>
      <c r="AA36" s="308" cm="1">
        <f t="array" ref="AA36">SUMPRODUCT(($R$7:$R$1229)*(DATE($V36,$W36,AA$6)&gt;=$M$7:$M$1229)*(DATE($V36,$W36,AA$6)&lt;$S$7:$S$1229))</f>
        <v>443890.2</v>
      </c>
      <c r="AB36" s="308" cm="1">
        <f t="array" ref="AB36">SUMPRODUCT(($R$7:$R$1229)*(DATE($V36,$W36,AB$6)&gt;=$M$7:$M$1229)*(DATE($V36,$W36,AB$6)&lt;$S$7:$S$1229))</f>
        <v>441788.5</v>
      </c>
      <c r="AC36" s="308" cm="1">
        <f t="array" ref="AC36">SUMPRODUCT(($R$7:$R$1229)*(DATE($V36,$W36,AC$6)&gt;=$M$7:$M$1229)*(DATE($V36,$W36,AC$6)&lt;$S$7:$S$1229))</f>
        <v>441788.5</v>
      </c>
      <c r="AD36" s="308" cm="1">
        <f t="array" ref="AD36">SUMPRODUCT(($R$7:$R$1229)*(DATE($V36,$W36,AD$6)&gt;=$M$7:$M$1229)*(DATE($V36,$W36,AD$6)&lt;$S$7:$S$1229))</f>
        <v>441788.5</v>
      </c>
      <c r="AE36" s="308" cm="1">
        <f t="array" ref="AE36">SUMPRODUCT(($R$7:$R$1229)*(DATE($V36,$W36,AE$6)&gt;=$M$7:$M$1229)*(DATE($V36,$W36,AE$6)&lt;$S$7:$S$1229))</f>
        <v>441788.5</v>
      </c>
      <c r="AF36" s="308" cm="1">
        <f t="array" ref="AF36">SUMPRODUCT(($R$7:$R$1229)*(DATE($V36,$W36,AF$6)&gt;=$M$7:$M$1229)*(DATE($V36,$W36,AF$6)&lt;$S$7:$S$1229))</f>
        <v>441788.5</v>
      </c>
      <c r="AG36" s="308" cm="1">
        <f t="array" ref="AG36">SUMPRODUCT(($R$7:$R$1229)*(DATE($V36,$W36,AG$6)&gt;=$M$7:$M$1229)*(DATE($V36,$W36,AG$6)&lt;$S$7:$S$1229))</f>
        <v>441788.5</v>
      </c>
      <c r="AH36" s="308" cm="1">
        <f t="array" ref="AH36">SUMPRODUCT(($R$7:$R$1229)*(DATE($V36,$W36,AH$6)&gt;=$M$7:$M$1229)*(DATE($V36,$W36,AH$6)&lt;$S$7:$S$1229))</f>
        <v>441788.5</v>
      </c>
      <c r="AI36" s="308" cm="1">
        <f t="array" ref="AI36">SUMPRODUCT(($R$7:$R$1229)*(DATE($V36,$W36,AI$6)&gt;=$M$7:$M$1229)*(DATE($V36,$W36,AI$6)&lt;$S$7:$S$1229))</f>
        <v>435718.2</v>
      </c>
      <c r="AJ36" s="308" cm="1">
        <f t="array" ref="AJ36">SUMPRODUCT(($R$7:$R$1229)*(DATE($V36,$W36,AJ$6)&gt;=$M$7:$M$1229)*(DATE($V36,$W36,AJ$6)&lt;$S$7:$S$1229))</f>
        <v>435718.2</v>
      </c>
      <c r="AK36" s="308" cm="1">
        <f t="array" ref="AK36">SUMPRODUCT(($R$7:$R$1229)*(DATE($V36,$W36,AK$6)&gt;=$M$7:$M$1229)*(DATE($V36,$W36,AK$6)&lt;$S$7:$S$1229))</f>
        <v>435718.2</v>
      </c>
      <c r="AL36" s="308" cm="1">
        <f t="array" ref="AL36">SUMPRODUCT(($R$7:$R$1229)*(DATE($V36,$W36,AL$6)&gt;=$M$7:$M$1229)*(DATE($V36,$W36,AL$6)&lt;$S$7:$S$1229))</f>
        <v>435718.2</v>
      </c>
      <c r="AM36" s="308" cm="1">
        <f t="array" ref="AM36">SUMPRODUCT(($R$7:$R$1229)*(DATE($V36,$W36,AM$6)&gt;=$M$7:$M$1229)*(DATE($V36,$W36,AM$6)&lt;$S$7:$S$1229))</f>
        <v>435718.2</v>
      </c>
      <c r="AN36" s="308" cm="1">
        <f t="array" ref="AN36">SUMPRODUCT(($R$7:$R$1229)*(DATE($V36,$W36,AN$6)&gt;=$M$7:$M$1229)*(DATE($V36,$W36,AN$6)&lt;$S$7:$S$1229))</f>
        <v>435718.2</v>
      </c>
      <c r="AO36" s="308" cm="1">
        <f t="array" ref="AO36">SUMPRODUCT(($R$7:$R$1229)*(DATE($V36,$W36,AO$6)&gt;=$M$7:$M$1229)*(DATE($V36,$W36,AO$6)&lt;$S$7:$S$1229))</f>
        <v>435718.2</v>
      </c>
      <c r="AP36" s="308" cm="1">
        <f t="array" ref="AP36">SUMPRODUCT(($R$7:$R$1229)*(DATE($V36,$W36,AP$6)&gt;=$M$7:$M$1229)*(DATE($V36,$W36,AP$6)&lt;$S$7:$S$1229))</f>
        <v>434940.6</v>
      </c>
      <c r="AQ36" s="308" cm="1">
        <f t="array" ref="AQ36">SUMPRODUCT(($R$7:$R$1229)*(DATE($V36,$W36,AQ$6)&gt;=$M$7:$M$1229)*(DATE($V36,$W36,AQ$6)&lt;$S$7:$S$1229))</f>
        <v>434940.6</v>
      </c>
      <c r="AR36" s="308" cm="1">
        <f t="array" ref="AR36">SUMPRODUCT(($R$7:$R$1229)*(DATE($V36,$W36,AR$6)&gt;=$M$7:$M$1229)*(DATE($V36,$W36,AR$6)&lt;$S$7:$S$1229))</f>
        <v>434940.6</v>
      </c>
      <c r="AS36" s="308" cm="1">
        <f t="array" ref="AS36">SUMPRODUCT(($R$7:$R$1229)*(DATE($V36,$W36,AS$6)&gt;=$M$7:$M$1229)*(DATE($V36,$W36,AS$6)&lt;$S$7:$S$1229))</f>
        <v>434940.6</v>
      </c>
      <c r="AT36" s="308" cm="1">
        <f t="array" ref="AT36">SUMPRODUCT(($R$7:$R$1229)*(DATE($V36,$W36,AT$6)&gt;=$M$7:$M$1229)*(DATE($V36,$W36,AT$6)&lt;$S$7:$S$1229))</f>
        <v>434940.6</v>
      </c>
      <c r="AU36" s="308" cm="1">
        <f t="array" ref="AU36">SUMPRODUCT(($R$7:$R$1229)*(DATE($V36,$W36,AU$6)&gt;=$M$7:$M$1229)*(DATE($V36,$W36,AU$6)&lt;$S$7:$S$1229))</f>
        <v>434940.6</v>
      </c>
      <c r="AV36" s="308" cm="1">
        <f t="array" ref="AV36">SUMPRODUCT(($R$7:$R$1229)*(DATE($V36,$W36,AV$6)&gt;=$M$7:$M$1229)*(DATE($V36,$W36,AV$6)&lt;$S$7:$S$1229))</f>
        <v>434940.6</v>
      </c>
      <c r="AW36" s="308" cm="1">
        <f t="array" ref="AW36">SUMPRODUCT(($R$7:$R$1229)*(DATE($V36,$W36,AW$6)&gt;=$M$7:$M$1229)*(DATE($V36,$W36,AW$6)&lt;$S$7:$S$1229))</f>
        <v>448300.4</v>
      </c>
      <c r="AX36" s="308" cm="1">
        <f t="array" ref="AX36">SUMPRODUCT(($R$7:$R$1229)*(DATE($V36,$W36,AX$6)&gt;=$M$7:$M$1229)*(DATE($V36,$W36,AX$6)&lt;$S$7:$S$1229))</f>
        <v>448300.4</v>
      </c>
      <c r="AY36" s="308" cm="1">
        <f t="array" ref="AY36">SUMPRODUCT(($R$7:$R$1229)*(DATE($V36,$W36,AY$6)&gt;=$M$7:$M$1229)*(DATE($V36,$W36,AY$6)&lt;$S$7:$S$1229))</f>
        <v>448300.4</v>
      </c>
      <c r="AZ36" s="308" cm="1">
        <f t="array" ref="AZ36">SUMPRODUCT(($R$7:$R$1229)*(DATE($V36,$W36,AZ$6)&gt;=$M$7:$M$1229)*(DATE($V36,$W36,AZ$6)&lt;$S$7:$S$1229))</f>
        <v>448300.4</v>
      </c>
      <c r="BA36" s="308" cm="1">
        <f t="array" ref="BA36">SUMPRODUCT(($R$7:$R$1229)*(DATE($V36,$W36,BA$6)&gt;=$M$7:$M$1229)*(DATE($V36,$W36,BA$6)&lt;$S$7:$S$1229))</f>
        <v>448300.4</v>
      </c>
      <c r="BB36" s="308" cm="1">
        <f t="array" ref="BB36">SUMPRODUCT(($R$7:$R$1229)*(DATE($V36,$W36,BB$6)&gt;=$M$7:$M$1229)*(DATE($V36,$W36,BB$6)&lt;$S$7:$S$1229))</f>
        <v>448300.4</v>
      </c>
      <c r="BC36" s="309">
        <f t="shared" si="8"/>
        <v>30</v>
      </c>
      <c r="BD36" s="309">
        <f t="shared" ca="1" si="11"/>
        <v>440139.79666666669</v>
      </c>
    </row>
    <row r="37" spans="1:56" ht="15.75" x14ac:dyDescent="0.25">
      <c r="A37">
        <f t="shared" si="9"/>
        <v>31</v>
      </c>
      <c r="B37" t="s">
        <v>116</v>
      </c>
      <c r="C37" s="2">
        <v>41821</v>
      </c>
      <c r="D37" s="304">
        <f t="shared" ca="1" si="13"/>
        <v>461037.83548387088</v>
      </c>
      <c r="E37" s="284">
        <f t="shared" ca="1" si="2"/>
        <v>0</v>
      </c>
      <c r="F37" s="280">
        <f t="shared" ca="1" si="14"/>
        <v>0.11958351871611117</v>
      </c>
      <c r="G37" s="305">
        <f t="shared" ca="1" si="1"/>
        <v>448895.73870967736</v>
      </c>
      <c r="H37" s="233"/>
      <c r="J37" s="300">
        <f t="shared" si="3"/>
        <v>2013</v>
      </c>
      <c r="K37" s="300">
        <f t="shared" si="4"/>
        <v>1</v>
      </c>
      <c r="L37" s="300">
        <f t="shared" si="5"/>
        <v>31</v>
      </c>
      <c r="M37" s="286">
        <v>41305</v>
      </c>
      <c r="N37" s="291" t="s">
        <v>215</v>
      </c>
      <c r="O37" s="292">
        <v>385190.5</v>
      </c>
      <c r="P37" s="292">
        <v>405463.7</v>
      </c>
      <c r="Q37" s="292">
        <v>425736.9</v>
      </c>
      <c r="R37" s="292">
        <v>399411.5</v>
      </c>
      <c r="S37" s="301">
        <f t="shared" si="6"/>
        <v>41312</v>
      </c>
      <c r="T37" s="298"/>
      <c r="U37" s="307">
        <f t="shared" si="7"/>
        <v>41821</v>
      </c>
      <c r="V37" s="310">
        <f t="shared" si="15"/>
        <v>2014</v>
      </c>
      <c r="W37" s="310">
        <f t="shared" si="16"/>
        <v>7</v>
      </c>
      <c r="X37" s="308" cm="1">
        <f t="array" ref="X37">SUMPRODUCT(($R$7:$R$1229)*(DATE($V37,$W37,X$6)&gt;=$M$7:$M$1229)*(DATE($V37,$W37,X$6)&lt;$S$7:$S$1229))</f>
        <v>448300.4</v>
      </c>
      <c r="Y37" s="308" cm="1">
        <f t="array" ref="Y37">SUMPRODUCT(($R$7:$R$1229)*(DATE($V37,$W37,Y$6)&gt;=$M$7:$M$1229)*(DATE($V37,$W37,Y$6)&lt;$S$7:$S$1229))</f>
        <v>448300.4</v>
      </c>
      <c r="Z37" s="308" cm="1">
        <f t="array" ref="Z37">SUMPRODUCT(($R$7:$R$1229)*(DATE($V37,$W37,Z$6)&gt;=$M$7:$M$1229)*(DATE($V37,$W37,Z$6)&lt;$S$7:$S$1229))</f>
        <v>458593.1</v>
      </c>
      <c r="AA37" s="308" cm="1">
        <f t="array" ref="AA37">SUMPRODUCT(($R$7:$R$1229)*(DATE($V37,$W37,AA$6)&gt;=$M$7:$M$1229)*(DATE($V37,$W37,AA$6)&lt;$S$7:$S$1229))</f>
        <v>458593.1</v>
      </c>
      <c r="AB37" s="308" cm="1">
        <f t="array" ref="AB37">SUMPRODUCT(($R$7:$R$1229)*(DATE($V37,$W37,AB$6)&gt;=$M$7:$M$1229)*(DATE($V37,$W37,AB$6)&lt;$S$7:$S$1229))</f>
        <v>458593.1</v>
      </c>
      <c r="AC37" s="308" cm="1">
        <f t="array" ref="AC37">SUMPRODUCT(($R$7:$R$1229)*(DATE($V37,$W37,AC$6)&gt;=$M$7:$M$1229)*(DATE($V37,$W37,AC$6)&lt;$S$7:$S$1229))</f>
        <v>458593.1</v>
      </c>
      <c r="AD37" s="308" cm="1">
        <f t="array" ref="AD37">SUMPRODUCT(($R$7:$R$1229)*(DATE($V37,$W37,AD$6)&gt;=$M$7:$M$1229)*(DATE($V37,$W37,AD$6)&lt;$S$7:$S$1229))</f>
        <v>458593.1</v>
      </c>
      <c r="AE37" s="308" cm="1">
        <f t="array" ref="AE37">SUMPRODUCT(($R$7:$R$1229)*(DATE($V37,$W37,AE$6)&gt;=$M$7:$M$1229)*(DATE($V37,$W37,AE$6)&lt;$S$7:$S$1229))</f>
        <v>458593.1</v>
      </c>
      <c r="AF37" s="308" cm="1">
        <f t="array" ref="AF37">SUMPRODUCT(($R$7:$R$1229)*(DATE($V37,$W37,AF$6)&gt;=$M$7:$M$1229)*(DATE($V37,$W37,AF$6)&lt;$S$7:$S$1229))</f>
        <v>458593.1</v>
      </c>
      <c r="AG37" s="308" cm="1">
        <f t="array" ref="AG37">SUMPRODUCT(($R$7:$R$1229)*(DATE($V37,$W37,AG$6)&gt;=$M$7:$M$1229)*(DATE($V37,$W37,AG$6)&lt;$S$7:$S$1229))</f>
        <v>454351</v>
      </c>
      <c r="AH37" s="308" cm="1">
        <f t="array" ref="AH37">SUMPRODUCT(($R$7:$R$1229)*(DATE($V37,$W37,AH$6)&gt;=$M$7:$M$1229)*(DATE($V37,$W37,AH$6)&lt;$S$7:$S$1229))</f>
        <v>454351</v>
      </c>
      <c r="AI37" s="308" cm="1">
        <f t="array" ref="AI37">SUMPRODUCT(($R$7:$R$1229)*(DATE($V37,$W37,AI$6)&gt;=$M$7:$M$1229)*(DATE($V37,$W37,AI$6)&lt;$S$7:$S$1229))</f>
        <v>454351</v>
      </c>
      <c r="AJ37" s="308" cm="1">
        <f t="array" ref="AJ37">SUMPRODUCT(($R$7:$R$1229)*(DATE($V37,$W37,AJ$6)&gt;=$M$7:$M$1229)*(DATE($V37,$W37,AJ$6)&lt;$S$7:$S$1229))</f>
        <v>454351</v>
      </c>
      <c r="AK37" s="308" cm="1">
        <f t="array" ref="AK37">SUMPRODUCT(($R$7:$R$1229)*(DATE($V37,$W37,AK$6)&gt;=$M$7:$M$1229)*(DATE($V37,$W37,AK$6)&lt;$S$7:$S$1229))</f>
        <v>454351</v>
      </c>
      <c r="AL37" s="308" cm="1">
        <f t="array" ref="AL37">SUMPRODUCT(($R$7:$R$1229)*(DATE($V37,$W37,AL$6)&gt;=$M$7:$M$1229)*(DATE($V37,$W37,AL$6)&lt;$S$7:$S$1229))</f>
        <v>454351</v>
      </c>
      <c r="AM37" s="308" cm="1">
        <f t="array" ref="AM37">SUMPRODUCT(($R$7:$R$1229)*(DATE($V37,$W37,AM$6)&gt;=$M$7:$M$1229)*(DATE($V37,$W37,AM$6)&lt;$S$7:$S$1229))</f>
        <v>454351</v>
      </c>
      <c r="AN37" s="308" cm="1">
        <f t="array" ref="AN37">SUMPRODUCT(($R$7:$R$1229)*(DATE($V37,$W37,AN$6)&gt;=$M$7:$M$1229)*(DATE($V37,$W37,AN$6)&lt;$S$7:$S$1229))</f>
        <v>444207.8</v>
      </c>
      <c r="AO37" s="308" cm="1">
        <f t="array" ref="AO37">SUMPRODUCT(($R$7:$R$1229)*(DATE($V37,$W37,AO$6)&gt;=$M$7:$M$1229)*(DATE($V37,$W37,AO$6)&lt;$S$7:$S$1229))</f>
        <v>444207.8</v>
      </c>
      <c r="AP37" s="308" cm="1">
        <f t="array" ref="AP37">SUMPRODUCT(($R$7:$R$1229)*(DATE($V37,$W37,AP$6)&gt;=$M$7:$M$1229)*(DATE($V37,$W37,AP$6)&lt;$S$7:$S$1229))</f>
        <v>444207.8</v>
      </c>
      <c r="AQ37" s="308" cm="1">
        <f t="array" ref="AQ37">SUMPRODUCT(($R$7:$R$1229)*(DATE($V37,$W37,AQ$6)&gt;=$M$7:$M$1229)*(DATE($V37,$W37,AQ$6)&lt;$S$7:$S$1229))</f>
        <v>444207.8</v>
      </c>
      <c r="AR37" s="308" cm="1">
        <f t="array" ref="AR37">SUMPRODUCT(($R$7:$R$1229)*(DATE($V37,$W37,AR$6)&gt;=$M$7:$M$1229)*(DATE($V37,$W37,AR$6)&lt;$S$7:$S$1229))</f>
        <v>444207.8</v>
      </c>
      <c r="AS37" s="308" cm="1">
        <f t="array" ref="AS37">SUMPRODUCT(($R$7:$R$1229)*(DATE($V37,$W37,AS$6)&gt;=$M$7:$M$1229)*(DATE($V37,$W37,AS$6)&lt;$S$7:$S$1229))</f>
        <v>444207.8</v>
      </c>
      <c r="AT37" s="308" cm="1">
        <f t="array" ref="AT37">SUMPRODUCT(($R$7:$R$1229)*(DATE($V37,$W37,AT$6)&gt;=$M$7:$M$1229)*(DATE($V37,$W37,AT$6)&lt;$S$7:$S$1229))</f>
        <v>444207.8</v>
      </c>
      <c r="AU37" s="308" cm="1">
        <f t="array" ref="AU37">SUMPRODUCT(($R$7:$R$1229)*(DATE($V37,$W37,AU$6)&gt;=$M$7:$M$1229)*(DATE($V37,$W37,AU$6)&lt;$S$7:$S$1229))</f>
        <v>439278.7</v>
      </c>
      <c r="AV37" s="308" cm="1">
        <f t="array" ref="AV37">SUMPRODUCT(($R$7:$R$1229)*(DATE($V37,$W37,AV$6)&gt;=$M$7:$M$1229)*(DATE($V37,$W37,AV$6)&lt;$S$7:$S$1229))</f>
        <v>439278.7</v>
      </c>
      <c r="AW37" s="308" cm="1">
        <f t="array" ref="AW37">SUMPRODUCT(($R$7:$R$1229)*(DATE($V37,$W37,AW$6)&gt;=$M$7:$M$1229)*(DATE($V37,$W37,AW$6)&lt;$S$7:$S$1229))</f>
        <v>439278.7</v>
      </c>
      <c r="AX37" s="308" cm="1">
        <f t="array" ref="AX37">SUMPRODUCT(($R$7:$R$1229)*(DATE($V37,$W37,AX$6)&gt;=$M$7:$M$1229)*(DATE($V37,$W37,AX$6)&lt;$S$7:$S$1229))</f>
        <v>439278.7</v>
      </c>
      <c r="AY37" s="308" cm="1">
        <f t="array" ref="AY37">SUMPRODUCT(($R$7:$R$1229)*(DATE($V37,$W37,AY$6)&gt;=$M$7:$M$1229)*(DATE($V37,$W37,AY$6)&lt;$S$7:$S$1229))</f>
        <v>439278.7</v>
      </c>
      <c r="AZ37" s="308" cm="1">
        <f t="array" ref="AZ37">SUMPRODUCT(($R$7:$R$1229)*(DATE($V37,$W37,AZ$6)&gt;=$M$7:$M$1229)*(DATE($V37,$W37,AZ$6)&lt;$S$7:$S$1229))</f>
        <v>439278.7</v>
      </c>
      <c r="BA37" s="308" cm="1">
        <f t="array" ref="BA37">SUMPRODUCT(($R$7:$R$1229)*(DATE($V37,$W37,BA$6)&gt;=$M$7:$M$1229)*(DATE($V37,$W37,BA$6)&lt;$S$7:$S$1229))</f>
        <v>439278.7</v>
      </c>
      <c r="BB37" s="308" cm="1">
        <f t="array" ref="BB37">SUMPRODUCT(($R$7:$R$1229)*(DATE($V37,$W37,BB$6)&gt;=$M$7:$M$1229)*(DATE($V37,$W37,BB$6)&lt;$S$7:$S$1229))</f>
        <v>444152.9</v>
      </c>
      <c r="BC37" s="309">
        <f t="shared" si="8"/>
        <v>31</v>
      </c>
      <c r="BD37" s="309">
        <f t="shared" ca="1" si="11"/>
        <v>448895.73870967736</v>
      </c>
    </row>
    <row r="38" spans="1:56" ht="15.75" x14ac:dyDescent="0.25">
      <c r="A38">
        <f t="shared" si="9"/>
        <v>32</v>
      </c>
      <c r="B38" t="s">
        <v>117</v>
      </c>
      <c r="C38" s="2">
        <v>41852</v>
      </c>
      <c r="D38" s="304">
        <f t="shared" ca="1" si="13"/>
        <v>461037.83548387088</v>
      </c>
      <c r="E38" s="284">
        <f t="shared" ca="1" si="2"/>
        <v>0</v>
      </c>
      <c r="F38" s="280">
        <f t="shared" ca="1" si="14"/>
        <v>8.5320070131240655E-2</v>
      </c>
      <c r="G38" s="305">
        <f t="shared" ca="1" si="1"/>
        <v>449886.36129032285</v>
      </c>
      <c r="H38" s="233"/>
      <c r="J38" s="300">
        <f t="shared" si="3"/>
        <v>2013</v>
      </c>
      <c r="K38" s="300">
        <f t="shared" si="4"/>
        <v>2</v>
      </c>
      <c r="L38" s="300">
        <f t="shared" si="5"/>
        <v>7</v>
      </c>
      <c r="M38" s="293">
        <v>41312</v>
      </c>
      <c r="N38" s="294" t="s">
        <v>215</v>
      </c>
      <c r="O38" s="295">
        <v>386779.1</v>
      </c>
      <c r="P38" s="295">
        <v>407135.9</v>
      </c>
      <c r="Q38" s="295">
        <v>427492.7</v>
      </c>
      <c r="R38" s="295">
        <v>404962.6</v>
      </c>
      <c r="S38" s="301">
        <f t="shared" si="6"/>
        <v>41319</v>
      </c>
      <c r="T38" s="298"/>
      <c r="U38" s="307">
        <f t="shared" si="7"/>
        <v>41852</v>
      </c>
      <c r="V38" s="310">
        <f t="shared" si="15"/>
        <v>2014</v>
      </c>
      <c r="W38" s="310">
        <f t="shared" si="16"/>
        <v>8</v>
      </c>
      <c r="X38" s="308" cm="1">
        <f t="array" ref="X38">SUMPRODUCT(($R$7:$R$1229)*(DATE($V38,$W38,X$6)&gt;=$M$7:$M$1229)*(DATE($V38,$W38,X$6)&lt;$S$7:$S$1229))</f>
        <v>444152.9</v>
      </c>
      <c r="Y38" s="308" cm="1">
        <f t="array" ref="Y38">SUMPRODUCT(($R$7:$R$1229)*(DATE($V38,$W38,Y$6)&gt;=$M$7:$M$1229)*(DATE($V38,$W38,Y$6)&lt;$S$7:$S$1229))</f>
        <v>444152.9</v>
      </c>
      <c r="Z38" s="308" cm="1">
        <f t="array" ref="Z38">SUMPRODUCT(($R$7:$R$1229)*(DATE($V38,$W38,Z$6)&gt;=$M$7:$M$1229)*(DATE($V38,$W38,Z$6)&lt;$S$7:$S$1229))</f>
        <v>444152.9</v>
      </c>
      <c r="AA38" s="308" cm="1">
        <f t="array" ref="AA38">SUMPRODUCT(($R$7:$R$1229)*(DATE($V38,$W38,AA$6)&gt;=$M$7:$M$1229)*(DATE($V38,$W38,AA$6)&lt;$S$7:$S$1229))</f>
        <v>444152.9</v>
      </c>
      <c r="AB38" s="308" cm="1">
        <f t="array" ref="AB38">SUMPRODUCT(($R$7:$R$1229)*(DATE($V38,$W38,AB$6)&gt;=$M$7:$M$1229)*(DATE($V38,$W38,AB$6)&lt;$S$7:$S$1229))</f>
        <v>444152.9</v>
      </c>
      <c r="AC38" s="308" cm="1">
        <f t="array" ref="AC38">SUMPRODUCT(($R$7:$R$1229)*(DATE($V38,$W38,AC$6)&gt;=$M$7:$M$1229)*(DATE($V38,$W38,AC$6)&lt;$S$7:$S$1229))</f>
        <v>444152.9</v>
      </c>
      <c r="AD38" s="308" cm="1">
        <f t="array" ref="AD38">SUMPRODUCT(($R$7:$R$1229)*(DATE($V38,$W38,AD$6)&gt;=$M$7:$M$1229)*(DATE($V38,$W38,AD$6)&lt;$S$7:$S$1229))</f>
        <v>449856.5</v>
      </c>
      <c r="AE38" s="308" cm="1">
        <f t="array" ref="AE38">SUMPRODUCT(($R$7:$R$1229)*(DATE($V38,$W38,AE$6)&gt;=$M$7:$M$1229)*(DATE($V38,$W38,AE$6)&lt;$S$7:$S$1229))</f>
        <v>449856.5</v>
      </c>
      <c r="AF38" s="308" cm="1">
        <f t="array" ref="AF38">SUMPRODUCT(($R$7:$R$1229)*(DATE($V38,$W38,AF$6)&gt;=$M$7:$M$1229)*(DATE($V38,$W38,AF$6)&lt;$S$7:$S$1229))</f>
        <v>449856.5</v>
      </c>
      <c r="AG38" s="308" cm="1">
        <f t="array" ref="AG38">SUMPRODUCT(($R$7:$R$1229)*(DATE($V38,$W38,AG$6)&gt;=$M$7:$M$1229)*(DATE($V38,$W38,AG$6)&lt;$S$7:$S$1229))</f>
        <v>449856.5</v>
      </c>
      <c r="AH38" s="308" cm="1">
        <f t="array" ref="AH38">SUMPRODUCT(($R$7:$R$1229)*(DATE($V38,$W38,AH$6)&gt;=$M$7:$M$1229)*(DATE($V38,$W38,AH$6)&lt;$S$7:$S$1229))</f>
        <v>449856.5</v>
      </c>
      <c r="AI38" s="308" cm="1">
        <f t="array" ref="AI38">SUMPRODUCT(($R$7:$R$1229)*(DATE($V38,$W38,AI$6)&gt;=$M$7:$M$1229)*(DATE($V38,$W38,AI$6)&lt;$S$7:$S$1229))</f>
        <v>449856.5</v>
      </c>
      <c r="AJ38" s="308" cm="1">
        <f t="array" ref="AJ38">SUMPRODUCT(($R$7:$R$1229)*(DATE($V38,$W38,AJ$6)&gt;=$M$7:$M$1229)*(DATE($V38,$W38,AJ$6)&lt;$S$7:$S$1229))</f>
        <v>449856.5</v>
      </c>
      <c r="AK38" s="308" cm="1">
        <f t="array" ref="AK38">SUMPRODUCT(($R$7:$R$1229)*(DATE($V38,$W38,AK$6)&gt;=$M$7:$M$1229)*(DATE($V38,$W38,AK$6)&lt;$S$7:$S$1229))</f>
        <v>452217.5</v>
      </c>
      <c r="AL38" s="308" cm="1">
        <f t="array" ref="AL38">SUMPRODUCT(($R$7:$R$1229)*(DATE($V38,$W38,AL$6)&gt;=$M$7:$M$1229)*(DATE($V38,$W38,AL$6)&lt;$S$7:$S$1229))</f>
        <v>452217.5</v>
      </c>
      <c r="AM38" s="308" cm="1">
        <f t="array" ref="AM38">SUMPRODUCT(($R$7:$R$1229)*(DATE($V38,$W38,AM$6)&gt;=$M$7:$M$1229)*(DATE($V38,$W38,AM$6)&lt;$S$7:$S$1229))</f>
        <v>452217.5</v>
      </c>
      <c r="AN38" s="308" cm="1">
        <f t="array" ref="AN38">SUMPRODUCT(($R$7:$R$1229)*(DATE($V38,$W38,AN$6)&gt;=$M$7:$M$1229)*(DATE($V38,$W38,AN$6)&lt;$S$7:$S$1229))</f>
        <v>452217.5</v>
      </c>
      <c r="AO38" s="308" cm="1">
        <f t="array" ref="AO38">SUMPRODUCT(($R$7:$R$1229)*(DATE($V38,$W38,AO$6)&gt;=$M$7:$M$1229)*(DATE($V38,$W38,AO$6)&lt;$S$7:$S$1229))</f>
        <v>452217.5</v>
      </c>
      <c r="AP38" s="308" cm="1">
        <f t="array" ref="AP38">SUMPRODUCT(($R$7:$R$1229)*(DATE($V38,$W38,AP$6)&gt;=$M$7:$M$1229)*(DATE($V38,$W38,AP$6)&lt;$S$7:$S$1229))</f>
        <v>452217.5</v>
      </c>
      <c r="AQ38" s="308" cm="1">
        <f t="array" ref="AQ38">SUMPRODUCT(($R$7:$R$1229)*(DATE($V38,$W38,AQ$6)&gt;=$M$7:$M$1229)*(DATE($V38,$W38,AQ$6)&lt;$S$7:$S$1229))</f>
        <v>452217.5</v>
      </c>
      <c r="AR38" s="308" cm="1">
        <f t="array" ref="AR38">SUMPRODUCT(($R$7:$R$1229)*(DATE($V38,$W38,AR$6)&gt;=$M$7:$M$1229)*(DATE($V38,$W38,AR$6)&lt;$S$7:$S$1229))</f>
        <v>452565.8</v>
      </c>
      <c r="AS38" s="308" cm="1">
        <f t="array" ref="AS38">SUMPRODUCT(($R$7:$R$1229)*(DATE($V38,$W38,AS$6)&gt;=$M$7:$M$1229)*(DATE($V38,$W38,AS$6)&lt;$S$7:$S$1229))</f>
        <v>452565.8</v>
      </c>
      <c r="AT38" s="308" cm="1">
        <f t="array" ref="AT38">SUMPRODUCT(($R$7:$R$1229)*(DATE($V38,$W38,AT$6)&gt;=$M$7:$M$1229)*(DATE($V38,$W38,AT$6)&lt;$S$7:$S$1229))</f>
        <v>452565.8</v>
      </c>
      <c r="AU38" s="308" cm="1">
        <f t="array" ref="AU38">SUMPRODUCT(($R$7:$R$1229)*(DATE($V38,$W38,AU$6)&gt;=$M$7:$M$1229)*(DATE($V38,$W38,AU$6)&lt;$S$7:$S$1229))</f>
        <v>452565.8</v>
      </c>
      <c r="AV38" s="308" cm="1">
        <f t="array" ref="AV38">SUMPRODUCT(($R$7:$R$1229)*(DATE($V38,$W38,AV$6)&gt;=$M$7:$M$1229)*(DATE($V38,$W38,AV$6)&lt;$S$7:$S$1229))</f>
        <v>452565.8</v>
      </c>
      <c r="AW38" s="308" cm="1">
        <f t="array" ref="AW38">SUMPRODUCT(($R$7:$R$1229)*(DATE($V38,$W38,AW$6)&gt;=$M$7:$M$1229)*(DATE($V38,$W38,AW$6)&lt;$S$7:$S$1229))</f>
        <v>452565.8</v>
      </c>
      <c r="AX38" s="308" cm="1">
        <f t="array" ref="AX38">SUMPRODUCT(($R$7:$R$1229)*(DATE($V38,$W38,AX$6)&gt;=$M$7:$M$1229)*(DATE($V38,$W38,AX$6)&lt;$S$7:$S$1229))</f>
        <v>452565.8</v>
      </c>
      <c r="AY38" s="308" cm="1">
        <f t="array" ref="AY38">SUMPRODUCT(($R$7:$R$1229)*(DATE($V38,$W38,AY$6)&gt;=$M$7:$M$1229)*(DATE($V38,$W38,AY$6)&lt;$S$7:$S$1229))</f>
        <v>449770.3</v>
      </c>
      <c r="AZ38" s="308" cm="1">
        <f t="array" ref="AZ38">SUMPRODUCT(($R$7:$R$1229)*(DATE($V38,$W38,AZ$6)&gt;=$M$7:$M$1229)*(DATE($V38,$W38,AZ$6)&lt;$S$7:$S$1229))</f>
        <v>449770.3</v>
      </c>
      <c r="BA38" s="308" cm="1">
        <f t="array" ref="BA38">SUMPRODUCT(($R$7:$R$1229)*(DATE($V38,$W38,BA$6)&gt;=$M$7:$M$1229)*(DATE($V38,$W38,BA$6)&lt;$S$7:$S$1229))</f>
        <v>449770.3</v>
      </c>
      <c r="BB38" s="308" cm="1">
        <f t="array" ref="BB38">SUMPRODUCT(($R$7:$R$1229)*(DATE($V38,$W38,BB$6)&gt;=$M$7:$M$1229)*(DATE($V38,$W38,BB$6)&lt;$S$7:$S$1229))</f>
        <v>449770.3</v>
      </c>
      <c r="BC38" s="309">
        <f t="shared" si="8"/>
        <v>31</v>
      </c>
      <c r="BD38" s="309">
        <f t="shared" ca="1" si="11"/>
        <v>449886.36129032285</v>
      </c>
    </row>
    <row r="39" spans="1:56" ht="15.75" x14ac:dyDescent="0.25">
      <c r="A39">
        <f t="shared" si="9"/>
        <v>33</v>
      </c>
      <c r="B39" t="s">
        <v>118</v>
      </c>
      <c r="C39" s="2">
        <v>41883</v>
      </c>
      <c r="D39" s="304">
        <f t="shared" ca="1" si="13"/>
        <v>452129.22258064483</v>
      </c>
      <c r="E39" s="284">
        <f t="shared" ca="1" si="2"/>
        <v>-1.9322954034512674E-2</v>
      </c>
      <c r="F39" s="280">
        <f t="shared" ca="1" si="14"/>
        <v>3.8778247624849049E-2</v>
      </c>
      <c r="G39" s="305">
        <f t="shared" ca="1" si="1"/>
        <v>451441.57333333342</v>
      </c>
      <c r="H39" s="233"/>
      <c r="J39" s="300">
        <f t="shared" si="3"/>
        <v>2013</v>
      </c>
      <c r="K39" s="300">
        <f t="shared" si="4"/>
        <v>2</v>
      </c>
      <c r="L39" s="300">
        <f t="shared" si="5"/>
        <v>14</v>
      </c>
      <c r="M39" s="286">
        <v>41319</v>
      </c>
      <c r="N39" s="291" t="s">
        <v>215</v>
      </c>
      <c r="O39" s="292">
        <v>388359.4</v>
      </c>
      <c r="P39" s="292">
        <v>408799.3</v>
      </c>
      <c r="Q39" s="292">
        <v>429239.3</v>
      </c>
      <c r="R39" s="292">
        <v>414962.8</v>
      </c>
      <c r="S39" s="301">
        <f t="shared" si="6"/>
        <v>41326</v>
      </c>
      <c r="T39" s="298"/>
      <c r="U39" s="307">
        <f t="shared" si="7"/>
        <v>41883</v>
      </c>
      <c r="V39" s="310">
        <f t="shared" si="15"/>
        <v>2014</v>
      </c>
      <c r="W39" s="310">
        <f t="shared" si="16"/>
        <v>9</v>
      </c>
      <c r="X39" s="308" cm="1">
        <f t="array" ref="X39">SUMPRODUCT(($R$7:$R$1229)*(DATE($V39,$W39,X$6)&gt;=$M$7:$M$1229)*(DATE($V39,$W39,X$6)&lt;$S$7:$S$1229))</f>
        <v>449770.3</v>
      </c>
      <c r="Y39" s="308" cm="1">
        <f t="array" ref="Y39">SUMPRODUCT(($R$7:$R$1229)*(DATE($V39,$W39,Y$6)&gt;=$M$7:$M$1229)*(DATE($V39,$W39,Y$6)&lt;$S$7:$S$1229))</f>
        <v>449770.3</v>
      </c>
      <c r="Z39" s="308" cm="1">
        <f t="array" ref="Z39">SUMPRODUCT(($R$7:$R$1229)*(DATE($V39,$W39,Z$6)&gt;=$M$7:$M$1229)*(DATE($V39,$W39,Z$6)&lt;$S$7:$S$1229))</f>
        <v>449770.3</v>
      </c>
      <c r="AA39" s="308" cm="1">
        <f t="array" ref="AA39">SUMPRODUCT(($R$7:$R$1229)*(DATE($V39,$W39,AA$6)&gt;=$M$7:$M$1229)*(DATE($V39,$W39,AA$6)&lt;$S$7:$S$1229))</f>
        <v>452897.9</v>
      </c>
      <c r="AB39" s="308" cm="1">
        <f t="array" ref="AB39">SUMPRODUCT(($R$7:$R$1229)*(DATE($V39,$W39,AB$6)&gt;=$M$7:$M$1229)*(DATE($V39,$W39,AB$6)&lt;$S$7:$S$1229))</f>
        <v>452897.9</v>
      </c>
      <c r="AC39" s="308" cm="1">
        <f t="array" ref="AC39">SUMPRODUCT(($R$7:$R$1229)*(DATE($V39,$W39,AC$6)&gt;=$M$7:$M$1229)*(DATE($V39,$W39,AC$6)&lt;$S$7:$S$1229))</f>
        <v>452897.9</v>
      </c>
      <c r="AD39" s="308" cm="1">
        <f t="array" ref="AD39">SUMPRODUCT(($R$7:$R$1229)*(DATE($V39,$W39,AD$6)&gt;=$M$7:$M$1229)*(DATE($V39,$W39,AD$6)&lt;$S$7:$S$1229))</f>
        <v>452897.9</v>
      </c>
      <c r="AE39" s="308" cm="1">
        <f t="array" ref="AE39">SUMPRODUCT(($R$7:$R$1229)*(DATE($V39,$W39,AE$6)&gt;=$M$7:$M$1229)*(DATE($V39,$W39,AE$6)&lt;$S$7:$S$1229))</f>
        <v>452897.9</v>
      </c>
      <c r="AF39" s="308" cm="1">
        <f t="array" ref="AF39">SUMPRODUCT(($R$7:$R$1229)*(DATE($V39,$W39,AF$6)&gt;=$M$7:$M$1229)*(DATE($V39,$W39,AF$6)&lt;$S$7:$S$1229))</f>
        <v>452897.9</v>
      </c>
      <c r="AG39" s="308" cm="1">
        <f t="array" ref="AG39">SUMPRODUCT(($R$7:$R$1229)*(DATE($V39,$W39,AG$6)&gt;=$M$7:$M$1229)*(DATE($V39,$W39,AG$6)&lt;$S$7:$S$1229))</f>
        <v>452897.9</v>
      </c>
      <c r="AH39" s="308" cm="1">
        <f t="array" ref="AH39">SUMPRODUCT(($R$7:$R$1229)*(DATE($V39,$W39,AH$6)&gt;=$M$7:$M$1229)*(DATE($V39,$W39,AH$6)&lt;$S$7:$S$1229))</f>
        <v>457064.9</v>
      </c>
      <c r="AI39" s="308" cm="1">
        <f t="array" ref="AI39">SUMPRODUCT(($R$7:$R$1229)*(DATE($V39,$W39,AI$6)&gt;=$M$7:$M$1229)*(DATE($V39,$W39,AI$6)&lt;$S$7:$S$1229))</f>
        <v>457064.9</v>
      </c>
      <c r="AJ39" s="308" cm="1">
        <f t="array" ref="AJ39">SUMPRODUCT(($R$7:$R$1229)*(DATE($V39,$W39,AJ$6)&gt;=$M$7:$M$1229)*(DATE($V39,$W39,AJ$6)&lt;$S$7:$S$1229))</f>
        <v>457064.9</v>
      </c>
      <c r="AK39" s="308" cm="1">
        <f t="array" ref="AK39">SUMPRODUCT(($R$7:$R$1229)*(DATE($V39,$W39,AK$6)&gt;=$M$7:$M$1229)*(DATE($V39,$W39,AK$6)&lt;$S$7:$S$1229))</f>
        <v>457064.9</v>
      </c>
      <c r="AL39" s="308" cm="1">
        <f t="array" ref="AL39">SUMPRODUCT(($R$7:$R$1229)*(DATE($V39,$W39,AL$6)&gt;=$M$7:$M$1229)*(DATE($V39,$W39,AL$6)&lt;$S$7:$S$1229))</f>
        <v>457064.9</v>
      </c>
      <c r="AM39" s="308" cm="1">
        <f t="array" ref="AM39">SUMPRODUCT(($R$7:$R$1229)*(DATE($V39,$W39,AM$6)&gt;=$M$7:$M$1229)*(DATE($V39,$W39,AM$6)&lt;$S$7:$S$1229))</f>
        <v>457064.9</v>
      </c>
      <c r="AN39" s="308" cm="1">
        <f t="array" ref="AN39">SUMPRODUCT(($R$7:$R$1229)*(DATE($V39,$W39,AN$6)&gt;=$M$7:$M$1229)*(DATE($V39,$W39,AN$6)&lt;$S$7:$S$1229))</f>
        <v>457064.9</v>
      </c>
      <c r="AO39" s="308" cm="1">
        <f t="array" ref="AO39">SUMPRODUCT(($R$7:$R$1229)*(DATE($V39,$W39,AO$6)&gt;=$M$7:$M$1229)*(DATE($V39,$W39,AO$6)&lt;$S$7:$S$1229))</f>
        <v>451043.7</v>
      </c>
      <c r="AP39" s="308" cm="1">
        <f t="array" ref="AP39">SUMPRODUCT(($R$7:$R$1229)*(DATE($V39,$W39,AP$6)&gt;=$M$7:$M$1229)*(DATE($V39,$W39,AP$6)&lt;$S$7:$S$1229))</f>
        <v>451043.7</v>
      </c>
      <c r="AQ39" s="308" cm="1">
        <f t="array" ref="AQ39">SUMPRODUCT(($R$7:$R$1229)*(DATE($V39,$W39,AQ$6)&gt;=$M$7:$M$1229)*(DATE($V39,$W39,AQ$6)&lt;$S$7:$S$1229))</f>
        <v>451043.7</v>
      </c>
      <c r="AR39" s="308" cm="1">
        <f t="array" ref="AR39">SUMPRODUCT(($R$7:$R$1229)*(DATE($V39,$W39,AR$6)&gt;=$M$7:$M$1229)*(DATE($V39,$W39,AR$6)&lt;$S$7:$S$1229))</f>
        <v>451043.7</v>
      </c>
      <c r="AS39" s="308" cm="1">
        <f t="array" ref="AS39">SUMPRODUCT(($R$7:$R$1229)*(DATE($V39,$W39,AS$6)&gt;=$M$7:$M$1229)*(DATE($V39,$W39,AS$6)&lt;$S$7:$S$1229))</f>
        <v>451043.7</v>
      </c>
      <c r="AT39" s="308" cm="1">
        <f t="array" ref="AT39">SUMPRODUCT(($R$7:$R$1229)*(DATE($V39,$W39,AT$6)&gt;=$M$7:$M$1229)*(DATE($V39,$W39,AT$6)&lt;$S$7:$S$1229))</f>
        <v>451043.7</v>
      </c>
      <c r="AU39" s="308" cm="1">
        <f t="array" ref="AU39">SUMPRODUCT(($R$7:$R$1229)*(DATE($V39,$W39,AU$6)&gt;=$M$7:$M$1229)*(DATE($V39,$W39,AU$6)&lt;$S$7:$S$1229))</f>
        <v>451043.7</v>
      </c>
      <c r="AV39" s="308" cm="1">
        <f t="array" ref="AV39">SUMPRODUCT(($R$7:$R$1229)*(DATE($V39,$W39,AV$6)&gt;=$M$7:$M$1229)*(DATE($V39,$W39,AV$6)&lt;$S$7:$S$1229))</f>
        <v>444481.8</v>
      </c>
      <c r="AW39" s="308" cm="1">
        <f t="array" ref="AW39">SUMPRODUCT(($R$7:$R$1229)*(DATE($V39,$W39,AW$6)&gt;=$M$7:$M$1229)*(DATE($V39,$W39,AW$6)&lt;$S$7:$S$1229))</f>
        <v>444481.8</v>
      </c>
      <c r="AX39" s="308" cm="1">
        <f t="array" ref="AX39">SUMPRODUCT(($R$7:$R$1229)*(DATE($V39,$W39,AX$6)&gt;=$M$7:$M$1229)*(DATE($V39,$W39,AX$6)&lt;$S$7:$S$1229))</f>
        <v>444481.8</v>
      </c>
      <c r="AY39" s="308" cm="1">
        <f t="array" ref="AY39">SUMPRODUCT(($R$7:$R$1229)*(DATE($V39,$W39,AY$6)&gt;=$M$7:$M$1229)*(DATE($V39,$W39,AY$6)&lt;$S$7:$S$1229))</f>
        <v>444481.8</v>
      </c>
      <c r="AZ39" s="308" cm="1">
        <f t="array" ref="AZ39">SUMPRODUCT(($R$7:$R$1229)*(DATE($V39,$W39,AZ$6)&gt;=$M$7:$M$1229)*(DATE($V39,$W39,AZ$6)&lt;$S$7:$S$1229))</f>
        <v>444481.8</v>
      </c>
      <c r="BA39" s="308" cm="1">
        <f t="array" ref="BA39">SUMPRODUCT(($R$7:$R$1229)*(DATE($V39,$W39,BA$6)&gt;=$M$7:$M$1229)*(DATE($V39,$W39,BA$6)&lt;$S$7:$S$1229))</f>
        <v>444481.8</v>
      </c>
      <c r="BB39" s="308" cm="1">
        <f t="array" ref="BB39">SUMPRODUCT(($R$7:$R$1229)*(DATE($V39,$W39,BB$6)&gt;=$M$7:$M$1229)*(DATE($V39,$W39,BB$6)&lt;$S$7:$S$1229))</f>
        <v>444481.8</v>
      </c>
      <c r="BC39" s="309">
        <f t="shared" si="8"/>
        <v>30</v>
      </c>
      <c r="BD39" s="309">
        <f t="shared" ca="1" si="11"/>
        <v>451441.57333333342</v>
      </c>
    </row>
    <row r="40" spans="1:56" ht="15.75" x14ac:dyDescent="0.25">
      <c r="A40">
        <f t="shared" si="9"/>
        <v>34</v>
      </c>
      <c r="B40" t="s">
        <v>119</v>
      </c>
      <c r="C40" s="2">
        <v>41913</v>
      </c>
      <c r="D40" s="304">
        <f t="shared" ca="1" si="13"/>
        <v>452129.22258064483</v>
      </c>
      <c r="E40" s="284">
        <f t="shared" ca="1" si="2"/>
        <v>0</v>
      </c>
      <c r="F40" s="280">
        <f t="shared" ca="1" si="14"/>
        <v>3.8778247624849049E-2</v>
      </c>
      <c r="G40" s="305">
        <f t="shared" ca="1" si="1"/>
        <v>430544.74838709686</v>
      </c>
      <c r="H40" s="233"/>
      <c r="J40" s="300">
        <f t="shared" si="3"/>
        <v>2013</v>
      </c>
      <c r="K40" s="300">
        <f t="shared" si="4"/>
        <v>2</v>
      </c>
      <c r="L40" s="300">
        <f t="shared" si="5"/>
        <v>21</v>
      </c>
      <c r="M40" s="293">
        <v>41326</v>
      </c>
      <c r="N40" s="294" t="s">
        <v>215</v>
      </c>
      <c r="O40" s="295">
        <v>387772.9</v>
      </c>
      <c r="P40" s="295">
        <v>408182</v>
      </c>
      <c r="Q40" s="295">
        <v>428591.1</v>
      </c>
      <c r="R40" s="295">
        <v>424463.8</v>
      </c>
      <c r="S40" s="301">
        <f t="shared" si="6"/>
        <v>41333</v>
      </c>
      <c r="T40" s="298"/>
      <c r="U40" s="307">
        <f t="shared" si="7"/>
        <v>41913</v>
      </c>
      <c r="V40" s="310">
        <f t="shared" si="15"/>
        <v>2014</v>
      </c>
      <c r="W40" s="310">
        <f t="shared" si="16"/>
        <v>10</v>
      </c>
      <c r="X40" s="308" cm="1">
        <f t="array" ref="X40">SUMPRODUCT(($R$7:$R$1229)*(DATE($V40,$W40,X$6)&gt;=$M$7:$M$1229)*(DATE($V40,$W40,X$6)&lt;$S$7:$S$1229))</f>
        <v>444481.8</v>
      </c>
      <c r="Y40" s="308" cm="1">
        <f t="array" ref="Y40">SUMPRODUCT(($R$7:$R$1229)*(DATE($V40,$W40,Y$6)&gt;=$M$7:$M$1229)*(DATE($V40,$W40,Y$6)&lt;$S$7:$S$1229))</f>
        <v>442002.4</v>
      </c>
      <c r="Z40" s="308" cm="1">
        <f t="array" ref="Z40">SUMPRODUCT(($R$7:$R$1229)*(DATE($V40,$W40,Z$6)&gt;=$M$7:$M$1229)*(DATE($V40,$W40,Z$6)&lt;$S$7:$S$1229))</f>
        <v>442002.4</v>
      </c>
      <c r="AA40" s="308" cm="1">
        <f t="array" ref="AA40">SUMPRODUCT(($R$7:$R$1229)*(DATE($V40,$W40,AA$6)&gt;=$M$7:$M$1229)*(DATE($V40,$W40,AA$6)&lt;$S$7:$S$1229))</f>
        <v>442002.4</v>
      </c>
      <c r="AB40" s="308" cm="1">
        <f t="array" ref="AB40">SUMPRODUCT(($R$7:$R$1229)*(DATE($V40,$W40,AB$6)&gt;=$M$7:$M$1229)*(DATE($V40,$W40,AB$6)&lt;$S$7:$S$1229))</f>
        <v>442002.4</v>
      </c>
      <c r="AC40" s="308" cm="1">
        <f t="array" ref="AC40">SUMPRODUCT(($R$7:$R$1229)*(DATE($V40,$W40,AC$6)&gt;=$M$7:$M$1229)*(DATE($V40,$W40,AC$6)&lt;$S$7:$S$1229))</f>
        <v>442002.4</v>
      </c>
      <c r="AD40" s="308" cm="1">
        <f t="array" ref="AD40">SUMPRODUCT(($R$7:$R$1229)*(DATE($V40,$W40,AD$6)&gt;=$M$7:$M$1229)*(DATE($V40,$W40,AD$6)&lt;$S$7:$S$1229))</f>
        <v>442002.4</v>
      </c>
      <c r="AE40" s="308" cm="1">
        <f t="array" ref="AE40">SUMPRODUCT(($R$7:$R$1229)*(DATE($V40,$W40,AE$6)&gt;=$M$7:$M$1229)*(DATE($V40,$W40,AE$6)&lt;$S$7:$S$1229))</f>
        <v>442002.4</v>
      </c>
      <c r="AF40" s="308" cm="1">
        <f t="array" ref="AF40">SUMPRODUCT(($R$7:$R$1229)*(DATE($V40,$W40,AF$6)&gt;=$M$7:$M$1229)*(DATE($V40,$W40,AF$6)&lt;$S$7:$S$1229))</f>
        <v>438294.1</v>
      </c>
      <c r="AG40" s="308" cm="1">
        <f t="array" ref="AG40">SUMPRODUCT(($R$7:$R$1229)*(DATE($V40,$W40,AG$6)&gt;=$M$7:$M$1229)*(DATE($V40,$W40,AG$6)&lt;$S$7:$S$1229))</f>
        <v>438294.1</v>
      </c>
      <c r="AH40" s="308" cm="1">
        <f t="array" ref="AH40">SUMPRODUCT(($R$7:$R$1229)*(DATE($V40,$W40,AH$6)&gt;=$M$7:$M$1229)*(DATE($V40,$W40,AH$6)&lt;$S$7:$S$1229))</f>
        <v>438294.1</v>
      </c>
      <c r="AI40" s="308" cm="1">
        <f t="array" ref="AI40">SUMPRODUCT(($R$7:$R$1229)*(DATE($V40,$W40,AI$6)&gt;=$M$7:$M$1229)*(DATE($V40,$W40,AI$6)&lt;$S$7:$S$1229))</f>
        <v>438294.1</v>
      </c>
      <c r="AJ40" s="308" cm="1">
        <f t="array" ref="AJ40">SUMPRODUCT(($R$7:$R$1229)*(DATE($V40,$W40,AJ$6)&gt;=$M$7:$M$1229)*(DATE($V40,$W40,AJ$6)&lt;$S$7:$S$1229))</f>
        <v>438294.1</v>
      </c>
      <c r="AK40" s="308" cm="1">
        <f t="array" ref="AK40">SUMPRODUCT(($R$7:$R$1229)*(DATE($V40,$W40,AK$6)&gt;=$M$7:$M$1229)*(DATE($V40,$W40,AK$6)&lt;$S$7:$S$1229))</f>
        <v>438294.1</v>
      </c>
      <c r="AL40" s="308" cm="1">
        <f t="array" ref="AL40">SUMPRODUCT(($R$7:$R$1229)*(DATE($V40,$W40,AL$6)&gt;=$M$7:$M$1229)*(DATE($V40,$W40,AL$6)&lt;$S$7:$S$1229))</f>
        <v>438294.1</v>
      </c>
      <c r="AM40" s="308" cm="1">
        <f t="array" ref="AM40">SUMPRODUCT(($R$7:$R$1229)*(DATE($V40,$W40,AM$6)&gt;=$M$7:$M$1229)*(DATE($V40,$W40,AM$6)&lt;$S$7:$S$1229))</f>
        <v>430758.5</v>
      </c>
      <c r="AN40" s="308" cm="1">
        <f t="array" ref="AN40">SUMPRODUCT(($R$7:$R$1229)*(DATE($V40,$W40,AN$6)&gt;=$M$7:$M$1229)*(DATE($V40,$W40,AN$6)&lt;$S$7:$S$1229))</f>
        <v>430758.5</v>
      </c>
      <c r="AO40" s="308" cm="1">
        <f t="array" ref="AO40">SUMPRODUCT(($R$7:$R$1229)*(DATE($V40,$W40,AO$6)&gt;=$M$7:$M$1229)*(DATE($V40,$W40,AO$6)&lt;$S$7:$S$1229))</f>
        <v>430758.5</v>
      </c>
      <c r="AP40" s="308" cm="1">
        <f t="array" ref="AP40">SUMPRODUCT(($R$7:$R$1229)*(DATE($V40,$W40,AP$6)&gt;=$M$7:$M$1229)*(DATE($V40,$W40,AP$6)&lt;$S$7:$S$1229))</f>
        <v>430758.5</v>
      </c>
      <c r="AQ40" s="308" cm="1">
        <f t="array" ref="AQ40">SUMPRODUCT(($R$7:$R$1229)*(DATE($V40,$W40,AQ$6)&gt;=$M$7:$M$1229)*(DATE($V40,$W40,AQ$6)&lt;$S$7:$S$1229))</f>
        <v>430758.5</v>
      </c>
      <c r="AR40" s="308" cm="1">
        <f t="array" ref="AR40">SUMPRODUCT(($R$7:$R$1229)*(DATE($V40,$W40,AR$6)&gt;=$M$7:$M$1229)*(DATE($V40,$W40,AR$6)&lt;$S$7:$S$1229))</f>
        <v>430758.5</v>
      </c>
      <c r="AS40" s="308" cm="1">
        <f t="array" ref="AS40">SUMPRODUCT(($R$7:$R$1229)*(DATE($V40,$W40,AS$6)&gt;=$M$7:$M$1229)*(DATE($V40,$W40,AS$6)&lt;$S$7:$S$1229))</f>
        <v>430758.5</v>
      </c>
      <c r="AT40" s="308" cm="1">
        <f t="array" ref="AT40">SUMPRODUCT(($R$7:$R$1229)*(DATE($V40,$W40,AT$6)&gt;=$M$7:$M$1229)*(DATE($V40,$W40,AT$6)&lt;$S$7:$S$1229))</f>
        <v>416619.8</v>
      </c>
      <c r="AU40" s="308" cm="1">
        <f t="array" ref="AU40">SUMPRODUCT(($R$7:$R$1229)*(DATE($V40,$W40,AU$6)&gt;=$M$7:$M$1229)*(DATE($V40,$W40,AU$6)&lt;$S$7:$S$1229))</f>
        <v>416619.8</v>
      </c>
      <c r="AV40" s="308" cm="1">
        <f t="array" ref="AV40">SUMPRODUCT(($R$7:$R$1229)*(DATE($V40,$W40,AV$6)&gt;=$M$7:$M$1229)*(DATE($V40,$W40,AV$6)&lt;$S$7:$S$1229))</f>
        <v>416619.8</v>
      </c>
      <c r="AW40" s="308" cm="1">
        <f t="array" ref="AW40">SUMPRODUCT(($R$7:$R$1229)*(DATE($V40,$W40,AW$6)&gt;=$M$7:$M$1229)*(DATE($V40,$W40,AW$6)&lt;$S$7:$S$1229))</f>
        <v>416619.8</v>
      </c>
      <c r="AX40" s="308" cm="1">
        <f t="array" ref="AX40">SUMPRODUCT(($R$7:$R$1229)*(DATE($V40,$W40,AX$6)&gt;=$M$7:$M$1229)*(DATE($V40,$W40,AX$6)&lt;$S$7:$S$1229))</f>
        <v>416619.8</v>
      </c>
      <c r="AY40" s="308" cm="1">
        <f t="array" ref="AY40">SUMPRODUCT(($R$7:$R$1229)*(DATE($V40,$W40,AY$6)&gt;=$M$7:$M$1229)*(DATE($V40,$W40,AY$6)&lt;$S$7:$S$1229))</f>
        <v>416619.8</v>
      </c>
      <c r="AZ40" s="308" cm="1">
        <f t="array" ref="AZ40">SUMPRODUCT(($R$7:$R$1229)*(DATE($V40,$W40,AZ$6)&gt;=$M$7:$M$1229)*(DATE($V40,$W40,AZ$6)&lt;$S$7:$S$1229))</f>
        <v>416619.8</v>
      </c>
      <c r="BA40" s="308" cm="1">
        <f t="array" ref="BA40">SUMPRODUCT(($R$7:$R$1229)*(DATE($V40,$W40,BA$6)&gt;=$M$7:$M$1229)*(DATE($V40,$W40,BA$6)&lt;$S$7:$S$1229))</f>
        <v>404340.9</v>
      </c>
      <c r="BB40" s="308" cm="1">
        <f t="array" ref="BB40">SUMPRODUCT(($R$7:$R$1229)*(DATE($V40,$W40,BB$6)&gt;=$M$7:$M$1229)*(DATE($V40,$W40,BB$6)&lt;$S$7:$S$1229))</f>
        <v>404340.9</v>
      </c>
      <c r="BC40" s="309">
        <f t="shared" si="8"/>
        <v>31</v>
      </c>
      <c r="BD40" s="309">
        <f t="shared" ca="1" si="11"/>
        <v>430544.74838709686</v>
      </c>
    </row>
    <row r="41" spans="1:56" ht="15.75" x14ac:dyDescent="0.25">
      <c r="A41">
        <f t="shared" si="9"/>
        <v>35</v>
      </c>
      <c r="B41" t="s">
        <v>120</v>
      </c>
      <c r="C41" s="2">
        <v>41944</v>
      </c>
      <c r="D41" s="304">
        <f t="shared" ca="1" si="13"/>
        <v>451441.57333333342</v>
      </c>
      <c r="E41" s="284">
        <f t="shared" ca="1" si="2"/>
        <v>-1.5209130774305191E-3</v>
      </c>
      <c r="F41" s="280">
        <f t="shared" ca="1" si="14"/>
        <v>3.7198356203486105E-2</v>
      </c>
      <c r="G41" s="305">
        <f t="shared" ca="1" si="1"/>
        <v>397641.2100000002</v>
      </c>
      <c r="H41" s="233"/>
      <c r="J41" s="300">
        <f t="shared" si="3"/>
        <v>2013</v>
      </c>
      <c r="K41" s="300">
        <f t="shared" si="4"/>
        <v>2</v>
      </c>
      <c r="L41" s="300">
        <f t="shared" si="5"/>
        <v>28</v>
      </c>
      <c r="M41" s="286">
        <v>41333</v>
      </c>
      <c r="N41" s="291" t="s">
        <v>215</v>
      </c>
      <c r="O41" s="292">
        <v>387665.9</v>
      </c>
      <c r="P41" s="292">
        <v>408069.3</v>
      </c>
      <c r="Q41" s="292">
        <v>428472.8</v>
      </c>
      <c r="R41" s="292">
        <v>423040.1</v>
      </c>
      <c r="S41" s="301">
        <f t="shared" si="6"/>
        <v>41340</v>
      </c>
      <c r="T41" s="298"/>
      <c r="U41" s="307">
        <f t="shared" si="7"/>
        <v>41944</v>
      </c>
      <c r="V41" s="310">
        <f t="shared" si="15"/>
        <v>2014</v>
      </c>
      <c r="W41" s="310">
        <f t="shared" si="16"/>
        <v>11</v>
      </c>
      <c r="X41" s="308" cm="1">
        <f t="array" ref="X41">SUMPRODUCT(($R$7:$R$1229)*(DATE($V41,$W41,X$6)&gt;=$M$7:$M$1229)*(DATE($V41,$W41,X$6)&lt;$S$7:$S$1229))</f>
        <v>404340.9</v>
      </c>
      <c r="Y41" s="308" cm="1">
        <f t="array" ref="Y41">SUMPRODUCT(($R$7:$R$1229)*(DATE($V41,$W41,Y$6)&gt;=$M$7:$M$1229)*(DATE($V41,$W41,Y$6)&lt;$S$7:$S$1229))</f>
        <v>404340.9</v>
      </c>
      <c r="Z41" s="308" cm="1">
        <f t="array" ref="Z41">SUMPRODUCT(($R$7:$R$1229)*(DATE($V41,$W41,Z$6)&gt;=$M$7:$M$1229)*(DATE($V41,$W41,Z$6)&lt;$S$7:$S$1229))</f>
        <v>404340.9</v>
      </c>
      <c r="AA41" s="308" cm="1">
        <f t="array" ref="AA41">SUMPRODUCT(($R$7:$R$1229)*(DATE($V41,$W41,AA$6)&gt;=$M$7:$M$1229)*(DATE($V41,$W41,AA$6)&lt;$S$7:$S$1229))</f>
        <v>404340.9</v>
      </c>
      <c r="AB41" s="308" cm="1">
        <f t="array" ref="AB41">SUMPRODUCT(($R$7:$R$1229)*(DATE($V41,$W41,AB$6)&gt;=$M$7:$M$1229)*(DATE($V41,$W41,AB$6)&lt;$S$7:$S$1229))</f>
        <v>404340.9</v>
      </c>
      <c r="AC41" s="308" cm="1">
        <f t="array" ref="AC41">SUMPRODUCT(($R$7:$R$1229)*(DATE($V41,$W41,AC$6)&gt;=$M$7:$M$1229)*(DATE($V41,$W41,AC$6)&lt;$S$7:$S$1229))</f>
        <v>400657.2</v>
      </c>
      <c r="AD41" s="308" cm="1">
        <f t="array" ref="AD41">SUMPRODUCT(($R$7:$R$1229)*(DATE($V41,$W41,AD$6)&gt;=$M$7:$M$1229)*(DATE($V41,$W41,AD$6)&lt;$S$7:$S$1229))</f>
        <v>400657.2</v>
      </c>
      <c r="AE41" s="308" cm="1">
        <f t="array" ref="AE41">SUMPRODUCT(($R$7:$R$1229)*(DATE($V41,$W41,AE$6)&gt;=$M$7:$M$1229)*(DATE($V41,$W41,AE$6)&lt;$S$7:$S$1229))</f>
        <v>400657.2</v>
      </c>
      <c r="AF41" s="308" cm="1">
        <f t="array" ref="AF41">SUMPRODUCT(($R$7:$R$1229)*(DATE($V41,$W41,AF$6)&gt;=$M$7:$M$1229)*(DATE($V41,$W41,AF$6)&lt;$S$7:$S$1229))</f>
        <v>400657.2</v>
      </c>
      <c r="AG41" s="308" cm="1">
        <f t="array" ref="AG41">SUMPRODUCT(($R$7:$R$1229)*(DATE($V41,$W41,AG$6)&gt;=$M$7:$M$1229)*(DATE($V41,$W41,AG$6)&lt;$S$7:$S$1229))</f>
        <v>400657.2</v>
      </c>
      <c r="AH41" s="308" cm="1">
        <f t="array" ref="AH41">SUMPRODUCT(($R$7:$R$1229)*(DATE($V41,$W41,AH$6)&gt;=$M$7:$M$1229)*(DATE($V41,$W41,AH$6)&lt;$S$7:$S$1229))</f>
        <v>400657.2</v>
      </c>
      <c r="AI41" s="308" cm="1">
        <f t="array" ref="AI41">SUMPRODUCT(($R$7:$R$1229)*(DATE($V41,$W41,AI$6)&gt;=$M$7:$M$1229)*(DATE($V41,$W41,AI$6)&lt;$S$7:$S$1229))</f>
        <v>400657.2</v>
      </c>
      <c r="AJ41" s="308" cm="1">
        <f t="array" ref="AJ41">SUMPRODUCT(($R$7:$R$1229)*(DATE($V41,$W41,AJ$6)&gt;=$M$7:$M$1229)*(DATE($V41,$W41,AJ$6)&lt;$S$7:$S$1229))</f>
        <v>398751.3</v>
      </c>
      <c r="AK41" s="308" cm="1">
        <f t="array" ref="AK41">SUMPRODUCT(($R$7:$R$1229)*(DATE($V41,$W41,AK$6)&gt;=$M$7:$M$1229)*(DATE($V41,$W41,AK$6)&lt;$S$7:$S$1229))</f>
        <v>398751.3</v>
      </c>
      <c r="AL41" s="308" cm="1">
        <f t="array" ref="AL41">SUMPRODUCT(($R$7:$R$1229)*(DATE($V41,$W41,AL$6)&gt;=$M$7:$M$1229)*(DATE($V41,$W41,AL$6)&lt;$S$7:$S$1229))</f>
        <v>398751.3</v>
      </c>
      <c r="AM41" s="308" cm="1">
        <f t="array" ref="AM41">SUMPRODUCT(($R$7:$R$1229)*(DATE($V41,$W41,AM$6)&gt;=$M$7:$M$1229)*(DATE($V41,$W41,AM$6)&lt;$S$7:$S$1229))</f>
        <v>398751.3</v>
      </c>
      <c r="AN41" s="308" cm="1">
        <f t="array" ref="AN41">SUMPRODUCT(($R$7:$R$1229)*(DATE($V41,$W41,AN$6)&gt;=$M$7:$M$1229)*(DATE($V41,$W41,AN$6)&lt;$S$7:$S$1229))</f>
        <v>398751.3</v>
      </c>
      <c r="AO41" s="308" cm="1">
        <f t="array" ref="AO41">SUMPRODUCT(($R$7:$R$1229)*(DATE($V41,$W41,AO$6)&gt;=$M$7:$M$1229)*(DATE($V41,$W41,AO$6)&lt;$S$7:$S$1229))</f>
        <v>398751.3</v>
      </c>
      <c r="AP41" s="308" cm="1">
        <f t="array" ref="AP41">SUMPRODUCT(($R$7:$R$1229)*(DATE($V41,$W41,AP$6)&gt;=$M$7:$M$1229)*(DATE($V41,$W41,AP$6)&lt;$S$7:$S$1229))</f>
        <v>398751.3</v>
      </c>
      <c r="AQ41" s="308" cm="1">
        <f t="array" ref="AQ41">SUMPRODUCT(($R$7:$R$1229)*(DATE($V41,$W41,AQ$6)&gt;=$M$7:$M$1229)*(DATE($V41,$W41,AQ$6)&lt;$S$7:$S$1229))</f>
        <v>394431.3</v>
      </c>
      <c r="AR41" s="308" cm="1">
        <f t="array" ref="AR41">SUMPRODUCT(($R$7:$R$1229)*(DATE($V41,$W41,AR$6)&gt;=$M$7:$M$1229)*(DATE($V41,$W41,AR$6)&lt;$S$7:$S$1229))</f>
        <v>394431.3</v>
      </c>
      <c r="AS41" s="308" cm="1">
        <f t="array" ref="AS41">SUMPRODUCT(($R$7:$R$1229)*(DATE($V41,$W41,AS$6)&gt;=$M$7:$M$1229)*(DATE($V41,$W41,AS$6)&lt;$S$7:$S$1229))</f>
        <v>394431.3</v>
      </c>
      <c r="AT41" s="308" cm="1">
        <f t="array" ref="AT41">SUMPRODUCT(($R$7:$R$1229)*(DATE($V41,$W41,AT$6)&gt;=$M$7:$M$1229)*(DATE($V41,$W41,AT$6)&lt;$S$7:$S$1229))</f>
        <v>394431.3</v>
      </c>
      <c r="AU41" s="308" cm="1">
        <f t="array" ref="AU41">SUMPRODUCT(($R$7:$R$1229)*(DATE($V41,$W41,AU$6)&gt;=$M$7:$M$1229)*(DATE($V41,$W41,AU$6)&lt;$S$7:$S$1229))</f>
        <v>394431.3</v>
      </c>
      <c r="AV41" s="308" cm="1">
        <f t="array" ref="AV41">SUMPRODUCT(($R$7:$R$1229)*(DATE($V41,$W41,AV$6)&gt;=$M$7:$M$1229)*(DATE($V41,$W41,AV$6)&lt;$S$7:$S$1229))</f>
        <v>394431.3</v>
      </c>
      <c r="AW41" s="308" cm="1">
        <f t="array" ref="AW41">SUMPRODUCT(($R$7:$R$1229)*(DATE($V41,$W41,AW$6)&gt;=$M$7:$M$1229)*(DATE($V41,$W41,AW$6)&lt;$S$7:$S$1229))</f>
        <v>394431.3</v>
      </c>
      <c r="AX41" s="308" cm="1">
        <f t="array" ref="AX41">SUMPRODUCT(($R$7:$R$1229)*(DATE($V41,$W41,AX$6)&gt;=$M$7:$M$1229)*(DATE($V41,$W41,AX$6)&lt;$S$7:$S$1229))</f>
        <v>387663.3</v>
      </c>
      <c r="AY41" s="308" cm="1">
        <f t="array" ref="AY41">SUMPRODUCT(($R$7:$R$1229)*(DATE($V41,$W41,AY$6)&gt;=$M$7:$M$1229)*(DATE($V41,$W41,AY$6)&lt;$S$7:$S$1229))</f>
        <v>387663.3</v>
      </c>
      <c r="AZ41" s="308" cm="1">
        <f t="array" ref="AZ41">SUMPRODUCT(($R$7:$R$1229)*(DATE($V41,$W41,AZ$6)&gt;=$M$7:$M$1229)*(DATE($V41,$W41,AZ$6)&lt;$S$7:$S$1229))</f>
        <v>387663.3</v>
      </c>
      <c r="BA41" s="308" cm="1">
        <f t="array" ref="BA41">SUMPRODUCT(($R$7:$R$1229)*(DATE($V41,$W41,BA$6)&gt;=$M$7:$M$1229)*(DATE($V41,$W41,BA$6)&lt;$S$7:$S$1229))</f>
        <v>387663.3</v>
      </c>
      <c r="BB41" s="308" cm="1">
        <f t="array" ref="BB41">SUMPRODUCT(($R$7:$R$1229)*(DATE($V41,$W41,BB$6)&gt;=$M$7:$M$1229)*(DATE($V41,$W41,BB$6)&lt;$S$7:$S$1229))</f>
        <v>387663.3</v>
      </c>
      <c r="BC41" s="309">
        <f t="shared" si="8"/>
        <v>30</v>
      </c>
      <c r="BD41" s="309">
        <f t="shared" ca="1" si="11"/>
        <v>397641.2100000002</v>
      </c>
    </row>
    <row r="42" spans="1:56" ht="15.75" x14ac:dyDescent="0.25">
      <c r="A42">
        <f t="shared" si="9"/>
        <v>36</v>
      </c>
      <c r="B42" t="s">
        <v>121</v>
      </c>
      <c r="C42" s="2">
        <v>41974</v>
      </c>
      <c r="D42" s="304">
        <f t="shared" ca="1" si="13"/>
        <v>451441.57333333342</v>
      </c>
      <c r="E42" s="284">
        <f t="shared" ca="1" si="2"/>
        <v>0</v>
      </c>
      <c r="F42" s="280">
        <f t="shared" ca="1" si="14"/>
        <v>3.7198356203486105E-2</v>
      </c>
      <c r="G42" s="305">
        <f t="shared" ca="1" si="1"/>
        <v>354514.46129032242</v>
      </c>
      <c r="H42" s="233"/>
      <c r="J42" s="300">
        <f t="shared" si="3"/>
        <v>2013</v>
      </c>
      <c r="K42" s="300">
        <f t="shared" si="4"/>
        <v>3</v>
      </c>
      <c r="L42" s="300">
        <f t="shared" si="5"/>
        <v>7</v>
      </c>
      <c r="M42" s="293">
        <v>41340</v>
      </c>
      <c r="N42" s="294" t="s">
        <v>215</v>
      </c>
      <c r="O42" s="295">
        <v>386742.8</v>
      </c>
      <c r="P42" s="295">
        <v>407097.7</v>
      </c>
      <c r="Q42" s="295">
        <v>427452.5</v>
      </c>
      <c r="R42" s="295">
        <v>410547.8</v>
      </c>
      <c r="S42" s="301">
        <f t="shared" si="6"/>
        <v>41347</v>
      </c>
      <c r="T42" s="298"/>
      <c r="U42" s="307">
        <f t="shared" si="7"/>
        <v>41974</v>
      </c>
      <c r="V42" s="310">
        <f t="shared" si="15"/>
        <v>2014</v>
      </c>
      <c r="W42" s="310">
        <f t="shared" si="16"/>
        <v>12</v>
      </c>
      <c r="X42" s="308" cm="1">
        <f t="array" ref="X42">SUMPRODUCT(($R$7:$R$1229)*(DATE($V42,$W42,X$6)&gt;=$M$7:$M$1229)*(DATE($V42,$W42,X$6)&lt;$S$7:$S$1229))</f>
        <v>387663.3</v>
      </c>
      <c r="Y42" s="308" cm="1">
        <f t="array" ref="Y42">SUMPRODUCT(($R$7:$R$1229)*(DATE($V42,$W42,Y$6)&gt;=$M$7:$M$1229)*(DATE($V42,$W42,Y$6)&lt;$S$7:$S$1229))</f>
        <v>387663.3</v>
      </c>
      <c r="Z42" s="308" cm="1">
        <f t="array" ref="Z42">SUMPRODUCT(($R$7:$R$1229)*(DATE($V42,$W42,Z$6)&gt;=$M$7:$M$1229)*(DATE($V42,$W42,Z$6)&lt;$S$7:$S$1229))</f>
        <v>387663.3</v>
      </c>
      <c r="AA42" s="308" cm="1">
        <f t="array" ref="AA42">SUMPRODUCT(($R$7:$R$1229)*(DATE($V42,$W42,AA$6)&gt;=$M$7:$M$1229)*(DATE($V42,$W42,AA$6)&lt;$S$7:$S$1229))</f>
        <v>380408.5</v>
      </c>
      <c r="AB42" s="308" cm="1">
        <f t="array" ref="AB42">SUMPRODUCT(($R$7:$R$1229)*(DATE($V42,$W42,AB$6)&gt;=$M$7:$M$1229)*(DATE($V42,$W42,AB$6)&lt;$S$7:$S$1229))</f>
        <v>380408.5</v>
      </c>
      <c r="AC42" s="308" cm="1">
        <f t="array" ref="AC42">SUMPRODUCT(($R$7:$R$1229)*(DATE($V42,$W42,AC$6)&gt;=$M$7:$M$1229)*(DATE($V42,$W42,AC$6)&lt;$S$7:$S$1229))</f>
        <v>380408.5</v>
      </c>
      <c r="AD42" s="308" cm="1">
        <f t="array" ref="AD42">SUMPRODUCT(($R$7:$R$1229)*(DATE($V42,$W42,AD$6)&gt;=$M$7:$M$1229)*(DATE($V42,$W42,AD$6)&lt;$S$7:$S$1229))</f>
        <v>380408.5</v>
      </c>
      <c r="AE42" s="308" cm="1">
        <f t="array" ref="AE42">SUMPRODUCT(($R$7:$R$1229)*(DATE($V42,$W42,AE$6)&gt;=$M$7:$M$1229)*(DATE($V42,$W42,AE$6)&lt;$S$7:$S$1229))</f>
        <v>380408.5</v>
      </c>
      <c r="AF42" s="308" cm="1">
        <f t="array" ref="AF42">SUMPRODUCT(($R$7:$R$1229)*(DATE($V42,$W42,AF$6)&gt;=$M$7:$M$1229)*(DATE($V42,$W42,AF$6)&lt;$S$7:$S$1229))</f>
        <v>380408.5</v>
      </c>
      <c r="AG42" s="308" cm="1">
        <f t="array" ref="AG42">SUMPRODUCT(($R$7:$R$1229)*(DATE($V42,$W42,AG$6)&gt;=$M$7:$M$1229)*(DATE($V42,$W42,AG$6)&lt;$S$7:$S$1229))</f>
        <v>380408.5</v>
      </c>
      <c r="AH42" s="308" cm="1">
        <f t="array" ref="AH42">SUMPRODUCT(($R$7:$R$1229)*(DATE($V42,$W42,AH$6)&gt;=$M$7:$M$1229)*(DATE($V42,$W42,AH$6)&lt;$S$7:$S$1229))</f>
        <v>364404.5</v>
      </c>
      <c r="AI42" s="308" cm="1">
        <f t="array" ref="AI42">SUMPRODUCT(($R$7:$R$1229)*(DATE($V42,$W42,AI$6)&gt;=$M$7:$M$1229)*(DATE($V42,$W42,AI$6)&lt;$S$7:$S$1229))</f>
        <v>364404.5</v>
      </c>
      <c r="AJ42" s="308" cm="1">
        <f t="array" ref="AJ42">SUMPRODUCT(($R$7:$R$1229)*(DATE($V42,$W42,AJ$6)&gt;=$M$7:$M$1229)*(DATE($V42,$W42,AJ$6)&lt;$S$7:$S$1229))</f>
        <v>364404.5</v>
      </c>
      <c r="AK42" s="308" cm="1">
        <f t="array" ref="AK42">SUMPRODUCT(($R$7:$R$1229)*(DATE($V42,$W42,AK$6)&gt;=$M$7:$M$1229)*(DATE($V42,$W42,AK$6)&lt;$S$7:$S$1229))</f>
        <v>364404.5</v>
      </c>
      <c r="AL42" s="308" cm="1">
        <f t="array" ref="AL42">SUMPRODUCT(($R$7:$R$1229)*(DATE($V42,$W42,AL$6)&gt;=$M$7:$M$1229)*(DATE($V42,$W42,AL$6)&lt;$S$7:$S$1229))</f>
        <v>364404.5</v>
      </c>
      <c r="AM42" s="308" cm="1">
        <f t="array" ref="AM42">SUMPRODUCT(($R$7:$R$1229)*(DATE($V42,$W42,AM$6)&gt;=$M$7:$M$1229)*(DATE($V42,$W42,AM$6)&lt;$S$7:$S$1229))</f>
        <v>364404.5</v>
      </c>
      <c r="AN42" s="308" cm="1">
        <f t="array" ref="AN42">SUMPRODUCT(($R$7:$R$1229)*(DATE($V42,$W42,AN$6)&gt;=$M$7:$M$1229)*(DATE($V42,$W42,AN$6)&lt;$S$7:$S$1229))</f>
        <v>364404.5</v>
      </c>
      <c r="AO42" s="308" cm="1">
        <f t="array" ref="AO42">SUMPRODUCT(($R$7:$R$1229)*(DATE($V42,$W42,AO$6)&gt;=$M$7:$M$1229)*(DATE($V42,$W42,AO$6)&lt;$S$7:$S$1229))</f>
        <v>340687.1</v>
      </c>
      <c r="AP42" s="308" cm="1">
        <f t="array" ref="AP42">SUMPRODUCT(($R$7:$R$1229)*(DATE($V42,$W42,AP$6)&gt;=$M$7:$M$1229)*(DATE($V42,$W42,AP$6)&lt;$S$7:$S$1229))</f>
        <v>340687.1</v>
      </c>
      <c r="AQ42" s="308" cm="1">
        <f t="array" ref="AQ42">SUMPRODUCT(($R$7:$R$1229)*(DATE($V42,$W42,AQ$6)&gt;=$M$7:$M$1229)*(DATE($V42,$W42,AQ$6)&lt;$S$7:$S$1229))</f>
        <v>340687.1</v>
      </c>
      <c r="AR42" s="308" cm="1">
        <f t="array" ref="AR42">SUMPRODUCT(($R$7:$R$1229)*(DATE($V42,$W42,AR$6)&gt;=$M$7:$M$1229)*(DATE($V42,$W42,AR$6)&lt;$S$7:$S$1229))</f>
        <v>340687.1</v>
      </c>
      <c r="AS42" s="308" cm="1">
        <f t="array" ref="AS42">SUMPRODUCT(($R$7:$R$1229)*(DATE($V42,$W42,AS$6)&gt;=$M$7:$M$1229)*(DATE($V42,$W42,AS$6)&lt;$S$7:$S$1229))</f>
        <v>340687.1</v>
      </c>
      <c r="AT42" s="308" cm="1">
        <f t="array" ref="AT42">SUMPRODUCT(($R$7:$R$1229)*(DATE($V42,$W42,AT$6)&gt;=$M$7:$M$1229)*(DATE($V42,$W42,AT$6)&lt;$S$7:$S$1229))</f>
        <v>340687.1</v>
      </c>
      <c r="AU42" s="308" cm="1">
        <f t="array" ref="AU42">SUMPRODUCT(($R$7:$R$1229)*(DATE($V42,$W42,AU$6)&gt;=$M$7:$M$1229)*(DATE($V42,$W42,AU$6)&lt;$S$7:$S$1229))</f>
        <v>340687.1</v>
      </c>
      <c r="AV42" s="308" cm="1">
        <f t="array" ref="AV42">SUMPRODUCT(($R$7:$R$1229)*(DATE($V42,$W42,AV$6)&gt;=$M$7:$M$1229)*(DATE($V42,$W42,AV$6)&lt;$S$7:$S$1229))</f>
        <v>318351.09999999998</v>
      </c>
      <c r="AW42" s="308" cm="1">
        <f t="array" ref="AW42">SUMPRODUCT(($R$7:$R$1229)*(DATE($V42,$W42,AW$6)&gt;=$M$7:$M$1229)*(DATE($V42,$W42,AW$6)&lt;$S$7:$S$1229))</f>
        <v>318351.09999999998</v>
      </c>
      <c r="AX42" s="308" cm="1">
        <f t="array" ref="AX42">SUMPRODUCT(($R$7:$R$1229)*(DATE($V42,$W42,AX$6)&gt;=$M$7:$M$1229)*(DATE($V42,$W42,AX$6)&lt;$S$7:$S$1229))</f>
        <v>318351.09999999998</v>
      </c>
      <c r="AY42" s="308" cm="1">
        <f t="array" ref="AY42">SUMPRODUCT(($R$7:$R$1229)*(DATE($V42,$W42,AY$6)&gt;=$M$7:$M$1229)*(DATE($V42,$W42,AY$6)&lt;$S$7:$S$1229))</f>
        <v>318351.09999999998</v>
      </c>
      <c r="AZ42" s="308" cm="1">
        <f t="array" ref="AZ42">SUMPRODUCT(($R$7:$R$1229)*(DATE($V42,$W42,AZ$6)&gt;=$M$7:$M$1229)*(DATE($V42,$W42,AZ$6)&lt;$S$7:$S$1229))</f>
        <v>318351.09999999998</v>
      </c>
      <c r="BA42" s="308" cm="1">
        <f t="array" ref="BA42">SUMPRODUCT(($R$7:$R$1229)*(DATE($V42,$W42,BA$6)&gt;=$M$7:$M$1229)*(DATE($V42,$W42,BA$6)&lt;$S$7:$S$1229))</f>
        <v>318351.09999999998</v>
      </c>
      <c r="BB42" s="308" cm="1">
        <f t="array" ref="BB42">SUMPRODUCT(($R$7:$R$1229)*(DATE($V42,$W42,BB$6)&gt;=$M$7:$M$1229)*(DATE($V42,$W42,BB$6)&lt;$S$7:$S$1229))</f>
        <v>318351.09999999998</v>
      </c>
      <c r="BC42" s="309">
        <f t="shared" si="8"/>
        <v>31</v>
      </c>
      <c r="BD42" s="309">
        <f t="shared" ca="1" si="11"/>
        <v>354514.46129032242</v>
      </c>
    </row>
    <row r="43" spans="1:56" ht="15.75" x14ac:dyDescent="0.25">
      <c r="A43">
        <f t="shared" si="9"/>
        <v>37</v>
      </c>
      <c r="B43" t="s">
        <v>106</v>
      </c>
      <c r="C43" s="2">
        <v>42005</v>
      </c>
      <c r="D43" s="304">
        <f t="shared" ca="1" si="13"/>
        <v>451441.57333333342</v>
      </c>
      <c r="E43" s="284">
        <f t="shared" ca="1" si="2"/>
        <v>0</v>
      </c>
      <c r="F43" s="280">
        <f t="shared" ca="1" si="14"/>
        <v>3.7198356203486105E-2</v>
      </c>
      <c r="G43" s="305">
        <f t="shared" ca="1" si="1"/>
        <v>281973.86451612896</v>
      </c>
      <c r="H43" s="233"/>
      <c r="J43" s="300">
        <f t="shared" si="3"/>
        <v>2013</v>
      </c>
      <c r="K43" s="300">
        <f t="shared" si="4"/>
        <v>3</v>
      </c>
      <c r="L43" s="300">
        <f t="shared" si="5"/>
        <v>14</v>
      </c>
      <c r="M43" s="286">
        <v>41347</v>
      </c>
      <c r="N43" s="291" t="s">
        <v>215</v>
      </c>
      <c r="O43" s="292">
        <v>386107.3</v>
      </c>
      <c r="P43" s="292">
        <v>406428.8</v>
      </c>
      <c r="Q43" s="292">
        <v>426750.2</v>
      </c>
      <c r="R43" s="292">
        <v>400281.5</v>
      </c>
      <c r="S43" s="301">
        <f t="shared" si="6"/>
        <v>41354</v>
      </c>
      <c r="T43" s="298"/>
      <c r="U43" s="307">
        <f t="shared" si="7"/>
        <v>42005</v>
      </c>
      <c r="V43" s="310">
        <f t="shared" si="15"/>
        <v>2015</v>
      </c>
      <c r="W43" s="310">
        <f t="shared" si="16"/>
        <v>1</v>
      </c>
      <c r="X43" s="308" cm="1">
        <f t="array" ref="X43">SUMPRODUCT(($R$7:$R$1229)*(DATE($V43,$W43,X$6)&gt;=$M$7:$M$1229)*(DATE($V43,$W43,X$6)&lt;$S$7:$S$1229))</f>
        <v>298729.5</v>
      </c>
      <c r="Y43" s="308" cm="1">
        <f t="array" ref="Y43">SUMPRODUCT(($R$7:$R$1229)*(DATE($V43,$W43,Y$6)&gt;=$M$7:$M$1229)*(DATE($V43,$W43,Y$6)&lt;$S$7:$S$1229))</f>
        <v>298729.5</v>
      </c>
      <c r="Z43" s="308" cm="1">
        <f t="array" ref="Z43">SUMPRODUCT(($R$7:$R$1229)*(DATE($V43,$W43,Z$6)&gt;=$M$7:$M$1229)*(DATE($V43,$W43,Z$6)&lt;$S$7:$S$1229))</f>
        <v>298729.5</v>
      </c>
      <c r="AA43" s="308" cm="1">
        <f t="array" ref="AA43">SUMPRODUCT(($R$7:$R$1229)*(DATE($V43,$W43,AA$6)&gt;=$M$7:$M$1229)*(DATE($V43,$W43,AA$6)&lt;$S$7:$S$1229))</f>
        <v>298729.5</v>
      </c>
      <c r="AB43" s="308" cm="1">
        <f t="array" ref="AB43">SUMPRODUCT(($R$7:$R$1229)*(DATE($V43,$W43,AB$6)&gt;=$M$7:$M$1229)*(DATE($V43,$W43,AB$6)&lt;$S$7:$S$1229))</f>
        <v>298729.5</v>
      </c>
      <c r="AC43" s="308" cm="1">
        <f t="array" ref="AC43">SUMPRODUCT(($R$7:$R$1229)*(DATE($V43,$W43,AC$6)&gt;=$M$7:$M$1229)*(DATE($V43,$W43,AC$6)&lt;$S$7:$S$1229))</f>
        <v>298729.5</v>
      </c>
      <c r="AD43" s="308" cm="1">
        <f t="array" ref="AD43">SUMPRODUCT(($R$7:$R$1229)*(DATE($V43,$W43,AD$6)&gt;=$M$7:$M$1229)*(DATE($V43,$W43,AD$6)&lt;$S$7:$S$1229))</f>
        <v>298729.5</v>
      </c>
      <c r="AE43" s="308" cm="1">
        <f t="array" ref="AE43">SUMPRODUCT(($R$7:$R$1229)*(DATE($V43,$W43,AE$6)&gt;=$M$7:$M$1229)*(DATE($V43,$W43,AE$6)&lt;$S$7:$S$1229))</f>
        <v>285832.3</v>
      </c>
      <c r="AF43" s="308" cm="1">
        <f t="array" ref="AF43">SUMPRODUCT(($R$7:$R$1229)*(DATE($V43,$W43,AF$6)&gt;=$M$7:$M$1229)*(DATE($V43,$W43,AF$6)&lt;$S$7:$S$1229))</f>
        <v>285832.3</v>
      </c>
      <c r="AG43" s="308" cm="1">
        <f t="array" ref="AG43">SUMPRODUCT(($R$7:$R$1229)*(DATE($V43,$W43,AG$6)&gt;=$M$7:$M$1229)*(DATE($V43,$W43,AG$6)&lt;$S$7:$S$1229))</f>
        <v>285832.3</v>
      </c>
      <c r="AH43" s="308" cm="1">
        <f t="array" ref="AH43">SUMPRODUCT(($R$7:$R$1229)*(DATE($V43,$W43,AH$6)&gt;=$M$7:$M$1229)*(DATE($V43,$W43,AH$6)&lt;$S$7:$S$1229))</f>
        <v>285832.3</v>
      </c>
      <c r="AI43" s="308" cm="1">
        <f t="array" ref="AI43">SUMPRODUCT(($R$7:$R$1229)*(DATE($V43,$W43,AI$6)&gt;=$M$7:$M$1229)*(DATE($V43,$W43,AI$6)&lt;$S$7:$S$1229))</f>
        <v>285832.3</v>
      </c>
      <c r="AJ43" s="308" cm="1">
        <f t="array" ref="AJ43">SUMPRODUCT(($R$7:$R$1229)*(DATE($V43,$W43,AJ$6)&gt;=$M$7:$M$1229)*(DATE($V43,$W43,AJ$6)&lt;$S$7:$S$1229))</f>
        <v>285832.3</v>
      </c>
      <c r="AK43" s="308" cm="1">
        <f t="array" ref="AK43">SUMPRODUCT(($R$7:$R$1229)*(DATE($V43,$W43,AK$6)&gt;=$M$7:$M$1229)*(DATE($V43,$W43,AK$6)&lt;$S$7:$S$1229))</f>
        <v>285832.3</v>
      </c>
      <c r="AL43" s="308" cm="1">
        <f t="array" ref="AL43">SUMPRODUCT(($R$7:$R$1229)*(DATE($V43,$W43,AL$6)&gt;=$M$7:$M$1229)*(DATE($V43,$W43,AL$6)&lt;$S$7:$S$1229))</f>
        <v>277396.2</v>
      </c>
      <c r="AM43" s="308" cm="1">
        <f t="array" ref="AM43">SUMPRODUCT(($R$7:$R$1229)*(DATE($V43,$W43,AM$6)&gt;=$M$7:$M$1229)*(DATE($V43,$W43,AM$6)&lt;$S$7:$S$1229))</f>
        <v>277396.2</v>
      </c>
      <c r="AN43" s="308" cm="1">
        <f t="array" ref="AN43">SUMPRODUCT(($R$7:$R$1229)*(DATE($V43,$W43,AN$6)&gt;=$M$7:$M$1229)*(DATE($V43,$W43,AN$6)&lt;$S$7:$S$1229))</f>
        <v>277396.2</v>
      </c>
      <c r="AO43" s="308" cm="1">
        <f t="array" ref="AO43">SUMPRODUCT(($R$7:$R$1229)*(DATE($V43,$W43,AO$6)&gt;=$M$7:$M$1229)*(DATE($V43,$W43,AO$6)&lt;$S$7:$S$1229))</f>
        <v>277396.2</v>
      </c>
      <c r="AP43" s="308" cm="1">
        <f t="array" ref="AP43">SUMPRODUCT(($R$7:$R$1229)*(DATE($V43,$W43,AP$6)&gt;=$M$7:$M$1229)*(DATE($V43,$W43,AP$6)&lt;$S$7:$S$1229))</f>
        <v>277396.2</v>
      </c>
      <c r="AQ43" s="308" cm="1">
        <f t="array" ref="AQ43">SUMPRODUCT(($R$7:$R$1229)*(DATE($V43,$W43,AQ$6)&gt;=$M$7:$M$1229)*(DATE($V43,$W43,AQ$6)&lt;$S$7:$S$1229))</f>
        <v>277396.2</v>
      </c>
      <c r="AR43" s="308" cm="1">
        <f t="array" ref="AR43">SUMPRODUCT(($R$7:$R$1229)*(DATE($V43,$W43,AR$6)&gt;=$M$7:$M$1229)*(DATE($V43,$W43,AR$6)&lt;$S$7:$S$1229))</f>
        <v>277396.2</v>
      </c>
      <c r="AS43" s="308" cm="1">
        <f t="array" ref="AS43">SUMPRODUCT(($R$7:$R$1229)*(DATE($V43,$W43,AS$6)&gt;=$M$7:$M$1229)*(DATE($V43,$W43,AS$6)&lt;$S$7:$S$1229))</f>
        <v>270324.59999999998</v>
      </c>
      <c r="AT43" s="308" cm="1">
        <f t="array" ref="AT43">SUMPRODUCT(($R$7:$R$1229)*(DATE($V43,$W43,AT$6)&gt;=$M$7:$M$1229)*(DATE($V43,$W43,AT$6)&lt;$S$7:$S$1229))</f>
        <v>270324.59999999998</v>
      </c>
      <c r="AU43" s="308" cm="1">
        <f t="array" ref="AU43">SUMPRODUCT(($R$7:$R$1229)*(DATE($V43,$W43,AU$6)&gt;=$M$7:$M$1229)*(DATE($V43,$W43,AU$6)&lt;$S$7:$S$1229))</f>
        <v>270324.59999999998</v>
      </c>
      <c r="AV43" s="308" cm="1">
        <f t="array" ref="AV43">SUMPRODUCT(($R$7:$R$1229)*(DATE($V43,$W43,AV$6)&gt;=$M$7:$M$1229)*(DATE($V43,$W43,AV$6)&lt;$S$7:$S$1229))</f>
        <v>270324.59999999998</v>
      </c>
      <c r="AW43" s="308" cm="1">
        <f t="array" ref="AW43">SUMPRODUCT(($R$7:$R$1229)*(DATE($V43,$W43,AW$6)&gt;=$M$7:$M$1229)*(DATE($V43,$W43,AW$6)&lt;$S$7:$S$1229))</f>
        <v>270324.59999999998</v>
      </c>
      <c r="AX43" s="308" cm="1">
        <f t="array" ref="AX43">SUMPRODUCT(($R$7:$R$1229)*(DATE($V43,$W43,AX$6)&gt;=$M$7:$M$1229)*(DATE($V43,$W43,AX$6)&lt;$S$7:$S$1229))</f>
        <v>270324.59999999998</v>
      </c>
      <c r="AY43" s="308" cm="1">
        <f t="array" ref="AY43">SUMPRODUCT(($R$7:$R$1229)*(DATE($V43,$W43,AY$6)&gt;=$M$7:$M$1229)*(DATE($V43,$W43,AY$6)&lt;$S$7:$S$1229))</f>
        <v>270324.59999999998</v>
      </c>
      <c r="AZ43" s="308" cm="1">
        <f t="array" ref="AZ43">SUMPRODUCT(($R$7:$R$1229)*(DATE($V43,$W43,AZ$6)&gt;=$M$7:$M$1229)*(DATE($V43,$W43,AZ$6)&lt;$S$7:$S$1229))</f>
        <v>271737.2</v>
      </c>
      <c r="BA43" s="308" cm="1">
        <f t="array" ref="BA43">SUMPRODUCT(($R$7:$R$1229)*(DATE($V43,$W43,BA$6)&gt;=$M$7:$M$1229)*(DATE($V43,$W43,BA$6)&lt;$S$7:$S$1229))</f>
        <v>271737.2</v>
      </c>
      <c r="BB43" s="308" cm="1">
        <f t="array" ref="BB43">SUMPRODUCT(($R$7:$R$1229)*(DATE($V43,$W43,BB$6)&gt;=$M$7:$M$1229)*(DATE($V43,$W43,BB$6)&lt;$S$7:$S$1229))</f>
        <v>271737.2</v>
      </c>
      <c r="BC43" s="309">
        <f t="shared" si="8"/>
        <v>31</v>
      </c>
      <c r="BD43" s="309">
        <f t="shared" ca="1" si="11"/>
        <v>281973.86451612896</v>
      </c>
    </row>
    <row r="44" spans="1:56" ht="15.75" x14ac:dyDescent="0.25">
      <c r="A44">
        <f t="shared" si="9"/>
        <v>38</v>
      </c>
      <c r="B44" t="s">
        <v>108</v>
      </c>
      <c r="C44" s="2">
        <v>42036</v>
      </c>
      <c r="D44" s="304">
        <f t="shared" ca="1" si="13"/>
        <v>451441.57333333342</v>
      </c>
      <c r="E44" s="284">
        <f t="shared" ca="1" si="2"/>
        <v>0</v>
      </c>
      <c r="F44" s="280">
        <f t="shared" ca="1" si="14"/>
        <v>1.5658590134153716E-2</v>
      </c>
      <c r="G44" s="305">
        <f t="shared" ca="1" si="1"/>
        <v>293885.45000000007</v>
      </c>
      <c r="H44" s="233"/>
      <c r="J44" s="300">
        <f t="shared" si="3"/>
        <v>2013</v>
      </c>
      <c r="K44" s="300">
        <f t="shared" si="4"/>
        <v>3</v>
      </c>
      <c r="L44" s="300">
        <f t="shared" si="5"/>
        <v>21</v>
      </c>
      <c r="M44" s="293">
        <v>41354</v>
      </c>
      <c r="N44" s="294" t="s">
        <v>215</v>
      </c>
      <c r="O44" s="295">
        <v>385018.9</v>
      </c>
      <c r="P44" s="295">
        <v>405283.1</v>
      </c>
      <c r="Q44" s="295">
        <v>425547.2</v>
      </c>
      <c r="R44" s="295">
        <v>395005.3</v>
      </c>
      <c r="S44" s="301">
        <f t="shared" si="6"/>
        <v>41361</v>
      </c>
      <c r="T44" s="298"/>
      <c r="U44" s="307">
        <f t="shared" si="7"/>
        <v>42036</v>
      </c>
      <c r="V44" s="310">
        <f t="shared" si="15"/>
        <v>2015</v>
      </c>
      <c r="W44" s="310">
        <f t="shared" si="16"/>
        <v>2</v>
      </c>
      <c r="X44" s="308" cm="1">
        <f t="array" ref="X44">SUMPRODUCT(($R$7:$R$1229)*(DATE($V44,$W44,X$6)&gt;=$M$7:$M$1229)*(DATE($V44,$W44,X$6)&lt;$S$7:$S$1229))</f>
        <v>271737.2</v>
      </c>
      <c r="Y44" s="308" cm="1">
        <f t="array" ref="Y44">SUMPRODUCT(($R$7:$R$1229)*(DATE($V44,$W44,Y$6)&gt;=$M$7:$M$1229)*(DATE($V44,$W44,Y$6)&lt;$S$7:$S$1229))</f>
        <v>271737.2</v>
      </c>
      <c r="Z44" s="308" cm="1">
        <f t="array" ref="Z44">SUMPRODUCT(($R$7:$R$1229)*(DATE($V44,$W44,Z$6)&gt;=$M$7:$M$1229)*(DATE($V44,$W44,Z$6)&lt;$S$7:$S$1229))</f>
        <v>271737.2</v>
      </c>
      <c r="AA44" s="308" cm="1">
        <f t="array" ref="AA44">SUMPRODUCT(($R$7:$R$1229)*(DATE($V44,$W44,AA$6)&gt;=$M$7:$M$1229)*(DATE($V44,$W44,AA$6)&lt;$S$7:$S$1229))</f>
        <v>271737.2</v>
      </c>
      <c r="AB44" s="308" cm="1">
        <f t="array" ref="AB44">SUMPRODUCT(($R$7:$R$1229)*(DATE($V44,$W44,AB$6)&gt;=$M$7:$M$1229)*(DATE($V44,$W44,AB$6)&lt;$S$7:$S$1229))</f>
        <v>276768.7</v>
      </c>
      <c r="AC44" s="308" cm="1">
        <f t="array" ref="AC44">SUMPRODUCT(($R$7:$R$1229)*(DATE($V44,$W44,AC$6)&gt;=$M$7:$M$1229)*(DATE($V44,$W44,AC$6)&lt;$S$7:$S$1229))</f>
        <v>276768.7</v>
      </c>
      <c r="AD44" s="308" cm="1">
        <f t="array" ref="AD44">SUMPRODUCT(($R$7:$R$1229)*(DATE($V44,$W44,AD$6)&gt;=$M$7:$M$1229)*(DATE($V44,$W44,AD$6)&lt;$S$7:$S$1229))</f>
        <v>276768.7</v>
      </c>
      <c r="AE44" s="308" cm="1">
        <f t="array" ref="AE44">SUMPRODUCT(($R$7:$R$1229)*(DATE($V44,$W44,AE$6)&gt;=$M$7:$M$1229)*(DATE($V44,$W44,AE$6)&lt;$S$7:$S$1229))</f>
        <v>276768.7</v>
      </c>
      <c r="AF44" s="308" cm="1">
        <f t="array" ref="AF44">SUMPRODUCT(($R$7:$R$1229)*(DATE($V44,$W44,AF$6)&gt;=$M$7:$M$1229)*(DATE($V44,$W44,AF$6)&lt;$S$7:$S$1229))</f>
        <v>276768.7</v>
      </c>
      <c r="AG44" s="308" cm="1">
        <f t="array" ref="AG44">SUMPRODUCT(($R$7:$R$1229)*(DATE($V44,$W44,AG$6)&gt;=$M$7:$M$1229)*(DATE($V44,$W44,AG$6)&lt;$S$7:$S$1229))</f>
        <v>276768.7</v>
      </c>
      <c r="AH44" s="308" cm="1">
        <f t="array" ref="AH44">SUMPRODUCT(($R$7:$R$1229)*(DATE($V44,$W44,AH$6)&gt;=$M$7:$M$1229)*(DATE($V44,$W44,AH$6)&lt;$S$7:$S$1229))</f>
        <v>276768.7</v>
      </c>
      <c r="AI44" s="308" cm="1">
        <f t="array" ref="AI44">SUMPRODUCT(($R$7:$R$1229)*(DATE($V44,$W44,AI$6)&gt;=$M$7:$M$1229)*(DATE($V44,$W44,AI$6)&lt;$S$7:$S$1229))</f>
        <v>292215.7</v>
      </c>
      <c r="AJ44" s="308" cm="1">
        <f t="array" ref="AJ44">SUMPRODUCT(($R$7:$R$1229)*(DATE($V44,$W44,AJ$6)&gt;=$M$7:$M$1229)*(DATE($V44,$W44,AJ$6)&lt;$S$7:$S$1229))</f>
        <v>292215.7</v>
      </c>
      <c r="AK44" s="308" cm="1">
        <f t="array" ref="AK44">SUMPRODUCT(($R$7:$R$1229)*(DATE($V44,$W44,AK$6)&gt;=$M$7:$M$1229)*(DATE($V44,$W44,AK$6)&lt;$S$7:$S$1229))</f>
        <v>292215.7</v>
      </c>
      <c r="AL44" s="308" cm="1">
        <f t="array" ref="AL44">SUMPRODUCT(($R$7:$R$1229)*(DATE($V44,$W44,AL$6)&gt;=$M$7:$M$1229)*(DATE($V44,$W44,AL$6)&lt;$S$7:$S$1229))</f>
        <v>292215.7</v>
      </c>
      <c r="AM44" s="308" cm="1">
        <f t="array" ref="AM44">SUMPRODUCT(($R$7:$R$1229)*(DATE($V44,$W44,AM$6)&gt;=$M$7:$M$1229)*(DATE($V44,$W44,AM$6)&lt;$S$7:$S$1229))</f>
        <v>292215.7</v>
      </c>
      <c r="AN44" s="308" cm="1">
        <f t="array" ref="AN44">SUMPRODUCT(($R$7:$R$1229)*(DATE($V44,$W44,AN$6)&gt;=$M$7:$M$1229)*(DATE($V44,$W44,AN$6)&lt;$S$7:$S$1229))</f>
        <v>292215.7</v>
      </c>
      <c r="AO44" s="308" cm="1">
        <f t="array" ref="AO44">SUMPRODUCT(($R$7:$R$1229)*(DATE($V44,$W44,AO$6)&gt;=$M$7:$M$1229)*(DATE($V44,$W44,AO$6)&lt;$S$7:$S$1229))</f>
        <v>292215.7</v>
      </c>
      <c r="AP44" s="308" cm="1">
        <f t="array" ref="AP44">SUMPRODUCT(($R$7:$R$1229)*(DATE($V44,$W44,AP$6)&gt;=$M$7:$M$1229)*(DATE($V44,$W44,AP$6)&lt;$S$7:$S$1229))</f>
        <v>313540</v>
      </c>
      <c r="AQ44" s="308" cm="1">
        <f t="array" ref="AQ44">SUMPRODUCT(($R$7:$R$1229)*(DATE($V44,$W44,AQ$6)&gt;=$M$7:$M$1229)*(DATE($V44,$W44,AQ$6)&lt;$S$7:$S$1229))</f>
        <v>313540</v>
      </c>
      <c r="AR44" s="308" cm="1">
        <f t="array" ref="AR44">SUMPRODUCT(($R$7:$R$1229)*(DATE($V44,$W44,AR$6)&gt;=$M$7:$M$1229)*(DATE($V44,$W44,AR$6)&lt;$S$7:$S$1229))</f>
        <v>313540</v>
      </c>
      <c r="AS44" s="308" cm="1">
        <f t="array" ref="AS44">SUMPRODUCT(($R$7:$R$1229)*(DATE($V44,$W44,AS$6)&gt;=$M$7:$M$1229)*(DATE($V44,$W44,AS$6)&lt;$S$7:$S$1229))</f>
        <v>313540</v>
      </c>
      <c r="AT44" s="308" cm="1">
        <f t="array" ref="AT44">SUMPRODUCT(($R$7:$R$1229)*(DATE($V44,$W44,AT$6)&gt;=$M$7:$M$1229)*(DATE($V44,$W44,AT$6)&lt;$S$7:$S$1229))</f>
        <v>313540</v>
      </c>
      <c r="AU44" s="308" cm="1">
        <f t="array" ref="AU44">SUMPRODUCT(($R$7:$R$1229)*(DATE($V44,$W44,AU$6)&gt;=$M$7:$M$1229)*(DATE($V44,$W44,AU$6)&lt;$S$7:$S$1229))</f>
        <v>313540</v>
      </c>
      <c r="AV44" s="308" cm="1">
        <f t="array" ref="AV44">SUMPRODUCT(($R$7:$R$1229)*(DATE($V44,$W44,AV$6)&gt;=$M$7:$M$1229)*(DATE($V44,$W44,AV$6)&lt;$S$7:$S$1229))</f>
        <v>313540</v>
      </c>
      <c r="AW44" s="308" cm="1">
        <f t="array" ref="AW44">SUMPRODUCT(($R$7:$R$1229)*(DATE($V44,$W44,AW$6)&gt;=$M$7:$M$1229)*(DATE($V44,$W44,AW$6)&lt;$S$7:$S$1229))</f>
        <v>321391</v>
      </c>
      <c r="AX44" s="308" cm="1">
        <f t="array" ref="AX44">SUMPRODUCT(($R$7:$R$1229)*(DATE($V44,$W44,AX$6)&gt;=$M$7:$M$1229)*(DATE($V44,$W44,AX$6)&lt;$S$7:$S$1229))</f>
        <v>321391</v>
      </c>
      <c r="AY44" s="308" cm="1">
        <f t="array" ref="AY44">SUMPRODUCT(($R$7:$R$1229)*(DATE($V44,$W44,AY$6)&gt;=$M$7:$M$1229)*(DATE($V44,$W44,AY$6)&lt;$S$7:$S$1229))</f>
        <v>321391</v>
      </c>
      <c r="AZ44" s="308" cm="1">
        <f t="array" ref="AZ44">SUMPRODUCT(($R$7:$R$1229)*(DATE($V44,$W44,AZ$6)&gt;=$M$7:$M$1229)*(DATE($V44,$W44,AZ$6)&lt;$S$7:$S$1229))</f>
        <v>321391</v>
      </c>
      <c r="BA44" s="308" cm="1">
        <f t="array" ref="BA44">SUMPRODUCT(($R$7:$R$1229)*(DATE($V44,$W44,BA$6)&gt;=$M$7:$M$1229)*(DATE($V44,$W44,BA$6)&lt;$S$7:$S$1229))</f>
        <v>321391</v>
      </c>
      <c r="BB44" s="308" cm="1">
        <f t="array" ref="BB44">SUMPRODUCT(($R$7:$R$1229)*(DATE($V44,$W44,BB$6)&gt;=$M$7:$M$1229)*(DATE($V44,$W44,BB$6)&lt;$S$7:$S$1229))</f>
        <v>321391</v>
      </c>
      <c r="BC44" s="309">
        <f t="shared" si="8"/>
        <v>28</v>
      </c>
      <c r="BD44" s="309">
        <f t="shared" ca="1" si="11"/>
        <v>293885.45000000007</v>
      </c>
    </row>
    <row r="45" spans="1:56" ht="15.75" x14ac:dyDescent="0.25">
      <c r="A45">
        <f t="shared" si="9"/>
        <v>39</v>
      </c>
      <c r="B45" t="s">
        <v>110</v>
      </c>
      <c r="C45" s="2">
        <v>42064</v>
      </c>
      <c r="D45" s="304">
        <f t="shared" ca="1" si="13"/>
        <v>430544.74838709686</v>
      </c>
      <c r="E45" s="284">
        <f t="shared" ca="1" si="2"/>
        <v>-4.6289101803229094E-2</v>
      </c>
      <c r="F45" s="280">
        <f t="shared" ca="1" si="14"/>
        <v>-6.614009686378719E-2</v>
      </c>
      <c r="G45" s="305">
        <f t="shared" ca="1" si="1"/>
        <v>320711.49999999988</v>
      </c>
      <c r="H45" s="233"/>
      <c r="J45" s="300">
        <f t="shared" si="3"/>
        <v>2013</v>
      </c>
      <c r="K45" s="300">
        <f t="shared" si="4"/>
        <v>3</v>
      </c>
      <c r="L45" s="300">
        <f t="shared" si="5"/>
        <v>28</v>
      </c>
      <c r="M45" s="286">
        <v>41361</v>
      </c>
      <c r="N45" s="291" t="s">
        <v>215</v>
      </c>
      <c r="O45" s="292">
        <v>383532.1</v>
      </c>
      <c r="P45" s="292">
        <v>403718</v>
      </c>
      <c r="Q45" s="292">
        <v>423903.9</v>
      </c>
      <c r="R45" s="292">
        <v>389442</v>
      </c>
      <c r="S45" s="301">
        <f t="shared" si="6"/>
        <v>41368</v>
      </c>
      <c r="T45" s="298"/>
      <c r="U45" s="307">
        <f t="shared" si="7"/>
        <v>42064</v>
      </c>
      <c r="V45" s="310">
        <f t="shared" si="15"/>
        <v>2015</v>
      </c>
      <c r="W45" s="310">
        <f t="shared" si="16"/>
        <v>3</v>
      </c>
      <c r="X45" s="308" cm="1">
        <f t="array" ref="X45">SUMPRODUCT(($R$7:$R$1229)*(DATE($V45,$W45,X$6)&gt;=$M$7:$M$1229)*(DATE($V45,$W45,X$6)&lt;$S$7:$S$1229))</f>
        <v>321391</v>
      </c>
      <c r="Y45" s="308" cm="1">
        <f t="array" ref="Y45">SUMPRODUCT(($R$7:$R$1229)*(DATE($V45,$W45,Y$6)&gt;=$M$7:$M$1229)*(DATE($V45,$W45,Y$6)&lt;$S$7:$S$1229))</f>
        <v>321391</v>
      </c>
      <c r="Z45" s="308" cm="1">
        <f t="array" ref="Z45">SUMPRODUCT(($R$7:$R$1229)*(DATE($V45,$W45,Z$6)&gt;=$M$7:$M$1229)*(DATE($V45,$W45,Z$6)&lt;$S$7:$S$1229))</f>
        <v>321391</v>
      </c>
      <c r="AA45" s="308" cm="1">
        <f t="array" ref="AA45">SUMPRODUCT(($R$7:$R$1229)*(DATE($V45,$W45,AA$6)&gt;=$M$7:$M$1229)*(DATE($V45,$W45,AA$6)&lt;$S$7:$S$1229))</f>
        <v>321391</v>
      </c>
      <c r="AB45" s="308" cm="1">
        <f t="array" ref="AB45">SUMPRODUCT(($R$7:$R$1229)*(DATE($V45,$W45,AB$6)&gt;=$M$7:$M$1229)*(DATE($V45,$W45,AB$6)&lt;$S$7:$S$1229))</f>
        <v>324865.59999999998</v>
      </c>
      <c r="AC45" s="308" cm="1">
        <f t="array" ref="AC45">SUMPRODUCT(($R$7:$R$1229)*(DATE($V45,$W45,AC$6)&gt;=$M$7:$M$1229)*(DATE($V45,$W45,AC$6)&lt;$S$7:$S$1229))</f>
        <v>324865.59999999998</v>
      </c>
      <c r="AD45" s="308" cm="1">
        <f t="array" ref="AD45">SUMPRODUCT(($R$7:$R$1229)*(DATE($V45,$W45,AD$6)&gt;=$M$7:$M$1229)*(DATE($V45,$W45,AD$6)&lt;$S$7:$S$1229))</f>
        <v>324865.59999999998</v>
      </c>
      <c r="AE45" s="308" cm="1">
        <f t="array" ref="AE45">SUMPRODUCT(($R$7:$R$1229)*(DATE($V45,$W45,AE$6)&gt;=$M$7:$M$1229)*(DATE($V45,$W45,AE$6)&lt;$S$7:$S$1229))</f>
        <v>324865.59999999998</v>
      </c>
      <c r="AF45" s="308" cm="1">
        <f t="array" ref="AF45">SUMPRODUCT(($R$7:$R$1229)*(DATE($V45,$W45,AF$6)&gt;=$M$7:$M$1229)*(DATE($V45,$W45,AF$6)&lt;$S$7:$S$1229))</f>
        <v>324865.59999999998</v>
      </c>
      <c r="AG45" s="308" cm="1">
        <f t="array" ref="AG45">SUMPRODUCT(($R$7:$R$1229)*(DATE($V45,$W45,AG$6)&gt;=$M$7:$M$1229)*(DATE($V45,$W45,AG$6)&lt;$S$7:$S$1229))</f>
        <v>324865.59999999998</v>
      </c>
      <c r="AH45" s="308" cm="1">
        <f t="array" ref="AH45">SUMPRODUCT(($R$7:$R$1229)*(DATE($V45,$W45,AH$6)&gt;=$M$7:$M$1229)*(DATE($V45,$W45,AH$6)&lt;$S$7:$S$1229))</f>
        <v>324865.59999999998</v>
      </c>
      <c r="AI45" s="308" cm="1">
        <f t="array" ref="AI45">SUMPRODUCT(($R$7:$R$1229)*(DATE($V45,$W45,AI$6)&gt;=$M$7:$M$1229)*(DATE($V45,$W45,AI$6)&lt;$S$7:$S$1229))</f>
        <v>326243.8</v>
      </c>
      <c r="AJ45" s="308" cm="1">
        <f t="array" ref="AJ45">SUMPRODUCT(($R$7:$R$1229)*(DATE($V45,$W45,AJ$6)&gt;=$M$7:$M$1229)*(DATE($V45,$W45,AJ$6)&lt;$S$7:$S$1229))</f>
        <v>326243.8</v>
      </c>
      <c r="AK45" s="308" cm="1">
        <f t="array" ref="AK45">SUMPRODUCT(($R$7:$R$1229)*(DATE($V45,$W45,AK$6)&gt;=$M$7:$M$1229)*(DATE($V45,$W45,AK$6)&lt;$S$7:$S$1229))</f>
        <v>326243.8</v>
      </c>
      <c r="AL45" s="308" cm="1">
        <f t="array" ref="AL45">SUMPRODUCT(($R$7:$R$1229)*(DATE($V45,$W45,AL$6)&gt;=$M$7:$M$1229)*(DATE($V45,$W45,AL$6)&lt;$S$7:$S$1229))</f>
        <v>326243.8</v>
      </c>
      <c r="AM45" s="308" cm="1">
        <f t="array" ref="AM45">SUMPRODUCT(($R$7:$R$1229)*(DATE($V45,$W45,AM$6)&gt;=$M$7:$M$1229)*(DATE($V45,$W45,AM$6)&lt;$S$7:$S$1229))</f>
        <v>326243.8</v>
      </c>
      <c r="AN45" s="308" cm="1">
        <f t="array" ref="AN45">SUMPRODUCT(($R$7:$R$1229)*(DATE($V45,$W45,AN$6)&gt;=$M$7:$M$1229)*(DATE($V45,$W45,AN$6)&lt;$S$7:$S$1229))</f>
        <v>326243.8</v>
      </c>
      <c r="AO45" s="308" cm="1">
        <f t="array" ref="AO45">SUMPRODUCT(($R$7:$R$1229)*(DATE($V45,$W45,AO$6)&gt;=$M$7:$M$1229)*(DATE($V45,$W45,AO$6)&lt;$S$7:$S$1229))</f>
        <v>326243.8</v>
      </c>
      <c r="AP45" s="308" cm="1">
        <f t="array" ref="AP45">SUMPRODUCT(($R$7:$R$1229)*(DATE($V45,$W45,AP$6)&gt;=$M$7:$M$1229)*(DATE($V45,$W45,AP$6)&lt;$S$7:$S$1229))</f>
        <v>319814.5</v>
      </c>
      <c r="AQ45" s="308" cm="1">
        <f t="array" ref="AQ45">SUMPRODUCT(($R$7:$R$1229)*(DATE($V45,$W45,AQ$6)&gt;=$M$7:$M$1229)*(DATE($V45,$W45,AQ$6)&lt;$S$7:$S$1229))</f>
        <v>319814.5</v>
      </c>
      <c r="AR45" s="308" cm="1">
        <f t="array" ref="AR45">SUMPRODUCT(($R$7:$R$1229)*(DATE($V45,$W45,AR$6)&gt;=$M$7:$M$1229)*(DATE($V45,$W45,AR$6)&lt;$S$7:$S$1229))</f>
        <v>319814.5</v>
      </c>
      <c r="AS45" s="308" cm="1">
        <f t="array" ref="AS45">SUMPRODUCT(($R$7:$R$1229)*(DATE($V45,$W45,AS$6)&gt;=$M$7:$M$1229)*(DATE($V45,$W45,AS$6)&lt;$S$7:$S$1229))</f>
        <v>319814.5</v>
      </c>
      <c r="AT45" s="308" cm="1">
        <f t="array" ref="AT45">SUMPRODUCT(($R$7:$R$1229)*(DATE($V45,$W45,AT$6)&gt;=$M$7:$M$1229)*(DATE($V45,$W45,AT$6)&lt;$S$7:$S$1229))</f>
        <v>319814.5</v>
      </c>
      <c r="AU45" s="308" cm="1">
        <f t="array" ref="AU45">SUMPRODUCT(($R$7:$R$1229)*(DATE($V45,$W45,AU$6)&gt;=$M$7:$M$1229)*(DATE($V45,$W45,AU$6)&lt;$S$7:$S$1229))</f>
        <v>319814.5</v>
      </c>
      <c r="AV45" s="308" cm="1">
        <f t="array" ref="AV45">SUMPRODUCT(($R$7:$R$1229)*(DATE($V45,$W45,AV$6)&gt;=$M$7:$M$1229)*(DATE($V45,$W45,AV$6)&lt;$S$7:$S$1229))</f>
        <v>319814.5</v>
      </c>
      <c r="AW45" s="308" cm="1">
        <f t="array" ref="AW45">SUMPRODUCT(($R$7:$R$1229)*(DATE($V45,$W45,AW$6)&gt;=$M$7:$M$1229)*(DATE($V45,$W45,AW$6)&lt;$S$7:$S$1229))</f>
        <v>310004.2</v>
      </c>
      <c r="AX45" s="308" cm="1">
        <f t="array" ref="AX45">SUMPRODUCT(($R$7:$R$1229)*(DATE($V45,$W45,AX$6)&gt;=$M$7:$M$1229)*(DATE($V45,$W45,AX$6)&lt;$S$7:$S$1229))</f>
        <v>310004.2</v>
      </c>
      <c r="AY45" s="308" cm="1">
        <f t="array" ref="AY45">SUMPRODUCT(($R$7:$R$1229)*(DATE($V45,$W45,AY$6)&gt;=$M$7:$M$1229)*(DATE($V45,$W45,AY$6)&lt;$S$7:$S$1229))</f>
        <v>310004.2</v>
      </c>
      <c r="AZ45" s="308" cm="1">
        <f t="array" ref="AZ45">SUMPRODUCT(($R$7:$R$1229)*(DATE($V45,$W45,AZ$6)&gt;=$M$7:$M$1229)*(DATE($V45,$W45,AZ$6)&lt;$S$7:$S$1229))</f>
        <v>310004.2</v>
      </c>
      <c r="BA45" s="308" cm="1">
        <f t="array" ref="BA45">SUMPRODUCT(($R$7:$R$1229)*(DATE($V45,$W45,BA$6)&gt;=$M$7:$M$1229)*(DATE($V45,$W45,BA$6)&lt;$S$7:$S$1229))</f>
        <v>310004.2</v>
      </c>
      <c r="BB45" s="308" cm="1">
        <f t="array" ref="BB45">SUMPRODUCT(($R$7:$R$1229)*(DATE($V45,$W45,BB$6)&gt;=$M$7:$M$1229)*(DATE($V45,$W45,BB$6)&lt;$S$7:$S$1229))</f>
        <v>310004.2</v>
      </c>
      <c r="BC45" s="309">
        <f t="shared" si="8"/>
        <v>31</v>
      </c>
      <c r="BD45" s="309">
        <f t="shared" ca="1" si="11"/>
        <v>320711.49999999988</v>
      </c>
    </row>
    <row r="46" spans="1:56" ht="15.75" x14ac:dyDescent="0.25">
      <c r="A46">
        <f t="shared" si="9"/>
        <v>40</v>
      </c>
      <c r="B46" t="s">
        <v>112</v>
      </c>
      <c r="C46" s="2">
        <v>42095</v>
      </c>
      <c r="D46" s="304">
        <f t="shared" ca="1" si="13"/>
        <v>397641.2100000002</v>
      </c>
      <c r="E46" s="284">
        <f t="shared" ca="1" si="2"/>
        <v>-7.6423039673250259E-2</v>
      </c>
      <c r="F46" s="280">
        <f t="shared" ca="1" si="14"/>
        <v>-0.13750850929042369</v>
      </c>
      <c r="G46" s="305">
        <f t="shared" ca="1" si="1"/>
        <v>301283.54666666663</v>
      </c>
      <c r="H46" s="233"/>
      <c r="J46" s="300">
        <f t="shared" si="3"/>
        <v>2013</v>
      </c>
      <c r="K46" s="300">
        <f t="shared" si="4"/>
        <v>4</v>
      </c>
      <c r="L46" s="300">
        <f t="shared" si="5"/>
        <v>4</v>
      </c>
      <c r="M46" s="293">
        <v>41368</v>
      </c>
      <c r="N46" s="294" t="s">
        <v>215</v>
      </c>
      <c r="O46" s="295">
        <v>384250.4</v>
      </c>
      <c r="P46" s="295">
        <v>404474.1</v>
      </c>
      <c r="Q46" s="295">
        <v>424697.8</v>
      </c>
      <c r="R46" s="295">
        <v>389919.7</v>
      </c>
      <c r="S46" s="301">
        <f t="shared" si="6"/>
        <v>41375</v>
      </c>
      <c r="T46" s="298"/>
      <c r="U46" s="307">
        <f t="shared" si="7"/>
        <v>42095</v>
      </c>
      <c r="V46" s="310">
        <f t="shared" si="15"/>
        <v>2015</v>
      </c>
      <c r="W46" s="310">
        <f t="shared" si="16"/>
        <v>4</v>
      </c>
      <c r="X46" s="308" cm="1">
        <f t="array" ref="X46">SUMPRODUCT(($R$7:$R$1229)*(DATE($V46,$W46,X$6)&gt;=$M$7:$M$1229)*(DATE($V46,$W46,X$6)&lt;$S$7:$S$1229))</f>
        <v>310004.2</v>
      </c>
      <c r="Y46" s="308" cm="1">
        <f t="array" ref="Y46">SUMPRODUCT(($R$7:$R$1229)*(DATE($V46,$W46,Y$6)&gt;=$M$7:$M$1229)*(DATE($V46,$W46,Y$6)&lt;$S$7:$S$1229))</f>
        <v>304459.7</v>
      </c>
      <c r="Z46" s="308" cm="1">
        <f t="array" ref="Z46">SUMPRODUCT(($R$7:$R$1229)*(DATE($V46,$W46,Z$6)&gt;=$M$7:$M$1229)*(DATE($V46,$W46,Z$6)&lt;$S$7:$S$1229))</f>
        <v>304459.7</v>
      </c>
      <c r="AA46" s="308" cm="1">
        <f t="array" ref="AA46">SUMPRODUCT(($R$7:$R$1229)*(DATE($V46,$W46,AA$6)&gt;=$M$7:$M$1229)*(DATE($V46,$W46,AA$6)&lt;$S$7:$S$1229))</f>
        <v>304459.7</v>
      </c>
      <c r="AB46" s="308" cm="1">
        <f t="array" ref="AB46">SUMPRODUCT(($R$7:$R$1229)*(DATE($V46,$W46,AB$6)&gt;=$M$7:$M$1229)*(DATE($V46,$W46,AB$6)&lt;$S$7:$S$1229))</f>
        <v>304459.7</v>
      </c>
      <c r="AC46" s="308" cm="1">
        <f t="array" ref="AC46">SUMPRODUCT(($R$7:$R$1229)*(DATE($V46,$W46,AC$6)&gt;=$M$7:$M$1229)*(DATE($V46,$W46,AC$6)&lt;$S$7:$S$1229))</f>
        <v>304459.7</v>
      </c>
      <c r="AD46" s="308" cm="1">
        <f t="array" ref="AD46">SUMPRODUCT(($R$7:$R$1229)*(DATE($V46,$W46,AD$6)&gt;=$M$7:$M$1229)*(DATE($V46,$W46,AD$6)&lt;$S$7:$S$1229))</f>
        <v>304459.7</v>
      </c>
      <c r="AE46" s="308" cm="1">
        <f t="array" ref="AE46">SUMPRODUCT(($R$7:$R$1229)*(DATE($V46,$W46,AE$6)&gt;=$M$7:$M$1229)*(DATE($V46,$W46,AE$6)&lt;$S$7:$S$1229))</f>
        <v>304459.7</v>
      </c>
      <c r="AF46" s="308" cm="1">
        <f t="array" ref="AF46">SUMPRODUCT(($R$7:$R$1229)*(DATE($V46,$W46,AF$6)&gt;=$M$7:$M$1229)*(DATE($V46,$W46,AF$6)&lt;$S$7:$S$1229))</f>
        <v>299209.09999999998</v>
      </c>
      <c r="AG46" s="308" cm="1">
        <f t="array" ref="AG46">SUMPRODUCT(($R$7:$R$1229)*(DATE($V46,$W46,AG$6)&gt;=$M$7:$M$1229)*(DATE($V46,$W46,AG$6)&lt;$S$7:$S$1229))</f>
        <v>299209.09999999998</v>
      </c>
      <c r="AH46" s="308" cm="1">
        <f t="array" ref="AH46">SUMPRODUCT(($R$7:$R$1229)*(DATE($V46,$W46,AH$6)&gt;=$M$7:$M$1229)*(DATE($V46,$W46,AH$6)&lt;$S$7:$S$1229))</f>
        <v>299209.09999999998</v>
      </c>
      <c r="AI46" s="308" cm="1">
        <f t="array" ref="AI46">SUMPRODUCT(($R$7:$R$1229)*(DATE($V46,$W46,AI$6)&gt;=$M$7:$M$1229)*(DATE($V46,$W46,AI$6)&lt;$S$7:$S$1229))</f>
        <v>299209.09999999998</v>
      </c>
      <c r="AJ46" s="308" cm="1">
        <f t="array" ref="AJ46">SUMPRODUCT(($R$7:$R$1229)*(DATE($V46,$W46,AJ$6)&gt;=$M$7:$M$1229)*(DATE($V46,$W46,AJ$6)&lt;$S$7:$S$1229))</f>
        <v>299209.09999999998</v>
      </c>
      <c r="AK46" s="308" cm="1">
        <f t="array" ref="AK46">SUMPRODUCT(($R$7:$R$1229)*(DATE($V46,$W46,AK$6)&gt;=$M$7:$M$1229)*(DATE($V46,$W46,AK$6)&lt;$S$7:$S$1229))</f>
        <v>299209.09999999998</v>
      </c>
      <c r="AL46" s="308" cm="1">
        <f t="array" ref="AL46">SUMPRODUCT(($R$7:$R$1229)*(DATE($V46,$W46,AL$6)&gt;=$M$7:$M$1229)*(DATE($V46,$W46,AL$6)&lt;$S$7:$S$1229))</f>
        <v>299209.09999999998</v>
      </c>
      <c r="AM46" s="308" cm="1">
        <f t="array" ref="AM46">SUMPRODUCT(($R$7:$R$1229)*(DATE($V46,$W46,AM$6)&gt;=$M$7:$M$1229)*(DATE($V46,$W46,AM$6)&lt;$S$7:$S$1229))</f>
        <v>294218</v>
      </c>
      <c r="AN46" s="308" cm="1">
        <f t="array" ref="AN46">SUMPRODUCT(($R$7:$R$1229)*(DATE($V46,$W46,AN$6)&gt;=$M$7:$M$1229)*(DATE($V46,$W46,AN$6)&lt;$S$7:$S$1229))</f>
        <v>294218</v>
      </c>
      <c r="AO46" s="308" cm="1">
        <f t="array" ref="AO46">SUMPRODUCT(($R$7:$R$1229)*(DATE($V46,$W46,AO$6)&gt;=$M$7:$M$1229)*(DATE($V46,$W46,AO$6)&lt;$S$7:$S$1229))</f>
        <v>294218</v>
      </c>
      <c r="AP46" s="308" cm="1">
        <f t="array" ref="AP46">SUMPRODUCT(($R$7:$R$1229)*(DATE($V46,$W46,AP$6)&gt;=$M$7:$M$1229)*(DATE($V46,$W46,AP$6)&lt;$S$7:$S$1229))</f>
        <v>294218</v>
      </c>
      <c r="AQ46" s="308" cm="1">
        <f t="array" ref="AQ46">SUMPRODUCT(($R$7:$R$1229)*(DATE($V46,$W46,AQ$6)&gt;=$M$7:$M$1229)*(DATE($V46,$W46,AQ$6)&lt;$S$7:$S$1229))</f>
        <v>294218</v>
      </c>
      <c r="AR46" s="308" cm="1">
        <f t="array" ref="AR46">SUMPRODUCT(($R$7:$R$1229)*(DATE($V46,$W46,AR$6)&gt;=$M$7:$M$1229)*(DATE($V46,$W46,AR$6)&lt;$S$7:$S$1229))</f>
        <v>294218</v>
      </c>
      <c r="AS46" s="308" cm="1">
        <f t="array" ref="AS46">SUMPRODUCT(($R$7:$R$1229)*(DATE($V46,$W46,AS$6)&gt;=$M$7:$M$1229)*(DATE($V46,$W46,AS$6)&lt;$S$7:$S$1229))</f>
        <v>294218</v>
      </c>
      <c r="AT46" s="308" cm="1">
        <f t="array" ref="AT46">SUMPRODUCT(($R$7:$R$1229)*(DATE($V46,$W46,AT$6)&gt;=$M$7:$M$1229)*(DATE($V46,$W46,AT$6)&lt;$S$7:$S$1229))</f>
        <v>303628.7</v>
      </c>
      <c r="AU46" s="308" cm="1">
        <f t="array" ref="AU46">SUMPRODUCT(($R$7:$R$1229)*(DATE($V46,$W46,AU$6)&gt;=$M$7:$M$1229)*(DATE($V46,$W46,AU$6)&lt;$S$7:$S$1229))</f>
        <v>303628.7</v>
      </c>
      <c r="AV46" s="308" cm="1">
        <f t="array" ref="AV46">SUMPRODUCT(($R$7:$R$1229)*(DATE($V46,$W46,AV$6)&gt;=$M$7:$M$1229)*(DATE($V46,$W46,AV$6)&lt;$S$7:$S$1229))</f>
        <v>303628.7</v>
      </c>
      <c r="AW46" s="308" cm="1">
        <f t="array" ref="AW46">SUMPRODUCT(($R$7:$R$1229)*(DATE($V46,$W46,AW$6)&gt;=$M$7:$M$1229)*(DATE($V46,$W46,AW$6)&lt;$S$7:$S$1229))</f>
        <v>303628.7</v>
      </c>
      <c r="AX46" s="308" cm="1">
        <f t="array" ref="AX46">SUMPRODUCT(($R$7:$R$1229)*(DATE($V46,$W46,AX$6)&gt;=$M$7:$M$1229)*(DATE($V46,$W46,AX$6)&lt;$S$7:$S$1229))</f>
        <v>303628.7</v>
      </c>
      <c r="AY46" s="308" cm="1">
        <f t="array" ref="AY46">SUMPRODUCT(($R$7:$R$1229)*(DATE($V46,$W46,AY$6)&gt;=$M$7:$M$1229)*(DATE($V46,$W46,AY$6)&lt;$S$7:$S$1229))</f>
        <v>303628.7</v>
      </c>
      <c r="AZ46" s="308" cm="1">
        <f t="array" ref="AZ46">SUMPRODUCT(($R$7:$R$1229)*(DATE($V46,$W46,AZ$6)&gt;=$M$7:$M$1229)*(DATE($V46,$W46,AZ$6)&lt;$S$7:$S$1229))</f>
        <v>303628.7</v>
      </c>
      <c r="BA46" s="308" cm="1">
        <f t="array" ref="BA46">SUMPRODUCT(($R$7:$R$1229)*(DATE($V46,$W46,BA$6)&gt;=$M$7:$M$1229)*(DATE($V46,$W46,BA$6)&lt;$S$7:$S$1229))</f>
        <v>317893.7</v>
      </c>
      <c r="BB46" s="308" cm="1">
        <f t="array" ref="BB46">SUMPRODUCT(($R$7:$R$1229)*(DATE($V46,$W46,BB$6)&gt;=$M$7:$M$1229)*(DATE($V46,$W46,BB$6)&lt;$S$7:$S$1229))</f>
        <v>317893.7</v>
      </c>
      <c r="BC46" s="309">
        <f t="shared" si="8"/>
        <v>30</v>
      </c>
      <c r="BD46" s="309">
        <f t="shared" ca="1" si="11"/>
        <v>301283.54666666663</v>
      </c>
    </row>
    <row r="47" spans="1:56" ht="15.75" x14ac:dyDescent="0.25">
      <c r="A47">
        <f t="shared" si="9"/>
        <v>41</v>
      </c>
      <c r="B47" t="s">
        <v>114</v>
      </c>
      <c r="C47" s="2">
        <v>42125</v>
      </c>
      <c r="D47" s="304">
        <f t="shared" ca="1" si="13"/>
        <v>354514.46129032242</v>
      </c>
      <c r="E47" s="284">
        <f t="shared" ca="1" si="2"/>
        <v>-0.10845643666982541</v>
      </c>
      <c r="F47" s="280">
        <f t="shared" ca="1" si="14"/>
        <v>-0.23105126303083012</v>
      </c>
      <c r="G47" s="305">
        <f t="shared" ca="1" si="1"/>
        <v>328747.5290322582</v>
      </c>
      <c r="H47" s="233"/>
      <c r="J47" s="300">
        <f t="shared" si="3"/>
        <v>2013</v>
      </c>
      <c r="K47" s="300">
        <f t="shared" si="4"/>
        <v>4</v>
      </c>
      <c r="L47" s="300">
        <f t="shared" si="5"/>
        <v>11</v>
      </c>
      <c r="M47" s="286">
        <v>41375</v>
      </c>
      <c r="N47" s="291" t="s">
        <v>215</v>
      </c>
      <c r="O47" s="292">
        <v>381887.4</v>
      </c>
      <c r="P47" s="292">
        <v>401986.8</v>
      </c>
      <c r="Q47" s="292">
        <v>422086.1</v>
      </c>
      <c r="R47" s="292">
        <v>392902.2</v>
      </c>
      <c r="S47" s="301">
        <f t="shared" si="6"/>
        <v>41382</v>
      </c>
      <c r="T47" s="298"/>
      <c r="U47" s="307">
        <f t="shared" si="7"/>
        <v>42125</v>
      </c>
      <c r="V47" s="310">
        <f t="shared" si="15"/>
        <v>2015</v>
      </c>
      <c r="W47" s="310">
        <f t="shared" si="16"/>
        <v>5</v>
      </c>
      <c r="X47" s="308" cm="1">
        <f t="array" ref="X47">SUMPRODUCT(($R$7:$R$1229)*(DATE($V47,$W47,X$6)&gt;=$M$7:$M$1229)*(DATE($V47,$W47,X$6)&lt;$S$7:$S$1229))</f>
        <v>317893.7</v>
      </c>
      <c r="Y47" s="308" cm="1">
        <f t="array" ref="Y47">SUMPRODUCT(($R$7:$R$1229)*(DATE($V47,$W47,Y$6)&gt;=$M$7:$M$1229)*(DATE($V47,$W47,Y$6)&lt;$S$7:$S$1229))</f>
        <v>317893.7</v>
      </c>
      <c r="Z47" s="308" cm="1">
        <f t="array" ref="Z47">SUMPRODUCT(($R$7:$R$1229)*(DATE($V47,$W47,Z$6)&gt;=$M$7:$M$1229)*(DATE($V47,$W47,Z$6)&lt;$S$7:$S$1229))</f>
        <v>317893.7</v>
      </c>
      <c r="AA47" s="308" cm="1">
        <f t="array" ref="AA47">SUMPRODUCT(($R$7:$R$1229)*(DATE($V47,$W47,AA$6)&gt;=$M$7:$M$1229)*(DATE($V47,$W47,AA$6)&lt;$S$7:$S$1229))</f>
        <v>317893.7</v>
      </c>
      <c r="AB47" s="308" cm="1">
        <f t="array" ref="AB47">SUMPRODUCT(($R$7:$R$1229)*(DATE($V47,$W47,AB$6)&gt;=$M$7:$M$1229)*(DATE($V47,$W47,AB$6)&lt;$S$7:$S$1229))</f>
        <v>317893.7</v>
      </c>
      <c r="AC47" s="308" cm="1">
        <f t="array" ref="AC47">SUMPRODUCT(($R$7:$R$1229)*(DATE($V47,$W47,AC$6)&gt;=$M$7:$M$1229)*(DATE($V47,$W47,AC$6)&lt;$S$7:$S$1229))</f>
        <v>317893.7</v>
      </c>
      <c r="AD47" s="308" cm="1">
        <f t="array" ref="AD47">SUMPRODUCT(($R$7:$R$1229)*(DATE($V47,$W47,AD$6)&gt;=$M$7:$M$1229)*(DATE($V47,$W47,AD$6)&lt;$S$7:$S$1229))</f>
        <v>325116.59999999998</v>
      </c>
      <c r="AE47" s="308" cm="1">
        <f t="array" ref="AE47">SUMPRODUCT(($R$7:$R$1229)*(DATE($V47,$W47,AE$6)&gt;=$M$7:$M$1229)*(DATE($V47,$W47,AE$6)&lt;$S$7:$S$1229))</f>
        <v>325116.59999999998</v>
      </c>
      <c r="AF47" s="308" cm="1">
        <f t="array" ref="AF47">SUMPRODUCT(($R$7:$R$1229)*(DATE($V47,$W47,AF$6)&gt;=$M$7:$M$1229)*(DATE($V47,$W47,AF$6)&lt;$S$7:$S$1229))</f>
        <v>325116.59999999998</v>
      </c>
      <c r="AG47" s="308" cm="1">
        <f t="array" ref="AG47">SUMPRODUCT(($R$7:$R$1229)*(DATE($V47,$W47,AG$6)&gt;=$M$7:$M$1229)*(DATE($V47,$W47,AG$6)&lt;$S$7:$S$1229))</f>
        <v>325116.59999999998</v>
      </c>
      <c r="AH47" s="308" cm="1">
        <f t="array" ref="AH47">SUMPRODUCT(($R$7:$R$1229)*(DATE($V47,$W47,AH$6)&gt;=$M$7:$M$1229)*(DATE($V47,$W47,AH$6)&lt;$S$7:$S$1229))</f>
        <v>325116.59999999998</v>
      </c>
      <c r="AI47" s="308" cm="1">
        <f t="array" ref="AI47">SUMPRODUCT(($R$7:$R$1229)*(DATE($V47,$W47,AI$6)&gt;=$M$7:$M$1229)*(DATE($V47,$W47,AI$6)&lt;$S$7:$S$1229))</f>
        <v>325116.59999999998</v>
      </c>
      <c r="AJ47" s="308" cm="1">
        <f t="array" ref="AJ47">SUMPRODUCT(($R$7:$R$1229)*(DATE($V47,$W47,AJ$6)&gt;=$M$7:$M$1229)*(DATE($V47,$W47,AJ$6)&lt;$S$7:$S$1229))</f>
        <v>325116.59999999998</v>
      </c>
      <c r="AK47" s="308" cm="1">
        <f t="array" ref="AK47">SUMPRODUCT(($R$7:$R$1229)*(DATE($V47,$W47,AK$6)&gt;=$M$7:$M$1229)*(DATE($V47,$W47,AK$6)&lt;$S$7:$S$1229))</f>
        <v>333092.90000000002</v>
      </c>
      <c r="AL47" s="308" cm="1">
        <f t="array" ref="AL47">SUMPRODUCT(($R$7:$R$1229)*(DATE($V47,$W47,AL$6)&gt;=$M$7:$M$1229)*(DATE($V47,$W47,AL$6)&lt;$S$7:$S$1229))</f>
        <v>333092.90000000002</v>
      </c>
      <c r="AM47" s="308" cm="1">
        <f t="array" ref="AM47">SUMPRODUCT(($R$7:$R$1229)*(DATE($V47,$W47,AM$6)&gt;=$M$7:$M$1229)*(DATE($V47,$W47,AM$6)&lt;$S$7:$S$1229))</f>
        <v>333092.90000000002</v>
      </c>
      <c r="AN47" s="308" cm="1">
        <f t="array" ref="AN47">SUMPRODUCT(($R$7:$R$1229)*(DATE($V47,$W47,AN$6)&gt;=$M$7:$M$1229)*(DATE($V47,$W47,AN$6)&lt;$S$7:$S$1229))</f>
        <v>333092.90000000002</v>
      </c>
      <c r="AO47" s="308" cm="1">
        <f t="array" ref="AO47">SUMPRODUCT(($R$7:$R$1229)*(DATE($V47,$W47,AO$6)&gt;=$M$7:$M$1229)*(DATE($V47,$W47,AO$6)&lt;$S$7:$S$1229))</f>
        <v>333092.90000000002</v>
      </c>
      <c r="AP47" s="308" cm="1">
        <f t="array" ref="AP47">SUMPRODUCT(($R$7:$R$1229)*(DATE($V47,$W47,AP$6)&gt;=$M$7:$M$1229)*(DATE($V47,$W47,AP$6)&lt;$S$7:$S$1229))</f>
        <v>333092.90000000002</v>
      </c>
      <c r="AQ47" s="308" cm="1">
        <f t="array" ref="AQ47">SUMPRODUCT(($R$7:$R$1229)*(DATE($V47,$W47,AQ$6)&gt;=$M$7:$M$1229)*(DATE($V47,$W47,AQ$6)&lt;$S$7:$S$1229))</f>
        <v>333092.90000000002</v>
      </c>
      <c r="AR47" s="308" cm="1">
        <f t="array" ref="AR47">SUMPRODUCT(($R$7:$R$1229)*(DATE($V47,$W47,AR$6)&gt;=$M$7:$M$1229)*(DATE($V47,$W47,AR$6)&lt;$S$7:$S$1229))</f>
        <v>335930.9</v>
      </c>
      <c r="AS47" s="308" cm="1">
        <f t="array" ref="AS47">SUMPRODUCT(($R$7:$R$1229)*(DATE($V47,$W47,AS$6)&gt;=$M$7:$M$1229)*(DATE($V47,$W47,AS$6)&lt;$S$7:$S$1229))</f>
        <v>335930.9</v>
      </c>
      <c r="AT47" s="308" cm="1">
        <f t="array" ref="AT47">SUMPRODUCT(($R$7:$R$1229)*(DATE($V47,$W47,AT$6)&gt;=$M$7:$M$1229)*(DATE($V47,$W47,AT$6)&lt;$S$7:$S$1229))</f>
        <v>335930.9</v>
      </c>
      <c r="AU47" s="308" cm="1">
        <f t="array" ref="AU47">SUMPRODUCT(($R$7:$R$1229)*(DATE($V47,$W47,AU$6)&gt;=$M$7:$M$1229)*(DATE($V47,$W47,AU$6)&lt;$S$7:$S$1229))</f>
        <v>335930.9</v>
      </c>
      <c r="AV47" s="308" cm="1">
        <f t="array" ref="AV47">SUMPRODUCT(($R$7:$R$1229)*(DATE($V47,$W47,AV$6)&gt;=$M$7:$M$1229)*(DATE($V47,$W47,AV$6)&lt;$S$7:$S$1229))</f>
        <v>335930.9</v>
      </c>
      <c r="AW47" s="308" cm="1">
        <f t="array" ref="AW47">SUMPRODUCT(($R$7:$R$1229)*(DATE($V47,$W47,AW$6)&gt;=$M$7:$M$1229)*(DATE($V47,$W47,AW$6)&lt;$S$7:$S$1229))</f>
        <v>335930.9</v>
      </c>
      <c r="AX47" s="308" cm="1">
        <f t="array" ref="AX47">SUMPRODUCT(($R$7:$R$1229)*(DATE($V47,$W47,AX$6)&gt;=$M$7:$M$1229)*(DATE($V47,$W47,AX$6)&lt;$S$7:$S$1229))</f>
        <v>335930.9</v>
      </c>
      <c r="AY47" s="308" cm="1">
        <f t="array" ref="AY47">SUMPRODUCT(($R$7:$R$1229)*(DATE($V47,$W47,AY$6)&gt;=$M$7:$M$1229)*(DATE($V47,$W47,AY$6)&lt;$S$7:$S$1229))</f>
        <v>331207.09999999998</v>
      </c>
      <c r="AZ47" s="308" cm="1">
        <f t="array" ref="AZ47">SUMPRODUCT(($R$7:$R$1229)*(DATE($V47,$W47,AZ$6)&gt;=$M$7:$M$1229)*(DATE($V47,$W47,AZ$6)&lt;$S$7:$S$1229))</f>
        <v>331207.09999999998</v>
      </c>
      <c r="BA47" s="308" cm="1">
        <f t="array" ref="BA47">SUMPRODUCT(($R$7:$R$1229)*(DATE($V47,$W47,BA$6)&gt;=$M$7:$M$1229)*(DATE($V47,$W47,BA$6)&lt;$S$7:$S$1229))</f>
        <v>331207.09999999998</v>
      </c>
      <c r="BB47" s="308" cm="1">
        <f t="array" ref="BB47">SUMPRODUCT(($R$7:$R$1229)*(DATE($V47,$W47,BB$6)&gt;=$M$7:$M$1229)*(DATE($V47,$W47,BB$6)&lt;$S$7:$S$1229))</f>
        <v>331207.09999999998</v>
      </c>
      <c r="BC47" s="309">
        <f t="shared" si="8"/>
        <v>31</v>
      </c>
      <c r="BD47" s="309">
        <f t="shared" ca="1" si="11"/>
        <v>328747.5290322582</v>
      </c>
    </row>
    <row r="48" spans="1:56" ht="15.75" x14ac:dyDescent="0.25">
      <c r="A48">
        <f t="shared" si="9"/>
        <v>42</v>
      </c>
      <c r="B48" t="s">
        <v>115</v>
      </c>
      <c r="C48" s="2">
        <v>42156</v>
      </c>
      <c r="D48" s="304">
        <f t="shared" ca="1" si="13"/>
        <v>328747.5290322582</v>
      </c>
      <c r="E48" s="284">
        <f t="shared" ca="1" si="2"/>
        <v>-7.2682316440013772E-2</v>
      </c>
      <c r="F48" s="280">
        <f t="shared" ca="1" si="14"/>
        <v>-0.28694023845737227</v>
      </c>
      <c r="G48" s="305">
        <f t="shared" ca="1" si="1"/>
        <v>327017.24333333335</v>
      </c>
      <c r="H48" s="233"/>
      <c r="J48" s="300">
        <f t="shared" si="3"/>
        <v>2013</v>
      </c>
      <c r="K48" s="300">
        <f t="shared" si="4"/>
        <v>4</v>
      </c>
      <c r="L48" s="300">
        <f t="shared" si="5"/>
        <v>18</v>
      </c>
      <c r="M48" s="293">
        <v>41382</v>
      </c>
      <c r="N48" s="294" t="s">
        <v>215</v>
      </c>
      <c r="O48" s="295">
        <v>379430.9</v>
      </c>
      <c r="P48" s="295">
        <v>399400.9</v>
      </c>
      <c r="Q48" s="295">
        <v>419370.9</v>
      </c>
      <c r="R48" s="295">
        <v>384686.8</v>
      </c>
      <c r="S48" s="301">
        <f t="shared" si="6"/>
        <v>41389</v>
      </c>
      <c r="T48" s="298"/>
      <c r="U48" s="307">
        <f t="shared" si="7"/>
        <v>42156</v>
      </c>
      <c r="V48" s="310">
        <f t="shared" si="15"/>
        <v>2015</v>
      </c>
      <c r="W48" s="310">
        <f t="shared" si="16"/>
        <v>6</v>
      </c>
      <c r="X48" s="308" cm="1">
        <f t="array" ref="X48">SUMPRODUCT(($R$7:$R$1229)*(DATE($V48,$W48,X$6)&gt;=$M$7:$M$1229)*(DATE($V48,$W48,X$6)&lt;$S$7:$S$1229))</f>
        <v>331207.09999999998</v>
      </c>
      <c r="Y48" s="308" cm="1">
        <f t="array" ref="Y48">SUMPRODUCT(($R$7:$R$1229)*(DATE($V48,$W48,Y$6)&gt;=$M$7:$M$1229)*(DATE($V48,$W48,Y$6)&lt;$S$7:$S$1229))</f>
        <v>331207.09999999998</v>
      </c>
      <c r="Z48" s="308" cm="1">
        <f t="array" ref="Z48">SUMPRODUCT(($R$7:$R$1229)*(DATE($V48,$W48,Z$6)&gt;=$M$7:$M$1229)*(DATE($V48,$W48,Z$6)&lt;$S$7:$S$1229))</f>
        <v>331207.09999999998</v>
      </c>
      <c r="AA48" s="308" cm="1">
        <f t="array" ref="AA48">SUMPRODUCT(($R$7:$R$1229)*(DATE($V48,$W48,AA$6)&gt;=$M$7:$M$1229)*(DATE($V48,$W48,AA$6)&lt;$S$7:$S$1229))</f>
        <v>325292.7</v>
      </c>
      <c r="AB48" s="308" cm="1">
        <f t="array" ref="AB48">SUMPRODUCT(($R$7:$R$1229)*(DATE($V48,$W48,AB$6)&gt;=$M$7:$M$1229)*(DATE($V48,$W48,AB$6)&lt;$S$7:$S$1229))</f>
        <v>325292.7</v>
      </c>
      <c r="AC48" s="308" cm="1">
        <f t="array" ref="AC48">SUMPRODUCT(($R$7:$R$1229)*(DATE($V48,$W48,AC$6)&gt;=$M$7:$M$1229)*(DATE($V48,$W48,AC$6)&lt;$S$7:$S$1229))</f>
        <v>325292.7</v>
      </c>
      <c r="AD48" s="308" cm="1">
        <f t="array" ref="AD48">SUMPRODUCT(($R$7:$R$1229)*(DATE($V48,$W48,AD$6)&gt;=$M$7:$M$1229)*(DATE($V48,$W48,AD$6)&lt;$S$7:$S$1229))</f>
        <v>325292.7</v>
      </c>
      <c r="AE48" s="308" cm="1">
        <f t="array" ref="AE48">SUMPRODUCT(($R$7:$R$1229)*(DATE($V48,$W48,AE$6)&gt;=$M$7:$M$1229)*(DATE($V48,$W48,AE$6)&lt;$S$7:$S$1229))</f>
        <v>325292.7</v>
      </c>
      <c r="AF48" s="308" cm="1">
        <f t="array" ref="AF48">SUMPRODUCT(($R$7:$R$1229)*(DATE($V48,$W48,AF$6)&gt;=$M$7:$M$1229)*(DATE($V48,$W48,AF$6)&lt;$S$7:$S$1229))</f>
        <v>325292.7</v>
      </c>
      <c r="AG48" s="308" cm="1">
        <f t="array" ref="AG48">SUMPRODUCT(($R$7:$R$1229)*(DATE($V48,$W48,AG$6)&gt;=$M$7:$M$1229)*(DATE($V48,$W48,AG$6)&lt;$S$7:$S$1229))</f>
        <v>325292.7</v>
      </c>
      <c r="AH48" s="308" cm="1">
        <f t="array" ref="AH48">SUMPRODUCT(($R$7:$R$1229)*(DATE($V48,$W48,AH$6)&gt;=$M$7:$M$1229)*(DATE($V48,$W48,AH$6)&lt;$S$7:$S$1229))</f>
        <v>324586.09999999998</v>
      </c>
      <c r="AI48" s="308" cm="1">
        <f t="array" ref="AI48">SUMPRODUCT(($R$7:$R$1229)*(DATE($V48,$W48,AI$6)&gt;=$M$7:$M$1229)*(DATE($V48,$W48,AI$6)&lt;$S$7:$S$1229))</f>
        <v>324586.09999999998</v>
      </c>
      <c r="AJ48" s="308" cm="1">
        <f t="array" ref="AJ48">SUMPRODUCT(($R$7:$R$1229)*(DATE($V48,$W48,AJ$6)&gt;=$M$7:$M$1229)*(DATE($V48,$W48,AJ$6)&lt;$S$7:$S$1229))</f>
        <v>324586.09999999998</v>
      </c>
      <c r="AK48" s="308" cm="1">
        <f t="array" ref="AK48">SUMPRODUCT(($R$7:$R$1229)*(DATE($V48,$W48,AK$6)&gt;=$M$7:$M$1229)*(DATE($V48,$W48,AK$6)&lt;$S$7:$S$1229))</f>
        <v>324586.09999999998</v>
      </c>
      <c r="AL48" s="308" cm="1">
        <f t="array" ref="AL48">SUMPRODUCT(($R$7:$R$1229)*(DATE($V48,$W48,AL$6)&gt;=$M$7:$M$1229)*(DATE($V48,$W48,AL$6)&lt;$S$7:$S$1229))</f>
        <v>324586.09999999998</v>
      </c>
      <c r="AM48" s="308" cm="1">
        <f t="array" ref="AM48">SUMPRODUCT(($R$7:$R$1229)*(DATE($V48,$W48,AM$6)&gt;=$M$7:$M$1229)*(DATE($V48,$W48,AM$6)&lt;$S$7:$S$1229))</f>
        <v>324586.09999999998</v>
      </c>
      <c r="AN48" s="308" cm="1">
        <f t="array" ref="AN48">SUMPRODUCT(($R$7:$R$1229)*(DATE($V48,$W48,AN$6)&gt;=$M$7:$M$1229)*(DATE($V48,$W48,AN$6)&lt;$S$7:$S$1229))</f>
        <v>324586.09999999998</v>
      </c>
      <c r="AO48" s="308" cm="1">
        <f t="array" ref="AO48">SUMPRODUCT(($R$7:$R$1229)*(DATE($V48,$W48,AO$6)&gt;=$M$7:$M$1229)*(DATE($V48,$W48,AO$6)&lt;$S$7:$S$1229))</f>
        <v>328260.2</v>
      </c>
      <c r="AP48" s="308" cm="1">
        <f t="array" ref="AP48">SUMPRODUCT(($R$7:$R$1229)*(DATE($V48,$W48,AP$6)&gt;=$M$7:$M$1229)*(DATE($V48,$W48,AP$6)&lt;$S$7:$S$1229))</f>
        <v>328260.2</v>
      </c>
      <c r="AQ48" s="308" cm="1">
        <f t="array" ref="AQ48">SUMPRODUCT(($R$7:$R$1229)*(DATE($V48,$W48,AQ$6)&gt;=$M$7:$M$1229)*(DATE($V48,$W48,AQ$6)&lt;$S$7:$S$1229))</f>
        <v>328260.2</v>
      </c>
      <c r="AR48" s="308" cm="1">
        <f t="array" ref="AR48">SUMPRODUCT(($R$7:$R$1229)*(DATE($V48,$W48,AR$6)&gt;=$M$7:$M$1229)*(DATE($V48,$W48,AR$6)&lt;$S$7:$S$1229))</f>
        <v>328260.2</v>
      </c>
      <c r="AS48" s="308" cm="1">
        <f t="array" ref="AS48">SUMPRODUCT(($R$7:$R$1229)*(DATE($V48,$W48,AS$6)&gt;=$M$7:$M$1229)*(DATE($V48,$W48,AS$6)&lt;$S$7:$S$1229))</f>
        <v>328260.2</v>
      </c>
      <c r="AT48" s="308" cm="1">
        <f t="array" ref="AT48">SUMPRODUCT(($R$7:$R$1229)*(DATE($V48,$W48,AT$6)&gt;=$M$7:$M$1229)*(DATE($V48,$W48,AT$6)&lt;$S$7:$S$1229))</f>
        <v>328260.2</v>
      </c>
      <c r="AU48" s="308" cm="1">
        <f t="array" ref="AU48">SUMPRODUCT(($R$7:$R$1229)*(DATE($V48,$W48,AU$6)&gt;=$M$7:$M$1229)*(DATE($V48,$W48,AU$6)&lt;$S$7:$S$1229))</f>
        <v>328260.2</v>
      </c>
      <c r="AV48" s="308" cm="1">
        <f t="array" ref="AV48">SUMPRODUCT(($R$7:$R$1229)*(DATE($V48,$W48,AV$6)&gt;=$M$7:$M$1229)*(DATE($V48,$W48,AV$6)&lt;$S$7:$S$1229))</f>
        <v>328320.5</v>
      </c>
      <c r="AW48" s="308" cm="1">
        <f t="array" ref="AW48">SUMPRODUCT(($R$7:$R$1229)*(DATE($V48,$W48,AW$6)&gt;=$M$7:$M$1229)*(DATE($V48,$W48,AW$6)&lt;$S$7:$S$1229))</f>
        <v>328320.5</v>
      </c>
      <c r="AX48" s="308" cm="1">
        <f t="array" ref="AX48">SUMPRODUCT(($R$7:$R$1229)*(DATE($V48,$W48,AX$6)&gt;=$M$7:$M$1229)*(DATE($V48,$W48,AX$6)&lt;$S$7:$S$1229))</f>
        <v>328320.5</v>
      </c>
      <c r="AY48" s="308" cm="1">
        <f t="array" ref="AY48">SUMPRODUCT(($R$7:$R$1229)*(DATE($V48,$W48,AY$6)&gt;=$M$7:$M$1229)*(DATE($V48,$W48,AY$6)&lt;$S$7:$S$1229))</f>
        <v>328320.5</v>
      </c>
      <c r="AZ48" s="308" cm="1">
        <f t="array" ref="AZ48">SUMPRODUCT(($R$7:$R$1229)*(DATE($V48,$W48,AZ$6)&gt;=$M$7:$M$1229)*(DATE($V48,$W48,AZ$6)&lt;$S$7:$S$1229))</f>
        <v>328320.5</v>
      </c>
      <c r="BA48" s="308" cm="1">
        <f t="array" ref="BA48">SUMPRODUCT(($R$7:$R$1229)*(DATE($V48,$W48,BA$6)&gt;=$M$7:$M$1229)*(DATE($V48,$W48,BA$6)&lt;$S$7:$S$1229))</f>
        <v>328320.5</v>
      </c>
      <c r="BB48" s="308" cm="1">
        <f t="array" ref="BB48">SUMPRODUCT(($R$7:$R$1229)*(DATE($V48,$W48,BB$6)&gt;=$M$7:$M$1229)*(DATE($V48,$W48,BB$6)&lt;$S$7:$S$1229))</f>
        <v>328320.5</v>
      </c>
      <c r="BC48" s="309">
        <f t="shared" si="8"/>
        <v>30</v>
      </c>
      <c r="BD48" s="309">
        <f t="shared" ca="1" si="11"/>
        <v>327017.24333333335</v>
      </c>
    </row>
    <row r="49" spans="1:56" ht="15.75" x14ac:dyDescent="0.25">
      <c r="A49">
        <f t="shared" si="9"/>
        <v>43</v>
      </c>
      <c r="B49" t="s">
        <v>116</v>
      </c>
      <c r="C49" s="2">
        <v>42186</v>
      </c>
      <c r="D49" s="304">
        <f t="shared" ca="1" si="13"/>
        <v>328747.5290322582</v>
      </c>
      <c r="E49" s="284">
        <f t="shared" ca="1" si="2"/>
        <v>0</v>
      </c>
      <c r="F49" s="280">
        <f t="shared" ca="1" si="14"/>
        <v>-0.28694023845737227</v>
      </c>
      <c r="G49" s="305">
        <f t="shared" ca="1" si="1"/>
        <v>317333.4870967741</v>
      </c>
      <c r="H49" s="233"/>
      <c r="J49" s="300">
        <f t="shared" si="3"/>
        <v>2013</v>
      </c>
      <c r="K49" s="300">
        <f t="shared" si="4"/>
        <v>4</v>
      </c>
      <c r="L49" s="300">
        <f t="shared" si="5"/>
        <v>25</v>
      </c>
      <c r="M49" s="286">
        <v>41389</v>
      </c>
      <c r="N49" s="291" t="s">
        <v>215</v>
      </c>
      <c r="O49" s="292">
        <v>378802.9</v>
      </c>
      <c r="P49" s="292">
        <v>398739.9</v>
      </c>
      <c r="Q49" s="292">
        <v>418676.9</v>
      </c>
      <c r="R49" s="292">
        <v>369737.8</v>
      </c>
      <c r="S49" s="301">
        <f t="shared" si="6"/>
        <v>41396</v>
      </c>
      <c r="T49" s="298"/>
      <c r="U49" s="307">
        <f t="shared" si="7"/>
        <v>42186</v>
      </c>
      <c r="V49" s="310">
        <f t="shared" si="15"/>
        <v>2015</v>
      </c>
      <c r="W49" s="310">
        <f t="shared" si="16"/>
        <v>7</v>
      </c>
      <c r="X49" s="308" cm="1">
        <f t="array" ref="X49">SUMPRODUCT(($R$7:$R$1229)*(DATE($V49,$W49,X$6)&gt;=$M$7:$M$1229)*(DATE($V49,$W49,X$6)&lt;$S$7:$S$1229))</f>
        <v>328320.5</v>
      </c>
      <c r="Y49" s="308" cm="1">
        <f t="array" ref="Y49">SUMPRODUCT(($R$7:$R$1229)*(DATE($V49,$W49,Y$6)&gt;=$M$7:$M$1229)*(DATE($V49,$W49,Y$6)&lt;$S$7:$S$1229))</f>
        <v>324889.40000000002</v>
      </c>
      <c r="Z49" s="308" cm="1">
        <f t="array" ref="Z49">SUMPRODUCT(($R$7:$R$1229)*(DATE($V49,$W49,Z$6)&gt;=$M$7:$M$1229)*(DATE($V49,$W49,Z$6)&lt;$S$7:$S$1229))</f>
        <v>324889.40000000002</v>
      </c>
      <c r="AA49" s="308" cm="1">
        <f t="array" ref="AA49">SUMPRODUCT(($R$7:$R$1229)*(DATE($V49,$W49,AA$6)&gt;=$M$7:$M$1229)*(DATE($V49,$W49,AA$6)&lt;$S$7:$S$1229))</f>
        <v>324889.40000000002</v>
      </c>
      <c r="AB49" s="308" cm="1">
        <f t="array" ref="AB49">SUMPRODUCT(($R$7:$R$1229)*(DATE($V49,$W49,AB$6)&gt;=$M$7:$M$1229)*(DATE($V49,$W49,AB$6)&lt;$S$7:$S$1229))</f>
        <v>324889.40000000002</v>
      </c>
      <c r="AC49" s="308" cm="1">
        <f t="array" ref="AC49">SUMPRODUCT(($R$7:$R$1229)*(DATE($V49,$W49,AC$6)&gt;=$M$7:$M$1229)*(DATE($V49,$W49,AC$6)&lt;$S$7:$S$1229))</f>
        <v>324889.40000000002</v>
      </c>
      <c r="AD49" s="308" cm="1">
        <f t="array" ref="AD49">SUMPRODUCT(($R$7:$R$1229)*(DATE($V49,$W49,AD$6)&gt;=$M$7:$M$1229)*(DATE($V49,$W49,AD$6)&lt;$S$7:$S$1229))</f>
        <v>324889.40000000002</v>
      </c>
      <c r="AE49" s="308" cm="1">
        <f t="array" ref="AE49">SUMPRODUCT(($R$7:$R$1229)*(DATE($V49,$W49,AE$6)&gt;=$M$7:$M$1229)*(DATE($V49,$W49,AE$6)&lt;$S$7:$S$1229))</f>
        <v>324889.40000000002</v>
      </c>
      <c r="AF49" s="308" cm="1">
        <f t="array" ref="AF49">SUMPRODUCT(($R$7:$R$1229)*(DATE($V49,$W49,AF$6)&gt;=$M$7:$M$1229)*(DATE($V49,$W49,AF$6)&lt;$S$7:$S$1229))</f>
        <v>323505.8</v>
      </c>
      <c r="AG49" s="308" cm="1">
        <f t="array" ref="AG49">SUMPRODUCT(($R$7:$R$1229)*(DATE($V49,$W49,AG$6)&gt;=$M$7:$M$1229)*(DATE($V49,$W49,AG$6)&lt;$S$7:$S$1229))</f>
        <v>323505.8</v>
      </c>
      <c r="AH49" s="308" cm="1">
        <f t="array" ref="AH49">SUMPRODUCT(($R$7:$R$1229)*(DATE($V49,$W49,AH$6)&gt;=$M$7:$M$1229)*(DATE($V49,$W49,AH$6)&lt;$S$7:$S$1229))</f>
        <v>323505.8</v>
      </c>
      <c r="AI49" s="308" cm="1">
        <f t="array" ref="AI49">SUMPRODUCT(($R$7:$R$1229)*(DATE($V49,$W49,AI$6)&gt;=$M$7:$M$1229)*(DATE($V49,$W49,AI$6)&lt;$S$7:$S$1229))</f>
        <v>323505.8</v>
      </c>
      <c r="AJ49" s="308" cm="1">
        <f t="array" ref="AJ49">SUMPRODUCT(($R$7:$R$1229)*(DATE($V49,$W49,AJ$6)&gt;=$M$7:$M$1229)*(DATE($V49,$W49,AJ$6)&lt;$S$7:$S$1229))</f>
        <v>323505.8</v>
      </c>
      <c r="AK49" s="308" cm="1">
        <f t="array" ref="AK49">SUMPRODUCT(($R$7:$R$1229)*(DATE($V49,$W49,AK$6)&gt;=$M$7:$M$1229)*(DATE($V49,$W49,AK$6)&lt;$S$7:$S$1229))</f>
        <v>323505.8</v>
      </c>
      <c r="AL49" s="308" cm="1">
        <f t="array" ref="AL49">SUMPRODUCT(($R$7:$R$1229)*(DATE($V49,$W49,AL$6)&gt;=$M$7:$M$1229)*(DATE($V49,$W49,AL$6)&lt;$S$7:$S$1229))</f>
        <v>323505.8</v>
      </c>
      <c r="AM49" s="308" cm="1">
        <f t="array" ref="AM49">SUMPRODUCT(($R$7:$R$1229)*(DATE($V49,$W49,AM$6)&gt;=$M$7:$M$1229)*(DATE($V49,$W49,AM$6)&lt;$S$7:$S$1229))</f>
        <v>315942.40000000002</v>
      </c>
      <c r="AN49" s="308" cm="1">
        <f t="array" ref="AN49">SUMPRODUCT(($R$7:$R$1229)*(DATE($V49,$W49,AN$6)&gt;=$M$7:$M$1229)*(DATE($V49,$W49,AN$6)&lt;$S$7:$S$1229))</f>
        <v>315942.40000000002</v>
      </c>
      <c r="AO49" s="308" cm="1">
        <f t="array" ref="AO49">SUMPRODUCT(($R$7:$R$1229)*(DATE($V49,$W49,AO$6)&gt;=$M$7:$M$1229)*(DATE($V49,$W49,AO$6)&lt;$S$7:$S$1229))</f>
        <v>315942.40000000002</v>
      </c>
      <c r="AP49" s="308" cm="1">
        <f t="array" ref="AP49">SUMPRODUCT(($R$7:$R$1229)*(DATE($V49,$W49,AP$6)&gt;=$M$7:$M$1229)*(DATE($V49,$W49,AP$6)&lt;$S$7:$S$1229))</f>
        <v>315942.40000000002</v>
      </c>
      <c r="AQ49" s="308" cm="1">
        <f t="array" ref="AQ49">SUMPRODUCT(($R$7:$R$1229)*(DATE($V49,$W49,AQ$6)&gt;=$M$7:$M$1229)*(DATE($V49,$W49,AQ$6)&lt;$S$7:$S$1229))</f>
        <v>315942.40000000002</v>
      </c>
      <c r="AR49" s="308" cm="1">
        <f t="array" ref="AR49">SUMPRODUCT(($R$7:$R$1229)*(DATE($V49,$W49,AR$6)&gt;=$M$7:$M$1229)*(DATE($V49,$W49,AR$6)&lt;$S$7:$S$1229))</f>
        <v>315942.40000000002</v>
      </c>
      <c r="AS49" s="308" cm="1">
        <f t="array" ref="AS49">SUMPRODUCT(($R$7:$R$1229)*(DATE($V49,$W49,AS$6)&gt;=$M$7:$M$1229)*(DATE($V49,$W49,AS$6)&lt;$S$7:$S$1229))</f>
        <v>315942.40000000002</v>
      </c>
      <c r="AT49" s="308" cm="1">
        <f t="array" ref="AT49">SUMPRODUCT(($R$7:$R$1229)*(DATE($V49,$W49,AT$6)&gt;=$M$7:$M$1229)*(DATE($V49,$W49,AT$6)&lt;$S$7:$S$1229))</f>
        <v>307147.59999999998</v>
      </c>
      <c r="AU49" s="308" cm="1">
        <f t="array" ref="AU49">SUMPRODUCT(($R$7:$R$1229)*(DATE($V49,$W49,AU$6)&gt;=$M$7:$M$1229)*(DATE($V49,$W49,AU$6)&lt;$S$7:$S$1229))</f>
        <v>307147.59999999998</v>
      </c>
      <c r="AV49" s="308" cm="1">
        <f t="array" ref="AV49">SUMPRODUCT(($R$7:$R$1229)*(DATE($V49,$W49,AV$6)&gt;=$M$7:$M$1229)*(DATE($V49,$W49,AV$6)&lt;$S$7:$S$1229))</f>
        <v>307147.59999999998</v>
      </c>
      <c r="AW49" s="308" cm="1">
        <f t="array" ref="AW49">SUMPRODUCT(($R$7:$R$1229)*(DATE($V49,$W49,AW$6)&gt;=$M$7:$M$1229)*(DATE($V49,$W49,AW$6)&lt;$S$7:$S$1229))</f>
        <v>307147.59999999998</v>
      </c>
      <c r="AX49" s="308" cm="1">
        <f t="array" ref="AX49">SUMPRODUCT(($R$7:$R$1229)*(DATE($V49,$W49,AX$6)&gt;=$M$7:$M$1229)*(DATE($V49,$W49,AX$6)&lt;$S$7:$S$1229))</f>
        <v>307147.59999999998</v>
      </c>
      <c r="AY49" s="308" cm="1">
        <f t="array" ref="AY49">SUMPRODUCT(($R$7:$R$1229)*(DATE($V49,$W49,AY$6)&gt;=$M$7:$M$1229)*(DATE($V49,$W49,AY$6)&lt;$S$7:$S$1229))</f>
        <v>307147.59999999998</v>
      </c>
      <c r="AZ49" s="308" cm="1">
        <f t="array" ref="AZ49">SUMPRODUCT(($R$7:$R$1229)*(DATE($V49,$W49,AZ$6)&gt;=$M$7:$M$1229)*(DATE($V49,$W49,AZ$6)&lt;$S$7:$S$1229))</f>
        <v>307147.59999999998</v>
      </c>
      <c r="BA49" s="308" cm="1">
        <f t="array" ref="BA49">SUMPRODUCT(($R$7:$R$1229)*(DATE($V49,$W49,BA$6)&gt;=$M$7:$M$1229)*(DATE($V49,$W49,BA$6)&lt;$S$7:$S$1229))</f>
        <v>304310.59999999998</v>
      </c>
      <c r="BB49" s="308" cm="1">
        <f t="array" ref="BB49">SUMPRODUCT(($R$7:$R$1229)*(DATE($V49,$W49,BB$6)&gt;=$M$7:$M$1229)*(DATE($V49,$W49,BB$6)&lt;$S$7:$S$1229))</f>
        <v>304310.59999999998</v>
      </c>
      <c r="BC49" s="309">
        <f t="shared" si="8"/>
        <v>31</v>
      </c>
      <c r="BD49" s="309">
        <f t="shared" ca="1" si="11"/>
        <v>317333.4870967741</v>
      </c>
    </row>
    <row r="50" spans="1:56" ht="15.75" x14ac:dyDescent="0.25">
      <c r="A50">
        <f t="shared" si="9"/>
        <v>44</v>
      </c>
      <c r="B50" t="s">
        <v>117</v>
      </c>
      <c r="C50" s="2">
        <v>42217</v>
      </c>
      <c r="D50" s="304">
        <f t="shared" ca="1" si="13"/>
        <v>328747.5290322582</v>
      </c>
      <c r="E50" s="284">
        <f t="shared" ca="1" si="2"/>
        <v>0</v>
      </c>
      <c r="F50" s="280">
        <f t="shared" ca="1" si="14"/>
        <v>-0.28694023845737227</v>
      </c>
      <c r="G50" s="305">
        <f t="shared" ca="1" si="1"/>
        <v>296444.1999999999</v>
      </c>
      <c r="H50" s="233"/>
      <c r="J50" s="300">
        <f t="shared" si="3"/>
        <v>2013</v>
      </c>
      <c r="K50" s="300">
        <f t="shared" si="4"/>
        <v>5</v>
      </c>
      <c r="L50" s="300">
        <f t="shared" si="5"/>
        <v>2</v>
      </c>
      <c r="M50" s="293">
        <v>41396</v>
      </c>
      <c r="N50" s="294" t="s">
        <v>215</v>
      </c>
      <c r="O50" s="295">
        <v>377976.9</v>
      </c>
      <c r="P50" s="295">
        <v>397870.4</v>
      </c>
      <c r="Q50" s="295">
        <v>417764</v>
      </c>
      <c r="R50" s="295">
        <v>366864.3</v>
      </c>
      <c r="S50" s="301">
        <f t="shared" si="6"/>
        <v>41403</v>
      </c>
      <c r="T50" s="298"/>
      <c r="U50" s="307">
        <f t="shared" si="7"/>
        <v>42217</v>
      </c>
      <c r="V50" s="310">
        <f t="shared" si="15"/>
        <v>2015</v>
      </c>
      <c r="W50" s="310">
        <f t="shared" si="16"/>
        <v>8</v>
      </c>
      <c r="X50" s="308" cm="1">
        <f t="array" ref="X50">SUMPRODUCT(($R$7:$R$1229)*(DATE($V50,$W50,X$6)&gt;=$M$7:$M$1229)*(DATE($V50,$W50,X$6)&lt;$S$7:$S$1229))</f>
        <v>304310.59999999998</v>
      </c>
      <c r="Y50" s="308" cm="1">
        <f t="array" ref="Y50">SUMPRODUCT(($R$7:$R$1229)*(DATE($V50,$W50,Y$6)&gt;=$M$7:$M$1229)*(DATE($V50,$W50,Y$6)&lt;$S$7:$S$1229))</f>
        <v>304310.59999999998</v>
      </c>
      <c r="Z50" s="308" cm="1">
        <f t="array" ref="Z50">SUMPRODUCT(($R$7:$R$1229)*(DATE($V50,$W50,Z$6)&gt;=$M$7:$M$1229)*(DATE($V50,$W50,Z$6)&lt;$S$7:$S$1229))</f>
        <v>304310.59999999998</v>
      </c>
      <c r="AA50" s="308" cm="1">
        <f t="array" ref="AA50">SUMPRODUCT(($R$7:$R$1229)*(DATE($V50,$W50,AA$6)&gt;=$M$7:$M$1229)*(DATE($V50,$W50,AA$6)&lt;$S$7:$S$1229))</f>
        <v>304310.59999999998</v>
      </c>
      <c r="AB50" s="308" cm="1">
        <f t="array" ref="AB50">SUMPRODUCT(($R$7:$R$1229)*(DATE($V50,$W50,AB$6)&gt;=$M$7:$M$1229)*(DATE($V50,$W50,AB$6)&lt;$S$7:$S$1229))</f>
        <v>304310.59999999998</v>
      </c>
      <c r="AC50" s="308" cm="1">
        <f t="array" ref="AC50">SUMPRODUCT(($R$7:$R$1229)*(DATE($V50,$W50,AC$6)&gt;=$M$7:$M$1229)*(DATE($V50,$W50,AC$6)&lt;$S$7:$S$1229))</f>
        <v>298995.3</v>
      </c>
      <c r="AD50" s="308" cm="1">
        <f t="array" ref="AD50">SUMPRODUCT(($R$7:$R$1229)*(DATE($V50,$W50,AD$6)&gt;=$M$7:$M$1229)*(DATE($V50,$W50,AD$6)&lt;$S$7:$S$1229))</f>
        <v>298995.3</v>
      </c>
      <c r="AE50" s="308" cm="1">
        <f t="array" ref="AE50">SUMPRODUCT(($R$7:$R$1229)*(DATE($V50,$W50,AE$6)&gt;=$M$7:$M$1229)*(DATE($V50,$W50,AE$6)&lt;$S$7:$S$1229))</f>
        <v>298995.3</v>
      </c>
      <c r="AF50" s="308" cm="1">
        <f t="array" ref="AF50">SUMPRODUCT(($R$7:$R$1229)*(DATE($V50,$W50,AF$6)&gt;=$M$7:$M$1229)*(DATE($V50,$W50,AF$6)&lt;$S$7:$S$1229))</f>
        <v>298995.3</v>
      </c>
      <c r="AG50" s="308" cm="1">
        <f t="array" ref="AG50">SUMPRODUCT(($R$7:$R$1229)*(DATE($V50,$W50,AG$6)&gt;=$M$7:$M$1229)*(DATE($V50,$W50,AG$6)&lt;$S$7:$S$1229))</f>
        <v>298995.3</v>
      </c>
      <c r="AH50" s="308" cm="1">
        <f t="array" ref="AH50">SUMPRODUCT(($R$7:$R$1229)*(DATE($V50,$W50,AH$6)&gt;=$M$7:$M$1229)*(DATE($V50,$W50,AH$6)&lt;$S$7:$S$1229))</f>
        <v>298995.3</v>
      </c>
      <c r="AI50" s="308" cm="1">
        <f t="array" ref="AI50">SUMPRODUCT(($R$7:$R$1229)*(DATE($V50,$W50,AI$6)&gt;=$M$7:$M$1229)*(DATE($V50,$W50,AI$6)&lt;$S$7:$S$1229))</f>
        <v>298995.3</v>
      </c>
      <c r="AJ50" s="308" cm="1">
        <f t="array" ref="AJ50">SUMPRODUCT(($R$7:$R$1229)*(DATE($V50,$W50,AJ$6)&gt;=$M$7:$M$1229)*(DATE($V50,$W50,AJ$6)&lt;$S$7:$S$1229))</f>
        <v>292949.59999999998</v>
      </c>
      <c r="AK50" s="308" cm="1">
        <f t="array" ref="AK50">SUMPRODUCT(($R$7:$R$1229)*(DATE($V50,$W50,AK$6)&gt;=$M$7:$M$1229)*(DATE($V50,$W50,AK$6)&lt;$S$7:$S$1229))</f>
        <v>292949.59999999998</v>
      </c>
      <c r="AL50" s="308" cm="1">
        <f t="array" ref="AL50">SUMPRODUCT(($R$7:$R$1229)*(DATE($V50,$W50,AL$6)&gt;=$M$7:$M$1229)*(DATE($V50,$W50,AL$6)&lt;$S$7:$S$1229))</f>
        <v>292949.59999999998</v>
      </c>
      <c r="AM50" s="308" cm="1">
        <f t="array" ref="AM50">SUMPRODUCT(($R$7:$R$1229)*(DATE($V50,$W50,AM$6)&gt;=$M$7:$M$1229)*(DATE($V50,$W50,AM$6)&lt;$S$7:$S$1229))</f>
        <v>292949.59999999998</v>
      </c>
      <c r="AN50" s="308" cm="1">
        <f t="array" ref="AN50">SUMPRODUCT(($R$7:$R$1229)*(DATE($V50,$W50,AN$6)&gt;=$M$7:$M$1229)*(DATE($V50,$W50,AN$6)&lt;$S$7:$S$1229))</f>
        <v>292949.59999999998</v>
      </c>
      <c r="AO50" s="308" cm="1">
        <f t="array" ref="AO50">SUMPRODUCT(($R$7:$R$1229)*(DATE($V50,$W50,AO$6)&gt;=$M$7:$M$1229)*(DATE($V50,$W50,AO$6)&lt;$S$7:$S$1229))</f>
        <v>292949.59999999998</v>
      </c>
      <c r="AP50" s="308" cm="1">
        <f t="array" ref="AP50">SUMPRODUCT(($R$7:$R$1229)*(DATE($V50,$W50,AP$6)&gt;=$M$7:$M$1229)*(DATE($V50,$W50,AP$6)&lt;$S$7:$S$1229))</f>
        <v>292949.59999999998</v>
      </c>
      <c r="AQ50" s="308" cm="1">
        <f t="array" ref="AQ50">SUMPRODUCT(($R$7:$R$1229)*(DATE($V50,$W50,AQ$6)&gt;=$M$7:$M$1229)*(DATE($V50,$W50,AQ$6)&lt;$S$7:$S$1229))</f>
        <v>293763.20000000001</v>
      </c>
      <c r="AR50" s="308" cm="1">
        <f t="array" ref="AR50">SUMPRODUCT(($R$7:$R$1229)*(DATE($V50,$W50,AR$6)&gt;=$M$7:$M$1229)*(DATE($V50,$W50,AR$6)&lt;$S$7:$S$1229))</f>
        <v>293763.20000000001</v>
      </c>
      <c r="AS50" s="308" cm="1">
        <f t="array" ref="AS50">SUMPRODUCT(($R$7:$R$1229)*(DATE($V50,$W50,AS$6)&gt;=$M$7:$M$1229)*(DATE($V50,$W50,AS$6)&lt;$S$7:$S$1229))</f>
        <v>293763.20000000001</v>
      </c>
      <c r="AT50" s="308" cm="1">
        <f t="array" ref="AT50">SUMPRODUCT(($R$7:$R$1229)*(DATE($V50,$W50,AT$6)&gt;=$M$7:$M$1229)*(DATE($V50,$W50,AT$6)&lt;$S$7:$S$1229))</f>
        <v>293763.20000000001</v>
      </c>
      <c r="AU50" s="308" cm="1">
        <f t="array" ref="AU50">SUMPRODUCT(($R$7:$R$1229)*(DATE($V50,$W50,AU$6)&gt;=$M$7:$M$1229)*(DATE($V50,$W50,AU$6)&lt;$S$7:$S$1229))</f>
        <v>293763.20000000001</v>
      </c>
      <c r="AV50" s="308" cm="1">
        <f t="array" ref="AV50">SUMPRODUCT(($R$7:$R$1229)*(DATE($V50,$W50,AV$6)&gt;=$M$7:$M$1229)*(DATE($V50,$W50,AV$6)&lt;$S$7:$S$1229))</f>
        <v>293763.20000000001</v>
      </c>
      <c r="AW50" s="308" cm="1">
        <f t="array" ref="AW50">SUMPRODUCT(($R$7:$R$1229)*(DATE($V50,$W50,AW$6)&gt;=$M$7:$M$1229)*(DATE($V50,$W50,AW$6)&lt;$S$7:$S$1229))</f>
        <v>293763.20000000001</v>
      </c>
      <c r="AX50" s="308" cm="1">
        <f t="array" ref="AX50">SUMPRODUCT(($R$7:$R$1229)*(DATE($V50,$W50,AX$6)&gt;=$M$7:$M$1229)*(DATE($V50,$W50,AX$6)&lt;$S$7:$S$1229))</f>
        <v>293652.09999999998</v>
      </c>
      <c r="AY50" s="308" cm="1">
        <f t="array" ref="AY50">SUMPRODUCT(($R$7:$R$1229)*(DATE($V50,$W50,AY$6)&gt;=$M$7:$M$1229)*(DATE($V50,$W50,AY$6)&lt;$S$7:$S$1229))</f>
        <v>293652.09999999998</v>
      </c>
      <c r="AZ50" s="308" cm="1">
        <f t="array" ref="AZ50">SUMPRODUCT(($R$7:$R$1229)*(DATE($V50,$W50,AZ$6)&gt;=$M$7:$M$1229)*(DATE($V50,$W50,AZ$6)&lt;$S$7:$S$1229))</f>
        <v>293652.09999999998</v>
      </c>
      <c r="BA50" s="308" cm="1">
        <f t="array" ref="BA50">SUMPRODUCT(($R$7:$R$1229)*(DATE($V50,$W50,BA$6)&gt;=$M$7:$M$1229)*(DATE($V50,$W50,BA$6)&lt;$S$7:$S$1229))</f>
        <v>293652.09999999998</v>
      </c>
      <c r="BB50" s="308" cm="1">
        <f t="array" ref="BB50">SUMPRODUCT(($R$7:$R$1229)*(DATE($V50,$W50,BB$6)&gt;=$M$7:$M$1229)*(DATE($V50,$W50,BB$6)&lt;$S$7:$S$1229))</f>
        <v>293652.09999999998</v>
      </c>
      <c r="BC50" s="309">
        <f t="shared" si="8"/>
        <v>31</v>
      </c>
      <c r="BD50" s="309">
        <f t="shared" ca="1" si="11"/>
        <v>296444.1999999999</v>
      </c>
    </row>
    <row r="51" spans="1:56" ht="15.75" x14ac:dyDescent="0.25">
      <c r="A51">
        <f t="shared" si="9"/>
        <v>45</v>
      </c>
      <c r="B51" t="s">
        <v>118</v>
      </c>
      <c r="C51" s="2">
        <v>42248</v>
      </c>
      <c r="D51" s="304">
        <f t="shared" ca="1" si="13"/>
        <v>328747.5290322582</v>
      </c>
      <c r="E51" s="284">
        <f t="shared" ca="1" si="2"/>
        <v>0</v>
      </c>
      <c r="F51" s="280">
        <f t="shared" ca="1" si="14"/>
        <v>-0.27289033175991939</v>
      </c>
      <c r="G51" s="305">
        <f t="shared" ca="1" si="1"/>
        <v>290773.88666666672</v>
      </c>
      <c r="H51" s="233"/>
      <c r="J51" s="300">
        <f t="shared" si="3"/>
        <v>2013</v>
      </c>
      <c r="K51" s="300">
        <f t="shared" si="4"/>
        <v>5</v>
      </c>
      <c r="L51" s="300">
        <f t="shared" si="5"/>
        <v>9</v>
      </c>
      <c r="M51" s="286">
        <v>41403</v>
      </c>
      <c r="N51" s="291" t="s">
        <v>215</v>
      </c>
      <c r="O51" s="292">
        <v>376910.3</v>
      </c>
      <c r="P51" s="292">
        <v>396747.7</v>
      </c>
      <c r="Q51" s="292">
        <v>416585.1</v>
      </c>
      <c r="R51" s="292">
        <v>369420.9</v>
      </c>
      <c r="S51" s="301">
        <f t="shared" si="6"/>
        <v>41410</v>
      </c>
      <c r="T51" s="298"/>
      <c r="U51" s="307">
        <f t="shared" si="7"/>
        <v>42248</v>
      </c>
      <c r="V51" s="310">
        <f t="shared" si="15"/>
        <v>2015</v>
      </c>
      <c r="W51" s="310">
        <f t="shared" si="16"/>
        <v>9</v>
      </c>
      <c r="X51" s="308" cm="1">
        <f t="array" ref="X51">SUMPRODUCT(($R$7:$R$1229)*(DATE($V51,$W51,X$6)&gt;=$M$7:$M$1229)*(DATE($V51,$W51,X$6)&lt;$S$7:$S$1229))</f>
        <v>293652.09999999998</v>
      </c>
      <c r="Y51" s="308" cm="1">
        <f t="array" ref="Y51">SUMPRODUCT(($R$7:$R$1229)*(DATE($V51,$W51,Y$6)&gt;=$M$7:$M$1229)*(DATE($V51,$W51,Y$6)&lt;$S$7:$S$1229))</f>
        <v>293652.09999999998</v>
      </c>
      <c r="Z51" s="308" cm="1">
        <f t="array" ref="Z51">SUMPRODUCT(($R$7:$R$1229)*(DATE($V51,$W51,Z$6)&gt;=$M$7:$M$1229)*(DATE($V51,$W51,Z$6)&lt;$S$7:$S$1229))</f>
        <v>284737.90000000002</v>
      </c>
      <c r="AA51" s="308" cm="1">
        <f t="array" ref="AA51">SUMPRODUCT(($R$7:$R$1229)*(DATE($V51,$W51,AA$6)&gt;=$M$7:$M$1229)*(DATE($V51,$W51,AA$6)&lt;$S$7:$S$1229))</f>
        <v>284737.90000000002</v>
      </c>
      <c r="AB51" s="308" cm="1">
        <f t="array" ref="AB51">SUMPRODUCT(($R$7:$R$1229)*(DATE($V51,$W51,AB$6)&gt;=$M$7:$M$1229)*(DATE($V51,$W51,AB$6)&lt;$S$7:$S$1229))</f>
        <v>284737.90000000002</v>
      </c>
      <c r="AC51" s="308" cm="1">
        <f t="array" ref="AC51">SUMPRODUCT(($R$7:$R$1229)*(DATE($V51,$W51,AC$6)&gt;=$M$7:$M$1229)*(DATE($V51,$W51,AC$6)&lt;$S$7:$S$1229))</f>
        <v>284737.90000000002</v>
      </c>
      <c r="AD51" s="308" cm="1">
        <f t="array" ref="AD51">SUMPRODUCT(($R$7:$R$1229)*(DATE($V51,$W51,AD$6)&gt;=$M$7:$M$1229)*(DATE($V51,$W51,AD$6)&lt;$S$7:$S$1229))</f>
        <v>284737.90000000002</v>
      </c>
      <c r="AE51" s="308" cm="1">
        <f t="array" ref="AE51">SUMPRODUCT(($R$7:$R$1229)*(DATE($V51,$W51,AE$6)&gt;=$M$7:$M$1229)*(DATE($V51,$W51,AE$6)&lt;$S$7:$S$1229))</f>
        <v>284737.90000000002</v>
      </c>
      <c r="AF51" s="308" cm="1">
        <f t="array" ref="AF51">SUMPRODUCT(($R$7:$R$1229)*(DATE($V51,$W51,AF$6)&gt;=$M$7:$M$1229)*(DATE($V51,$W51,AF$6)&lt;$S$7:$S$1229))</f>
        <v>284737.90000000002</v>
      </c>
      <c r="AG51" s="308" cm="1">
        <f t="array" ref="AG51">SUMPRODUCT(($R$7:$R$1229)*(DATE($V51,$W51,AG$6)&gt;=$M$7:$M$1229)*(DATE($V51,$W51,AG$6)&lt;$S$7:$S$1229))</f>
        <v>291260.90000000002</v>
      </c>
      <c r="AH51" s="308" cm="1">
        <f t="array" ref="AH51">SUMPRODUCT(($R$7:$R$1229)*(DATE($V51,$W51,AH$6)&gt;=$M$7:$M$1229)*(DATE($V51,$W51,AH$6)&lt;$S$7:$S$1229))</f>
        <v>291260.90000000002</v>
      </c>
      <c r="AI51" s="308" cm="1">
        <f t="array" ref="AI51">SUMPRODUCT(($R$7:$R$1229)*(DATE($V51,$W51,AI$6)&gt;=$M$7:$M$1229)*(DATE($V51,$W51,AI$6)&lt;$S$7:$S$1229))</f>
        <v>291260.90000000002</v>
      </c>
      <c r="AJ51" s="308" cm="1">
        <f t="array" ref="AJ51">SUMPRODUCT(($R$7:$R$1229)*(DATE($V51,$W51,AJ$6)&gt;=$M$7:$M$1229)*(DATE($V51,$W51,AJ$6)&lt;$S$7:$S$1229))</f>
        <v>291260.90000000002</v>
      </c>
      <c r="AK51" s="308" cm="1">
        <f t="array" ref="AK51">SUMPRODUCT(($R$7:$R$1229)*(DATE($V51,$W51,AK$6)&gt;=$M$7:$M$1229)*(DATE($V51,$W51,AK$6)&lt;$S$7:$S$1229))</f>
        <v>291260.90000000002</v>
      </c>
      <c r="AL51" s="308" cm="1">
        <f t="array" ref="AL51">SUMPRODUCT(($R$7:$R$1229)*(DATE($V51,$W51,AL$6)&gt;=$M$7:$M$1229)*(DATE($V51,$W51,AL$6)&lt;$S$7:$S$1229))</f>
        <v>291260.90000000002</v>
      </c>
      <c r="AM51" s="308" cm="1">
        <f t="array" ref="AM51">SUMPRODUCT(($R$7:$R$1229)*(DATE($V51,$W51,AM$6)&gt;=$M$7:$M$1229)*(DATE($V51,$W51,AM$6)&lt;$S$7:$S$1229))</f>
        <v>291260.90000000002</v>
      </c>
      <c r="AN51" s="308" cm="1">
        <f t="array" ref="AN51">SUMPRODUCT(($R$7:$R$1229)*(DATE($V51,$W51,AN$6)&gt;=$M$7:$M$1229)*(DATE($V51,$W51,AN$6)&lt;$S$7:$S$1229))</f>
        <v>298246.2</v>
      </c>
      <c r="AO51" s="308" cm="1">
        <f t="array" ref="AO51">SUMPRODUCT(($R$7:$R$1229)*(DATE($V51,$W51,AO$6)&gt;=$M$7:$M$1229)*(DATE($V51,$W51,AO$6)&lt;$S$7:$S$1229))</f>
        <v>298246.2</v>
      </c>
      <c r="AP51" s="308" cm="1">
        <f t="array" ref="AP51">SUMPRODUCT(($R$7:$R$1229)*(DATE($V51,$W51,AP$6)&gt;=$M$7:$M$1229)*(DATE($V51,$W51,AP$6)&lt;$S$7:$S$1229))</f>
        <v>298246.2</v>
      </c>
      <c r="AQ51" s="308" cm="1">
        <f t="array" ref="AQ51">SUMPRODUCT(($R$7:$R$1229)*(DATE($V51,$W51,AQ$6)&gt;=$M$7:$M$1229)*(DATE($V51,$W51,AQ$6)&lt;$S$7:$S$1229))</f>
        <v>298246.2</v>
      </c>
      <c r="AR51" s="308" cm="1">
        <f t="array" ref="AR51">SUMPRODUCT(($R$7:$R$1229)*(DATE($V51,$W51,AR$6)&gt;=$M$7:$M$1229)*(DATE($V51,$W51,AR$6)&lt;$S$7:$S$1229))</f>
        <v>298246.2</v>
      </c>
      <c r="AS51" s="308" cm="1">
        <f t="array" ref="AS51">SUMPRODUCT(($R$7:$R$1229)*(DATE($V51,$W51,AS$6)&gt;=$M$7:$M$1229)*(DATE($V51,$W51,AS$6)&lt;$S$7:$S$1229))</f>
        <v>298246.2</v>
      </c>
      <c r="AT51" s="308" cm="1">
        <f t="array" ref="AT51">SUMPRODUCT(($R$7:$R$1229)*(DATE($V51,$W51,AT$6)&gt;=$M$7:$M$1229)*(DATE($V51,$W51,AT$6)&lt;$S$7:$S$1229))</f>
        <v>298246.2</v>
      </c>
      <c r="AU51" s="308" cm="1">
        <f t="array" ref="AU51">SUMPRODUCT(($R$7:$R$1229)*(DATE($V51,$W51,AU$6)&gt;=$M$7:$M$1229)*(DATE($V51,$W51,AU$6)&lt;$S$7:$S$1229))</f>
        <v>288028.2</v>
      </c>
      <c r="AV51" s="308" cm="1">
        <f t="array" ref="AV51">SUMPRODUCT(($R$7:$R$1229)*(DATE($V51,$W51,AV$6)&gt;=$M$7:$M$1229)*(DATE($V51,$W51,AV$6)&lt;$S$7:$S$1229))</f>
        <v>288028.2</v>
      </c>
      <c r="AW51" s="308" cm="1">
        <f t="array" ref="AW51">SUMPRODUCT(($R$7:$R$1229)*(DATE($V51,$W51,AW$6)&gt;=$M$7:$M$1229)*(DATE($V51,$W51,AW$6)&lt;$S$7:$S$1229))</f>
        <v>288028.2</v>
      </c>
      <c r="AX51" s="308" cm="1">
        <f t="array" ref="AX51">SUMPRODUCT(($R$7:$R$1229)*(DATE($V51,$W51,AX$6)&gt;=$M$7:$M$1229)*(DATE($V51,$W51,AX$6)&lt;$S$7:$S$1229))</f>
        <v>288028.2</v>
      </c>
      <c r="AY51" s="308" cm="1">
        <f t="array" ref="AY51">SUMPRODUCT(($R$7:$R$1229)*(DATE($V51,$W51,AY$6)&gt;=$M$7:$M$1229)*(DATE($V51,$W51,AY$6)&lt;$S$7:$S$1229))</f>
        <v>288028.2</v>
      </c>
      <c r="AZ51" s="308" cm="1">
        <f t="array" ref="AZ51">SUMPRODUCT(($R$7:$R$1229)*(DATE($V51,$W51,AZ$6)&gt;=$M$7:$M$1229)*(DATE($V51,$W51,AZ$6)&lt;$S$7:$S$1229))</f>
        <v>288028.2</v>
      </c>
      <c r="BA51" s="308" cm="1">
        <f t="array" ref="BA51">SUMPRODUCT(($R$7:$R$1229)*(DATE($V51,$W51,BA$6)&gt;=$M$7:$M$1229)*(DATE($V51,$W51,BA$6)&lt;$S$7:$S$1229))</f>
        <v>288028.2</v>
      </c>
      <c r="BB51" s="308" cm="1">
        <f t="array" ref="BB51">SUMPRODUCT(($R$7:$R$1229)*(DATE($V51,$W51,BB$6)&gt;=$M$7:$M$1229)*(DATE($V51,$W51,BB$6)&lt;$S$7:$S$1229))</f>
        <v>284482.40000000002</v>
      </c>
      <c r="BC51" s="309">
        <f t="shared" si="8"/>
        <v>30</v>
      </c>
      <c r="BD51" s="309">
        <f t="shared" ca="1" si="11"/>
        <v>290773.88666666672</v>
      </c>
    </row>
    <row r="52" spans="1:56" ht="15.75" x14ac:dyDescent="0.25">
      <c r="A52">
        <f t="shared" si="9"/>
        <v>46</v>
      </c>
      <c r="B52" t="s">
        <v>119</v>
      </c>
      <c r="C52" s="2">
        <v>42278</v>
      </c>
      <c r="D52" s="304">
        <f t="shared" ca="1" si="13"/>
        <v>328747.5290322582</v>
      </c>
      <c r="E52" s="284">
        <f t="shared" ca="1" si="2"/>
        <v>0</v>
      </c>
      <c r="F52" s="280">
        <f t="shared" ca="1" si="14"/>
        <v>-0.27289033175991939</v>
      </c>
      <c r="G52" s="305">
        <f t="shared" ca="1" si="1"/>
        <v>284743.98064516124</v>
      </c>
      <c r="H52" s="233"/>
      <c r="J52" s="300">
        <f t="shared" si="3"/>
        <v>2013</v>
      </c>
      <c r="K52" s="300">
        <f t="shared" si="4"/>
        <v>5</v>
      </c>
      <c r="L52" s="300">
        <f t="shared" si="5"/>
        <v>16</v>
      </c>
      <c r="M52" s="293">
        <v>41410</v>
      </c>
      <c r="N52" s="294" t="s">
        <v>215</v>
      </c>
      <c r="O52" s="295">
        <v>375494.5</v>
      </c>
      <c r="P52" s="295">
        <v>395257.3</v>
      </c>
      <c r="Q52" s="295">
        <v>415020.2</v>
      </c>
      <c r="R52" s="295">
        <v>372247.3</v>
      </c>
      <c r="S52" s="301">
        <f t="shared" si="6"/>
        <v>41417</v>
      </c>
      <c r="T52" s="298"/>
      <c r="U52" s="307">
        <f t="shared" si="7"/>
        <v>42278</v>
      </c>
      <c r="V52" s="310">
        <f t="shared" si="15"/>
        <v>2015</v>
      </c>
      <c r="W52" s="310">
        <f t="shared" si="16"/>
        <v>10</v>
      </c>
      <c r="X52" s="308" cm="1">
        <f t="array" ref="X52">SUMPRODUCT(($R$7:$R$1229)*(DATE($V52,$W52,X$6)&gt;=$M$7:$M$1229)*(DATE($V52,$W52,X$6)&lt;$S$7:$S$1229))</f>
        <v>284482.40000000002</v>
      </c>
      <c r="Y52" s="308" cm="1">
        <f t="array" ref="Y52">SUMPRODUCT(($R$7:$R$1229)*(DATE($V52,$W52,Y$6)&gt;=$M$7:$M$1229)*(DATE($V52,$W52,Y$6)&lt;$S$7:$S$1229))</f>
        <v>284482.40000000002</v>
      </c>
      <c r="Z52" s="308" cm="1">
        <f t="array" ref="Z52">SUMPRODUCT(($R$7:$R$1229)*(DATE($V52,$W52,Z$6)&gt;=$M$7:$M$1229)*(DATE($V52,$W52,Z$6)&lt;$S$7:$S$1229))</f>
        <v>284482.40000000002</v>
      </c>
      <c r="AA52" s="308" cm="1">
        <f t="array" ref="AA52">SUMPRODUCT(($R$7:$R$1229)*(DATE($V52,$W52,AA$6)&gt;=$M$7:$M$1229)*(DATE($V52,$W52,AA$6)&lt;$S$7:$S$1229))</f>
        <v>284482.40000000002</v>
      </c>
      <c r="AB52" s="308" cm="1">
        <f t="array" ref="AB52">SUMPRODUCT(($R$7:$R$1229)*(DATE($V52,$W52,AB$6)&gt;=$M$7:$M$1229)*(DATE($V52,$W52,AB$6)&lt;$S$7:$S$1229))</f>
        <v>284482.40000000002</v>
      </c>
      <c r="AC52" s="308" cm="1">
        <f t="array" ref="AC52">SUMPRODUCT(($R$7:$R$1229)*(DATE($V52,$W52,AC$6)&gt;=$M$7:$M$1229)*(DATE($V52,$W52,AC$6)&lt;$S$7:$S$1229))</f>
        <v>284482.40000000002</v>
      </c>
      <c r="AD52" s="308" cm="1">
        <f t="array" ref="AD52">SUMPRODUCT(($R$7:$R$1229)*(DATE($V52,$W52,AD$6)&gt;=$M$7:$M$1229)*(DATE($V52,$W52,AD$6)&lt;$S$7:$S$1229))</f>
        <v>284482.40000000002</v>
      </c>
      <c r="AE52" s="308" cm="1">
        <f t="array" ref="AE52">SUMPRODUCT(($R$7:$R$1229)*(DATE($V52,$W52,AE$6)&gt;=$M$7:$M$1229)*(DATE($V52,$W52,AE$6)&lt;$S$7:$S$1229))</f>
        <v>287776.59999999998</v>
      </c>
      <c r="AF52" s="308" cm="1">
        <f t="array" ref="AF52">SUMPRODUCT(($R$7:$R$1229)*(DATE($V52,$W52,AF$6)&gt;=$M$7:$M$1229)*(DATE($V52,$W52,AF$6)&lt;$S$7:$S$1229))</f>
        <v>287776.59999999998</v>
      </c>
      <c r="AG52" s="308" cm="1">
        <f t="array" ref="AG52">SUMPRODUCT(($R$7:$R$1229)*(DATE($V52,$W52,AG$6)&gt;=$M$7:$M$1229)*(DATE($V52,$W52,AG$6)&lt;$S$7:$S$1229))</f>
        <v>287776.59999999998</v>
      </c>
      <c r="AH52" s="308" cm="1">
        <f t="array" ref="AH52">SUMPRODUCT(($R$7:$R$1229)*(DATE($V52,$W52,AH$6)&gt;=$M$7:$M$1229)*(DATE($V52,$W52,AH$6)&lt;$S$7:$S$1229))</f>
        <v>287776.59999999998</v>
      </c>
      <c r="AI52" s="308" cm="1">
        <f t="array" ref="AI52">SUMPRODUCT(($R$7:$R$1229)*(DATE($V52,$W52,AI$6)&gt;=$M$7:$M$1229)*(DATE($V52,$W52,AI$6)&lt;$S$7:$S$1229))</f>
        <v>287776.59999999998</v>
      </c>
      <c r="AJ52" s="308" cm="1">
        <f t="array" ref="AJ52">SUMPRODUCT(($R$7:$R$1229)*(DATE($V52,$W52,AJ$6)&gt;=$M$7:$M$1229)*(DATE($V52,$W52,AJ$6)&lt;$S$7:$S$1229))</f>
        <v>287776.59999999998</v>
      </c>
      <c r="AK52" s="308" cm="1">
        <f t="array" ref="AK52">SUMPRODUCT(($R$7:$R$1229)*(DATE($V52,$W52,AK$6)&gt;=$M$7:$M$1229)*(DATE($V52,$W52,AK$6)&lt;$S$7:$S$1229))</f>
        <v>287776.59999999998</v>
      </c>
      <c r="AL52" s="308" cm="1">
        <f t="array" ref="AL52">SUMPRODUCT(($R$7:$R$1229)*(DATE($V52,$W52,AL$6)&gt;=$M$7:$M$1229)*(DATE($V52,$W52,AL$6)&lt;$S$7:$S$1229))</f>
        <v>290615</v>
      </c>
      <c r="AM52" s="308" cm="1">
        <f t="array" ref="AM52">SUMPRODUCT(($R$7:$R$1229)*(DATE($V52,$W52,AM$6)&gt;=$M$7:$M$1229)*(DATE($V52,$W52,AM$6)&lt;$S$7:$S$1229))</f>
        <v>290615</v>
      </c>
      <c r="AN52" s="308" cm="1">
        <f t="array" ref="AN52">SUMPRODUCT(($R$7:$R$1229)*(DATE($V52,$W52,AN$6)&gt;=$M$7:$M$1229)*(DATE($V52,$W52,AN$6)&lt;$S$7:$S$1229))</f>
        <v>290615</v>
      </c>
      <c r="AO52" s="308" cm="1">
        <f t="array" ref="AO52">SUMPRODUCT(($R$7:$R$1229)*(DATE($V52,$W52,AO$6)&gt;=$M$7:$M$1229)*(DATE($V52,$W52,AO$6)&lt;$S$7:$S$1229))</f>
        <v>290615</v>
      </c>
      <c r="AP52" s="308" cm="1">
        <f t="array" ref="AP52">SUMPRODUCT(($R$7:$R$1229)*(DATE($V52,$W52,AP$6)&gt;=$M$7:$M$1229)*(DATE($V52,$W52,AP$6)&lt;$S$7:$S$1229))</f>
        <v>290615</v>
      </c>
      <c r="AQ52" s="308" cm="1">
        <f t="array" ref="AQ52">SUMPRODUCT(($R$7:$R$1229)*(DATE($V52,$W52,AQ$6)&gt;=$M$7:$M$1229)*(DATE($V52,$W52,AQ$6)&lt;$S$7:$S$1229))</f>
        <v>290615</v>
      </c>
      <c r="AR52" s="308" cm="1">
        <f t="array" ref="AR52">SUMPRODUCT(($R$7:$R$1229)*(DATE($V52,$W52,AR$6)&gt;=$M$7:$M$1229)*(DATE($V52,$W52,AR$6)&lt;$S$7:$S$1229))</f>
        <v>290615</v>
      </c>
      <c r="AS52" s="308" cm="1">
        <f t="array" ref="AS52">SUMPRODUCT(($R$7:$R$1229)*(DATE($V52,$W52,AS$6)&gt;=$M$7:$M$1229)*(DATE($V52,$W52,AS$6)&lt;$S$7:$S$1229))</f>
        <v>281687.09999999998</v>
      </c>
      <c r="AT52" s="308" cm="1">
        <f t="array" ref="AT52">SUMPRODUCT(($R$7:$R$1229)*(DATE($V52,$W52,AT$6)&gt;=$M$7:$M$1229)*(DATE($V52,$W52,AT$6)&lt;$S$7:$S$1229))</f>
        <v>281687.09999999998</v>
      </c>
      <c r="AU52" s="308" cm="1">
        <f t="array" ref="AU52">SUMPRODUCT(($R$7:$R$1229)*(DATE($V52,$W52,AU$6)&gt;=$M$7:$M$1229)*(DATE($V52,$W52,AU$6)&lt;$S$7:$S$1229))</f>
        <v>281687.09999999998</v>
      </c>
      <c r="AV52" s="308" cm="1">
        <f t="array" ref="AV52">SUMPRODUCT(($R$7:$R$1229)*(DATE($V52,$W52,AV$6)&gt;=$M$7:$M$1229)*(DATE($V52,$W52,AV$6)&lt;$S$7:$S$1229))</f>
        <v>281687.09999999998</v>
      </c>
      <c r="AW52" s="308" cm="1">
        <f t="array" ref="AW52">SUMPRODUCT(($R$7:$R$1229)*(DATE($V52,$W52,AW$6)&gt;=$M$7:$M$1229)*(DATE($V52,$W52,AW$6)&lt;$S$7:$S$1229))</f>
        <v>281687.09999999998</v>
      </c>
      <c r="AX52" s="308" cm="1">
        <f t="array" ref="AX52">SUMPRODUCT(($R$7:$R$1229)*(DATE($V52,$W52,AX$6)&gt;=$M$7:$M$1229)*(DATE($V52,$W52,AX$6)&lt;$S$7:$S$1229))</f>
        <v>281687.09999999998</v>
      </c>
      <c r="AY52" s="308" cm="1">
        <f t="array" ref="AY52">SUMPRODUCT(($R$7:$R$1229)*(DATE($V52,$W52,AY$6)&gt;=$M$7:$M$1229)*(DATE($V52,$W52,AY$6)&lt;$S$7:$S$1229))</f>
        <v>281687.09999999998</v>
      </c>
      <c r="AZ52" s="308" cm="1">
        <f t="array" ref="AZ52">SUMPRODUCT(($R$7:$R$1229)*(DATE($V52,$W52,AZ$6)&gt;=$M$7:$M$1229)*(DATE($V52,$W52,AZ$6)&lt;$S$7:$S$1229))</f>
        <v>271711.90000000002</v>
      </c>
      <c r="BA52" s="308" cm="1">
        <f t="array" ref="BA52">SUMPRODUCT(($R$7:$R$1229)*(DATE($V52,$W52,BA$6)&gt;=$M$7:$M$1229)*(DATE($V52,$W52,BA$6)&lt;$S$7:$S$1229))</f>
        <v>271711.90000000002</v>
      </c>
      <c r="BB52" s="308" cm="1">
        <f t="array" ref="BB52">SUMPRODUCT(($R$7:$R$1229)*(DATE($V52,$W52,BB$6)&gt;=$M$7:$M$1229)*(DATE($V52,$W52,BB$6)&lt;$S$7:$S$1229))</f>
        <v>271711.90000000002</v>
      </c>
      <c r="BC52" s="309">
        <f t="shared" si="8"/>
        <v>31</v>
      </c>
      <c r="BD52" s="309">
        <f t="shared" ca="1" si="11"/>
        <v>284743.98064516124</v>
      </c>
    </row>
    <row r="53" spans="1:56" ht="15.75" x14ac:dyDescent="0.25">
      <c r="A53">
        <f t="shared" si="9"/>
        <v>47</v>
      </c>
      <c r="B53" t="s">
        <v>120</v>
      </c>
      <c r="C53" s="2">
        <v>42309</v>
      </c>
      <c r="D53" s="304">
        <f t="shared" ca="1" si="13"/>
        <v>327017.24333333335</v>
      </c>
      <c r="E53" s="284">
        <f t="shared" ca="1" si="2"/>
        <v>-5.2632660206399784E-3</v>
      </c>
      <c r="F53" s="280">
        <f t="shared" ca="1" si="14"/>
        <v>-0.27561557762897526</v>
      </c>
      <c r="G53" s="305">
        <f t="shared" ca="1" si="1"/>
        <v>277604.31666666653</v>
      </c>
      <c r="H53" s="233"/>
      <c r="J53" s="300">
        <f t="shared" si="3"/>
        <v>2013</v>
      </c>
      <c r="K53" s="300">
        <f t="shared" si="4"/>
        <v>5</v>
      </c>
      <c r="L53" s="300">
        <f t="shared" si="5"/>
        <v>23</v>
      </c>
      <c r="M53" s="286">
        <v>41417</v>
      </c>
      <c r="N53" s="291" t="s">
        <v>215</v>
      </c>
      <c r="O53" s="292">
        <v>375280.8</v>
      </c>
      <c r="P53" s="292">
        <v>395032.4</v>
      </c>
      <c r="Q53" s="292">
        <v>414784</v>
      </c>
      <c r="R53" s="292">
        <v>377343.5</v>
      </c>
      <c r="S53" s="301">
        <f t="shared" si="6"/>
        <v>41424</v>
      </c>
      <c r="T53" s="298"/>
      <c r="U53" s="307">
        <f t="shared" si="7"/>
        <v>42309</v>
      </c>
      <c r="V53" s="310">
        <f t="shared" si="15"/>
        <v>2015</v>
      </c>
      <c r="W53" s="310">
        <f t="shared" si="16"/>
        <v>11</v>
      </c>
      <c r="X53" s="308" cm="1">
        <f t="array" ref="X53">SUMPRODUCT(($R$7:$R$1229)*(DATE($V53,$W53,X$6)&gt;=$M$7:$M$1229)*(DATE($V53,$W53,X$6)&lt;$S$7:$S$1229))</f>
        <v>271711.90000000002</v>
      </c>
      <c r="Y53" s="308" cm="1">
        <f t="array" ref="Y53">SUMPRODUCT(($R$7:$R$1229)*(DATE($V53,$W53,Y$6)&gt;=$M$7:$M$1229)*(DATE($V53,$W53,Y$6)&lt;$S$7:$S$1229))</f>
        <v>271711.90000000002</v>
      </c>
      <c r="Z53" s="308" cm="1">
        <f t="array" ref="Z53">SUMPRODUCT(($R$7:$R$1229)*(DATE($V53,$W53,Z$6)&gt;=$M$7:$M$1229)*(DATE($V53,$W53,Z$6)&lt;$S$7:$S$1229))</f>
        <v>271711.90000000002</v>
      </c>
      <c r="AA53" s="308" cm="1">
        <f t="array" ref="AA53">SUMPRODUCT(($R$7:$R$1229)*(DATE($V53,$W53,AA$6)&gt;=$M$7:$M$1229)*(DATE($V53,$W53,AA$6)&lt;$S$7:$S$1229))</f>
        <v>271711.90000000002</v>
      </c>
      <c r="AB53" s="308" cm="1">
        <f t="array" ref="AB53">SUMPRODUCT(($R$7:$R$1229)*(DATE($V53,$W53,AB$6)&gt;=$M$7:$M$1229)*(DATE($V53,$W53,AB$6)&lt;$S$7:$S$1229))</f>
        <v>274240.3</v>
      </c>
      <c r="AC53" s="308" cm="1">
        <f t="array" ref="AC53">SUMPRODUCT(($R$7:$R$1229)*(DATE($V53,$W53,AC$6)&gt;=$M$7:$M$1229)*(DATE($V53,$W53,AC$6)&lt;$S$7:$S$1229))</f>
        <v>274240.3</v>
      </c>
      <c r="AD53" s="308" cm="1">
        <f t="array" ref="AD53">SUMPRODUCT(($R$7:$R$1229)*(DATE($V53,$W53,AD$6)&gt;=$M$7:$M$1229)*(DATE($V53,$W53,AD$6)&lt;$S$7:$S$1229))</f>
        <v>274240.3</v>
      </c>
      <c r="AE53" s="308" cm="1">
        <f t="array" ref="AE53">SUMPRODUCT(($R$7:$R$1229)*(DATE($V53,$W53,AE$6)&gt;=$M$7:$M$1229)*(DATE($V53,$W53,AE$6)&lt;$S$7:$S$1229))</f>
        <v>274240.3</v>
      </c>
      <c r="AF53" s="308" cm="1">
        <f t="array" ref="AF53">SUMPRODUCT(($R$7:$R$1229)*(DATE($V53,$W53,AF$6)&gt;=$M$7:$M$1229)*(DATE($V53,$W53,AF$6)&lt;$S$7:$S$1229))</f>
        <v>274240.3</v>
      </c>
      <c r="AG53" s="308" cm="1">
        <f t="array" ref="AG53">SUMPRODUCT(($R$7:$R$1229)*(DATE($V53,$W53,AG$6)&gt;=$M$7:$M$1229)*(DATE($V53,$W53,AG$6)&lt;$S$7:$S$1229))</f>
        <v>274240.3</v>
      </c>
      <c r="AH53" s="308" cm="1">
        <f t="array" ref="AH53">SUMPRODUCT(($R$7:$R$1229)*(DATE($V53,$W53,AH$6)&gt;=$M$7:$M$1229)*(DATE($V53,$W53,AH$6)&lt;$S$7:$S$1229))</f>
        <v>274240.3</v>
      </c>
      <c r="AI53" s="308" cm="1">
        <f t="array" ref="AI53">SUMPRODUCT(($R$7:$R$1229)*(DATE($V53,$W53,AI$6)&gt;=$M$7:$M$1229)*(DATE($V53,$W53,AI$6)&lt;$S$7:$S$1229))</f>
        <v>281336.8</v>
      </c>
      <c r="AJ53" s="308" cm="1">
        <f t="array" ref="AJ53">SUMPRODUCT(($R$7:$R$1229)*(DATE($V53,$W53,AJ$6)&gt;=$M$7:$M$1229)*(DATE($V53,$W53,AJ$6)&lt;$S$7:$S$1229))</f>
        <v>281336.8</v>
      </c>
      <c r="AK53" s="308" cm="1">
        <f t="array" ref="AK53">SUMPRODUCT(($R$7:$R$1229)*(DATE($V53,$W53,AK$6)&gt;=$M$7:$M$1229)*(DATE($V53,$W53,AK$6)&lt;$S$7:$S$1229))</f>
        <v>281336.8</v>
      </c>
      <c r="AL53" s="308" cm="1">
        <f t="array" ref="AL53">SUMPRODUCT(($R$7:$R$1229)*(DATE($V53,$W53,AL$6)&gt;=$M$7:$M$1229)*(DATE($V53,$W53,AL$6)&lt;$S$7:$S$1229))</f>
        <v>281336.8</v>
      </c>
      <c r="AM53" s="308" cm="1">
        <f t="array" ref="AM53">SUMPRODUCT(($R$7:$R$1229)*(DATE($V53,$W53,AM$6)&gt;=$M$7:$M$1229)*(DATE($V53,$W53,AM$6)&lt;$S$7:$S$1229))</f>
        <v>281336.8</v>
      </c>
      <c r="AN53" s="308" cm="1">
        <f t="array" ref="AN53">SUMPRODUCT(($R$7:$R$1229)*(DATE($V53,$W53,AN$6)&gt;=$M$7:$M$1229)*(DATE($V53,$W53,AN$6)&lt;$S$7:$S$1229))</f>
        <v>281336.8</v>
      </c>
      <c r="AO53" s="308" cm="1">
        <f t="array" ref="AO53">SUMPRODUCT(($R$7:$R$1229)*(DATE($V53,$W53,AO$6)&gt;=$M$7:$M$1229)*(DATE($V53,$W53,AO$6)&lt;$S$7:$S$1229))</f>
        <v>281336.8</v>
      </c>
      <c r="AP53" s="308" cm="1">
        <f t="array" ref="AP53">SUMPRODUCT(($R$7:$R$1229)*(DATE($V53,$W53,AP$6)&gt;=$M$7:$M$1229)*(DATE($V53,$W53,AP$6)&lt;$S$7:$S$1229))</f>
        <v>282852.59999999998</v>
      </c>
      <c r="AQ53" s="308" cm="1">
        <f t="array" ref="AQ53">SUMPRODUCT(($R$7:$R$1229)*(DATE($V53,$W53,AQ$6)&gt;=$M$7:$M$1229)*(DATE($V53,$W53,AQ$6)&lt;$S$7:$S$1229))</f>
        <v>282852.59999999998</v>
      </c>
      <c r="AR53" s="308" cm="1">
        <f t="array" ref="AR53">SUMPRODUCT(($R$7:$R$1229)*(DATE($V53,$W53,AR$6)&gt;=$M$7:$M$1229)*(DATE($V53,$W53,AR$6)&lt;$S$7:$S$1229))</f>
        <v>282852.59999999998</v>
      </c>
      <c r="AS53" s="308" cm="1">
        <f t="array" ref="AS53">SUMPRODUCT(($R$7:$R$1229)*(DATE($V53,$W53,AS$6)&gt;=$M$7:$M$1229)*(DATE($V53,$W53,AS$6)&lt;$S$7:$S$1229))</f>
        <v>282852.59999999998</v>
      </c>
      <c r="AT53" s="308" cm="1">
        <f t="array" ref="AT53">SUMPRODUCT(($R$7:$R$1229)*(DATE($V53,$W53,AT$6)&gt;=$M$7:$M$1229)*(DATE($V53,$W53,AT$6)&lt;$S$7:$S$1229))</f>
        <v>282852.59999999998</v>
      </c>
      <c r="AU53" s="308" cm="1">
        <f t="array" ref="AU53">SUMPRODUCT(($R$7:$R$1229)*(DATE($V53,$W53,AU$6)&gt;=$M$7:$M$1229)*(DATE($V53,$W53,AU$6)&lt;$S$7:$S$1229))</f>
        <v>282852.59999999998</v>
      </c>
      <c r="AV53" s="308" cm="1">
        <f t="array" ref="AV53">SUMPRODUCT(($R$7:$R$1229)*(DATE($V53,$W53,AV$6)&gt;=$M$7:$M$1229)*(DATE($V53,$W53,AV$6)&lt;$S$7:$S$1229))</f>
        <v>282852.59999999998</v>
      </c>
      <c r="AW53" s="308" cm="1">
        <f t="array" ref="AW53">SUMPRODUCT(($R$7:$R$1229)*(DATE($V53,$W53,AW$6)&gt;=$M$7:$M$1229)*(DATE($V53,$W53,AW$6)&lt;$S$7:$S$1229))</f>
        <v>274454.8</v>
      </c>
      <c r="AX53" s="308" cm="1">
        <f t="array" ref="AX53">SUMPRODUCT(($R$7:$R$1229)*(DATE($V53,$W53,AX$6)&gt;=$M$7:$M$1229)*(DATE($V53,$W53,AX$6)&lt;$S$7:$S$1229))</f>
        <v>274454.8</v>
      </c>
      <c r="AY53" s="308" cm="1">
        <f t="array" ref="AY53">SUMPRODUCT(($R$7:$R$1229)*(DATE($V53,$W53,AY$6)&gt;=$M$7:$M$1229)*(DATE($V53,$W53,AY$6)&lt;$S$7:$S$1229))</f>
        <v>274454.8</v>
      </c>
      <c r="AZ53" s="308" cm="1">
        <f t="array" ref="AZ53">SUMPRODUCT(($R$7:$R$1229)*(DATE($V53,$W53,AZ$6)&gt;=$M$7:$M$1229)*(DATE($V53,$W53,AZ$6)&lt;$S$7:$S$1229))</f>
        <v>274454.8</v>
      </c>
      <c r="BA53" s="308" cm="1">
        <f t="array" ref="BA53">SUMPRODUCT(($R$7:$R$1229)*(DATE($V53,$W53,BA$6)&gt;=$M$7:$M$1229)*(DATE($V53,$W53,BA$6)&lt;$S$7:$S$1229))</f>
        <v>274454.8</v>
      </c>
      <c r="BB53" s="308" cm="1">
        <f t="array" ref="BB53">SUMPRODUCT(($R$7:$R$1229)*(DATE($V53,$W53,BB$6)&gt;=$M$7:$M$1229)*(DATE($V53,$W53,BB$6)&lt;$S$7:$S$1229))</f>
        <v>274454.8</v>
      </c>
      <c r="BC53" s="309">
        <f t="shared" si="8"/>
        <v>30</v>
      </c>
      <c r="BD53" s="309">
        <f t="shared" ca="1" si="11"/>
        <v>277604.31666666653</v>
      </c>
    </row>
    <row r="54" spans="1:56" ht="15.75" x14ac:dyDescent="0.25">
      <c r="A54">
        <f t="shared" si="9"/>
        <v>48</v>
      </c>
      <c r="B54" t="s">
        <v>121</v>
      </c>
      <c r="C54" s="2">
        <v>42339</v>
      </c>
      <c r="D54" s="304">
        <f t="shared" ca="1" si="13"/>
        <v>317333.4870967741</v>
      </c>
      <c r="E54" s="284">
        <f t="shared" ca="1" si="2"/>
        <v>-2.9612371928315895E-2</v>
      </c>
      <c r="F54" s="280">
        <f t="shared" ca="1" si="14"/>
        <v>-0.29706631856330434</v>
      </c>
      <c r="G54" s="305">
        <f t="shared" ca="1" si="1"/>
        <v>253166.60645161293</v>
      </c>
      <c r="H54" s="233"/>
      <c r="J54" s="300">
        <f t="shared" si="3"/>
        <v>2013</v>
      </c>
      <c r="K54" s="300">
        <f t="shared" si="4"/>
        <v>5</v>
      </c>
      <c r="L54" s="300">
        <f t="shared" si="5"/>
        <v>30</v>
      </c>
      <c r="M54" s="293">
        <v>41424</v>
      </c>
      <c r="N54" s="294" t="s">
        <v>215</v>
      </c>
      <c r="O54" s="295">
        <v>375045.7</v>
      </c>
      <c r="P54" s="295">
        <v>394785</v>
      </c>
      <c r="Q54" s="295">
        <v>414524.2</v>
      </c>
      <c r="R54" s="295">
        <v>380690.2</v>
      </c>
      <c r="S54" s="301">
        <f t="shared" si="6"/>
        <v>41431</v>
      </c>
      <c r="T54" s="298"/>
      <c r="U54" s="307">
        <f t="shared" si="7"/>
        <v>42339</v>
      </c>
      <c r="V54" s="310">
        <f t="shared" si="15"/>
        <v>2015</v>
      </c>
      <c r="W54" s="310">
        <f t="shared" si="16"/>
        <v>12</v>
      </c>
      <c r="X54" s="308" cm="1">
        <f t="array" ref="X54">SUMPRODUCT(($R$7:$R$1229)*(DATE($V54,$W54,X$6)&gt;=$M$7:$M$1229)*(DATE($V54,$W54,X$6)&lt;$S$7:$S$1229))</f>
        <v>274454.8</v>
      </c>
      <c r="Y54" s="308" cm="1">
        <f t="array" ref="Y54">SUMPRODUCT(($R$7:$R$1229)*(DATE($V54,$W54,Y$6)&gt;=$M$7:$M$1229)*(DATE($V54,$W54,Y$6)&lt;$S$7:$S$1229))</f>
        <v>274454.8</v>
      </c>
      <c r="Z54" s="308" cm="1">
        <f t="array" ref="Z54">SUMPRODUCT(($R$7:$R$1229)*(DATE($V54,$W54,Z$6)&gt;=$M$7:$M$1229)*(DATE($V54,$W54,Z$6)&lt;$S$7:$S$1229))</f>
        <v>273206.8</v>
      </c>
      <c r="AA54" s="308" cm="1">
        <f t="array" ref="AA54">SUMPRODUCT(($R$7:$R$1229)*(DATE($V54,$W54,AA$6)&gt;=$M$7:$M$1229)*(DATE($V54,$W54,AA$6)&lt;$S$7:$S$1229))</f>
        <v>273206.8</v>
      </c>
      <c r="AB54" s="308" cm="1">
        <f t="array" ref="AB54">SUMPRODUCT(($R$7:$R$1229)*(DATE($V54,$W54,AB$6)&gt;=$M$7:$M$1229)*(DATE($V54,$W54,AB$6)&lt;$S$7:$S$1229))</f>
        <v>273206.8</v>
      </c>
      <c r="AC54" s="308" cm="1">
        <f t="array" ref="AC54">SUMPRODUCT(($R$7:$R$1229)*(DATE($V54,$W54,AC$6)&gt;=$M$7:$M$1229)*(DATE($V54,$W54,AC$6)&lt;$S$7:$S$1229))</f>
        <v>273206.8</v>
      </c>
      <c r="AD54" s="308" cm="1">
        <f t="array" ref="AD54">SUMPRODUCT(($R$7:$R$1229)*(DATE($V54,$W54,AD$6)&gt;=$M$7:$M$1229)*(DATE($V54,$W54,AD$6)&lt;$S$7:$S$1229))</f>
        <v>273206.8</v>
      </c>
      <c r="AE54" s="308" cm="1">
        <f t="array" ref="AE54">SUMPRODUCT(($R$7:$R$1229)*(DATE($V54,$W54,AE$6)&gt;=$M$7:$M$1229)*(DATE($V54,$W54,AE$6)&lt;$S$7:$S$1229))</f>
        <v>273206.8</v>
      </c>
      <c r="AF54" s="308" cm="1">
        <f t="array" ref="AF54">SUMPRODUCT(($R$7:$R$1229)*(DATE($V54,$W54,AF$6)&gt;=$M$7:$M$1229)*(DATE($V54,$W54,AF$6)&lt;$S$7:$S$1229))</f>
        <v>273206.8</v>
      </c>
      <c r="AG54" s="308" cm="1">
        <f t="array" ref="AG54">SUMPRODUCT(($R$7:$R$1229)*(DATE($V54,$W54,AG$6)&gt;=$M$7:$M$1229)*(DATE($V54,$W54,AG$6)&lt;$S$7:$S$1229))</f>
        <v>267323.7</v>
      </c>
      <c r="AH54" s="308" cm="1">
        <f t="array" ref="AH54">SUMPRODUCT(($R$7:$R$1229)*(DATE($V54,$W54,AH$6)&gt;=$M$7:$M$1229)*(DATE($V54,$W54,AH$6)&lt;$S$7:$S$1229))</f>
        <v>267323.7</v>
      </c>
      <c r="AI54" s="308" cm="1">
        <f t="array" ref="AI54">SUMPRODUCT(($R$7:$R$1229)*(DATE($V54,$W54,AI$6)&gt;=$M$7:$M$1229)*(DATE($V54,$W54,AI$6)&lt;$S$7:$S$1229))</f>
        <v>267323.7</v>
      </c>
      <c r="AJ54" s="308" cm="1">
        <f t="array" ref="AJ54">SUMPRODUCT(($R$7:$R$1229)*(DATE($V54,$W54,AJ$6)&gt;=$M$7:$M$1229)*(DATE($V54,$W54,AJ$6)&lt;$S$7:$S$1229))</f>
        <v>267323.7</v>
      </c>
      <c r="AK54" s="308" cm="1">
        <f t="array" ref="AK54">SUMPRODUCT(($R$7:$R$1229)*(DATE($V54,$W54,AK$6)&gt;=$M$7:$M$1229)*(DATE($V54,$W54,AK$6)&lt;$S$7:$S$1229))</f>
        <v>267323.7</v>
      </c>
      <c r="AL54" s="308" cm="1">
        <f t="array" ref="AL54">SUMPRODUCT(($R$7:$R$1229)*(DATE($V54,$W54,AL$6)&gt;=$M$7:$M$1229)*(DATE($V54,$W54,AL$6)&lt;$S$7:$S$1229))</f>
        <v>267323.7</v>
      </c>
      <c r="AM54" s="308" cm="1">
        <f t="array" ref="AM54">SUMPRODUCT(($R$7:$R$1229)*(DATE($V54,$W54,AM$6)&gt;=$M$7:$M$1229)*(DATE($V54,$W54,AM$6)&lt;$S$7:$S$1229))</f>
        <v>267323.7</v>
      </c>
      <c r="AN54" s="308" cm="1">
        <f t="array" ref="AN54">SUMPRODUCT(($R$7:$R$1229)*(DATE($V54,$W54,AN$6)&gt;=$M$7:$M$1229)*(DATE($V54,$W54,AN$6)&lt;$S$7:$S$1229))</f>
        <v>246594</v>
      </c>
      <c r="AO54" s="308" cm="1">
        <f t="array" ref="AO54">SUMPRODUCT(($R$7:$R$1229)*(DATE($V54,$W54,AO$6)&gt;=$M$7:$M$1229)*(DATE($V54,$W54,AO$6)&lt;$S$7:$S$1229))</f>
        <v>246594</v>
      </c>
      <c r="AP54" s="308" cm="1">
        <f t="array" ref="AP54">SUMPRODUCT(($R$7:$R$1229)*(DATE($V54,$W54,AP$6)&gt;=$M$7:$M$1229)*(DATE($V54,$W54,AP$6)&lt;$S$7:$S$1229))</f>
        <v>246594</v>
      </c>
      <c r="AQ54" s="308" cm="1">
        <f t="array" ref="AQ54">SUMPRODUCT(($R$7:$R$1229)*(DATE($V54,$W54,AQ$6)&gt;=$M$7:$M$1229)*(DATE($V54,$W54,AQ$6)&lt;$S$7:$S$1229))</f>
        <v>246594</v>
      </c>
      <c r="AR54" s="308" cm="1">
        <f t="array" ref="AR54">SUMPRODUCT(($R$7:$R$1229)*(DATE($V54,$W54,AR$6)&gt;=$M$7:$M$1229)*(DATE($V54,$W54,AR$6)&lt;$S$7:$S$1229))</f>
        <v>246594</v>
      </c>
      <c r="AS54" s="308" cm="1">
        <f t="array" ref="AS54">SUMPRODUCT(($R$7:$R$1229)*(DATE($V54,$W54,AS$6)&gt;=$M$7:$M$1229)*(DATE($V54,$W54,AS$6)&lt;$S$7:$S$1229))</f>
        <v>246594</v>
      </c>
      <c r="AT54" s="308" cm="1">
        <f t="array" ref="AT54">SUMPRODUCT(($R$7:$R$1229)*(DATE($V54,$W54,AT$6)&gt;=$M$7:$M$1229)*(DATE($V54,$W54,AT$6)&lt;$S$7:$S$1229))</f>
        <v>246594</v>
      </c>
      <c r="AU54" s="308" cm="1">
        <f t="array" ref="AU54">SUMPRODUCT(($R$7:$R$1229)*(DATE($V54,$W54,AU$6)&gt;=$M$7:$M$1229)*(DATE($V54,$W54,AU$6)&lt;$S$7:$S$1229))</f>
        <v>224649.5</v>
      </c>
      <c r="AV54" s="308" cm="1">
        <f t="array" ref="AV54">SUMPRODUCT(($R$7:$R$1229)*(DATE($V54,$W54,AV$6)&gt;=$M$7:$M$1229)*(DATE($V54,$W54,AV$6)&lt;$S$7:$S$1229))</f>
        <v>224649.5</v>
      </c>
      <c r="AW54" s="308" cm="1">
        <f t="array" ref="AW54">SUMPRODUCT(($R$7:$R$1229)*(DATE($V54,$W54,AW$6)&gt;=$M$7:$M$1229)*(DATE($V54,$W54,AW$6)&lt;$S$7:$S$1229))</f>
        <v>224649.5</v>
      </c>
      <c r="AX54" s="308" cm="1">
        <f t="array" ref="AX54">SUMPRODUCT(($R$7:$R$1229)*(DATE($V54,$W54,AX$6)&gt;=$M$7:$M$1229)*(DATE($V54,$W54,AX$6)&lt;$S$7:$S$1229))</f>
        <v>224649.5</v>
      </c>
      <c r="AY54" s="308" cm="1">
        <f t="array" ref="AY54">SUMPRODUCT(($R$7:$R$1229)*(DATE($V54,$W54,AY$6)&gt;=$M$7:$M$1229)*(DATE($V54,$W54,AY$6)&lt;$S$7:$S$1229))</f>
        <v>224649.5</v>
      </c>
      <c r="AZ54" s="308" cm="1">
        <f t="array" ref="AZ54">SUMPRODUCT(($R$7:$R$1229)*(DATE($V54,$W54,AZ$6)&gt;=$M$7:$M$1229)*(DATE($V54,$W54,AZ$6)&lt;$S$7:$S$1229))</f>
        <v>224649.5</v>
      </c>
      <c r="BA54" s="308" cm="1">
        <f t="array" ref="BA54">SUMPRODUCT(($R$7:$R$1229)*(DATE($V54,$W54,BA$6)&gt;=$M$7:$M$1229)*(DATE($V54,$W54,BA$6)&lt;$S$7:$S$1229))</f>
        <v>224649.5</v>
      </c>
      <c r="BB54" s="308" cm="1">
        <f t="array" ref="BB54">SUMPRODUCT(($R$7:$R$1229)*(DATE($V54,$W54,BB$6)&gt;=$M$7:$M$1229)*(DATE($V54,$W54,BB$6)&lt;$S$7:$S$1229))</f>
        <v>216837.2</v>
      </c>
      <c r="BC54" s="309">
        <f t="shared" si="8"/>
        <v>31</v>
      </c>
      <c r="BD54" s="309">
        <f t="shared" ca="1" si="11"/>
        <v>253166.60645161293</v>
      </c>
    </row>
    <row r="55" spans="1:56" ht="15.75" x14ac:dyDescent="0.25">
      <c r="A55">
        <f t="shared" si="9"/>
        <v>49</v>
      </c>
      <c r="B55" t="s">
        <v>106</v>
      </c>
      <c r="C55" s="2">
        <v>42370</v>
      </c>
      <c r="D55" s="304">
        <f t="shared" ca="1" si="13"/>
        <v>296444.1999999999</v>
      </c>
      <c r="E55" s="284">
        <f t="shared" ca="1" si="2"/>
        <v>-6.5827553492341595E-2</v>
      </c>
      <c r="F55" s="280">
        <f t="shared" ca="1" si="14"/>
        <v>-0.34333872307964697</v>
      </c>
      <c r="G55" s="305">
        <f t="shared" ca="1" si="1"/>
        <v>215972.32258064521</v>
      </c>
      <c r="H55" s="233"/>
      <c r="J55" s="300">
        <f t="shared" si="3"/>
        <v>2013</v>
      </c>
      <c r="K55" s="300">
        <f t="shared" si="4"/>
        <v>6</v>
      </c>
      <c r="L55" s="300">
        <f t="shared" si="5"/>
        <v>6</v>
      </c>
      <c r="M55" s="286">
        <v>41431</v>
      </c>
      <c r="N55" s="291" t="s">
        <v>215</v>
      </c>
      <c r="O55" s="292">
        <v>373607.7</v>
      </c>
      <c r="P55" s="292">
        <v>393271.2</v>
      </c>
      <c r="Q55" s="292">
        <v>412934.8</v>
      </c>
      <c r="R55" s="292">
        <v>382914.4</v>
      </c>
      <c r="S55" s="301">
        <f t="shared" si="6"/>
        <v>41438</v>
      </c>
      <c r="T55" s="298"/>
      <c r="U55" s="307">
        <f t="shared" si="7"/>
        <v>42370</v>
      </c>
      <c r="V55" s="310">
        <f t="shared" si="15"/>
        <v>2016</v>
      </c>
      <c r="W55" s="310">
        <f t="shared" si="16"/>
        <v>1</v>
      </c>
      <c r="X55" s="308" cm="1">
        <f t="array" ref="X55">SUMPRODUCT(($R$7:$R$1229)*(DATE($V55,$W55,X$6)&gt;=$M$7:$M$1229)*(DATE($V55,$W55,X$6)&lt;$S$7:$S$1229))</f>
        <v>216837.2</v>
      </c>
      <c r="Y55" s="308" cm="1">
        <f t="array" ref="Y55">SUMPRODUCT(($R$7:$R$1229)*(DATE($V55,$W55,Y$6)&gt;=$M$7:$M$1229)*(DATE($V55,$W55,Y$6)&lt;$S$7:$S$1229))</f>
        <v>216837.2</v>
      </c>
      <c r="Z55" s="308" cm="1">
        <f t="array" ref="Z55">SUMPRODUCT(($R$7:$R$1229)*(DATE($V55,$W55,Z$6)&gt;=$M$7:$M$1229)*(DATE($V55,$W55,Z$6)&lt;$S$7:$S$1229))</f>
        <v>216837.2</v>
      </c>
      <c r="AA55" s="308" cm="1">
        <f t="array" ref="AA55">SUMPRODUCT(($R$7:$R$1229)*(DATE($V55,$W55,AA$6)&gt;=$M$7:$M$1229)*(DATE($V55,$W55,AA$6)&lt;$S$7:$S$1229))</f>
        <v>216837.2</v>
      </c>
      <c r="AB55" s="308" cm="1">
        <f t="array" ref="AB55">SUMPRODUCT(($R$7:$R$1229)*(DATE($V55,$W55,AB$6)&gt;=$M$7:$M$1229)*(DATE($V55,$W55,AB$6)&lt;$S$7:$S$1229))</f>
        <v>216837.2</v>
      </c>
      <c r="AC55" s="308" cm="1">
        <f t="array" ref="AC55">SUMPRODUCT(($R$7:$R$1229)*(DATE($V55,$W55,AC$6)&gt;=$M$7:$M$1229)*(DATE($V55,$W55,AC$6)&lt;$S$7:$S$1229))</f>
        <v>216837.2</v>
      </c>
      <c r="AD55" s="308" cm="1">
        <f t="array" ref="AD55">SUMPRODUCT(($R$7:$R$1229)*(DATE($V55,$W55,AD$6)&gt;=$M$7:$M$1229)*(DATE($V55,$W55,AD$6)&lt;$S$7:$S$1229))</f>
        <v>221769.2</v>
      </c>
      <c r="AE55" s="308" cm="1">
        <f t="array" ref="AE55">SUMPRODUCT(($R$7:$R$1229)*(DATE($V55,$W55,AE$6)&gt;=$M$7:$M$1229)*(DATE($V55,$W55,AE$6)&lt;$S$7:$S$1229))</f>
        <v>221769.2</v>
      </c>
      <c r="AF55" s="308" cm="1">
        <f t="array" ref="AF55">SUMPRODUCT(($R$7:$R$1229)*(DATE($V55,$W55,AF$6)&gt;=$M$7:$M$1229)*(DATE($V55,$W55,AF$6)&lt;$S$7:$S$1229))</f>
        <v>221769.2</v>
      </c>
      <c r="AG55" s="308" cm="1">
        <f t="array" ref="AG55">SUMPRODUCT(($R$7:$R$1229)*(DATE($V55,$W55,AG$6)&gt;=$M$7:$M$1229)*(DATE($V55,$W55,AG$6)&lt;$S$7:$S$1229))</f>
        <v>221769.2</v>
      </c>
      <c r="AH55" s="308" cm="1">
        <f t="array" ref="AH55">SUMPRODUCT(($R$7:$R$1229)*(DATE($V55,$W55,AH$6)&gt;=$M$7:$M$1229)*(DATE($V55,$W55,AH$6)&lt;$S$7:$S$1229))</f>
        <v>221769.2</v>
      </c>
      <c r="AI55" s="308" cm="1">
        <f t="array" ref="AI55">SUMPRODUCT(($R$7:$R$1229)*(DATE($V55,$W55,AI$6)&gt;=$M$7:$M$1229)*(DATE($V55,$W55,AI$6)&lt;$S$7:$S$1229))</f>
        <v>221769.2</v>
      </c>
      <c r="AJ55" s="308" cm="1">
        <f t="array" ref="AJ55">SUMPRODUCT(($R$7:$R$1229)*(DATE($V55,$W55,AJ$6)&gt;=$M$7:$M$1229)*(DATE($V55,$W55,AJ$6)&lt;$S$7:$S$1229))</f>
        <v>221769.2</v>
      </c>
      <c r="AK55" s="308" cm="1">
        <f t="array" ref="AK55">SUMPRODUCT(($R$7:$R$1229)*(DATE($V55,$W55,AK$6)&gt;=$M$7:$M$1229)*(DATE($V55,$W55,AK$6)&lt;$S$7:$S$1229))</f>
        <v>223706.4</v>
      </c>
      <c r="AL55" s="308" cm="1">
        <f t="array" ref="AL55">SUMPRODUCT(($R$7:$R$1229)*(DATE($V55,$W55,AL$6)&gt;=$M$7:$M$1229)*(DATE($V55,$W55,AL$6)&lt;$S$7:$S$1229))</f>
        <v>223706.4</v>
      </c>
      <c r="AM55" s="308" cm="1">
        <f t="array" ref="AM55">SUMPRODUCT(($R$7:$R$1229)*(DATE($V55,$W55,AM$6)&gt;=$M$7:$M$1229)*(DATE($V55,$W55,AM$6)&lt;$S$7:$S$1229))</f>
        <v>223706.4</v>
      </c>
      <c r="AN55" s="308" cm="1">
        <f t="array" ref="AN55">SUMPRODUCT(($R$7:$R$1229)*(DATE($V55,$W55,AN$6)&gt;=$M$7:$M$1229)*(DATE($V55,$W55,AN$6)&lt;$S$7:$S$1229))</f>
        <v>223706.4</v>
      </c>
      <c r="AO55" s="308" cm="1">
        <f t="array" ref="AO55">SUMPRODUCT(($R$7:$R$1229)*(DATE($V55,$W55,AO$6)&gt;=$M$7:$M$1229)*(DATE($V55,$W55,AO$6)&lt;$S$7:$S$1229))</f>
        <v>223706.4</v>
      </c>
      <c r="AP55" s="308" cm="1">
        <f t="array" ref="AP55">SUMPRODUCT(($R$7:$R$1229)*(DATE($V55,$W55,AP$6)&gt;=$M$7:$M$1229)*(DATE($V55,$W55,AP$6)&lt;$S$7:$S$1229))</f>
        <v>223706.4</v>
      </c>
      <c r="AQ55" s="308" cm="1">
        <f t="array" ref="AQ55">SUMPRODUCT(($R$7:$R$1229)*(DATE($V55,$W55,AQ$6)&gt;=$M$7:$M$1229)*(DATE($V55,$W55,AQ$6)&lt;$S$7:$S$1229))</f>
        <v>223706.4</v>
      </c>
      <c r="AR55" s="308" cm="1">
        <f t="array" ref="AR55">SUMPRODUCT(($R$7:$R$1229)*(DATE($V55,$W55,AR$6)&gt;=$M$7:$M$1229)*(DATE($V55,$W55,AR$6)&lt;$S$7:$S$1229))</f>
        <v>213078</v>
      </c>
      <c r="AS55" s="308" cm="1">
        <f t="array" ref="AS55">SUMPRODUCT(($R$7:$R$1229)*(DATE($V55,$W55,AS$6)&gt;=$M$7:$M$1229)*(DATE($V55,$W55,AS$6)&lt;$S$7:$S$1229))</f>
        <v>213078</v>
      </c>
      <c r="AT55" s="308" cm="1">
        <f t="array" ref="AT55">SUMPRODUCT(($R$7:$R$1229)*(DATE($V55,$W55,AT$6)&gt;=$M$7:$M$1229)*(DATE($V55,$W55,AT$6)&lt;$S$7:$S$1229))</f>
        <v>213078</v>
      </c>
      <c r="AU55" s="308" cm="1">
        <f t="array" ref="AU55">SUMPRODUCT(($R$7:$R$1229)*(DATE($V55,$W55,AU$6)&gt;=$M$7:$M$1229)*(DATE($V55,$W55,AU$6)&lt;$S$7:$S$1229))</f>
        <v>213078</v>
      </c>
      <c r="AV55" s="308" cm="1">
        <f t="array" ref="AV55">SUMPRODUCT(($R$7:$R$1229)*(DATE($V55,$W55,AV$6)&gt;=$M$7:$M$1229)*(DATE($V55,$W55,AV$6)&lt;$S$7:$S$1229))</f>
        <v>213078</v>
      </c>
      <c r="AW55" s="308" cm="1">
        <f t="array" ref="AW55">SUMPRODUCT(($R$7:$R$1229)*(DATE($V55,$W55,AW$6)&gt;=$M$7:$M$1229)*(DATE($V55,$W55,AW$6)&lt;$S$7:$S$1229))</f>
        <v>213078</v>
      </c>
      <c r="AX55" s="308" cm="1">
        <f t="array" ref="AX55">SUMPRODUCT(($R$7:$R$1229)*(DATE($V55,$W55,AX$6)&gt;=$M$7:$M$1229)*(DATE($V55,$W55,AX$6)&lt;$S$7:$S$1229))</f>
        <v>213078</v>
      </c>
      <c r="AY55" s="308" cm="1">
        <f t="array" ref="AY55">SUMPRODUCT(($R$7:$R$1229)*(DATE($V55,$W55,AY$6)&gt;=$M$7:$M$1229)*(DATE($V55,$W55,AY$6)&lt;$S$7:$S$1229))</f>
        <v>196060.9</v>
      </c>
      <c r="AZ55" s="308" cm="1">
        <f t="array" ref="AZ55">SUMPRODUCT(($R$7:$R$1229)*(DATE($V55,$W55,AZ$6)&gt;=$M$7:$M$1229)*(DATE($V55,$W55,AZ$6)&lt;$S$7:$S$1229))</f>
        <v>196060.9</v>
      </c>
      <c r="BA55" s="308" cm="1">
        <f t="array" ref="BA55">SUMPRODUCT(($R$7:$R$1229)*(DATE($V55,$W55,BA$6)&gt;=$M$7:$M$1229)*(DATE($V55,$W55,BA$6)&lt;$S$7:$S$1229))</f>
        <v>196060.9</v>
      </c>
      <c r="BB55" s="308" cm="1">
        <f t="array" ref="BB55">SUMPRODUCT(($R$7:$R$1229)*(DATE($V55,$W55,BB$6)&gt;=$M$7:$M$1229)*(DATE($V55,$W55,BB$6)&lt;$S$7:$S$1229))</f>
        <v>196060.9</v>
      </c>
      <c r="BC55" s="309">
        <f t="shared" si="8"/>
        <v>31</v>
      </c>
      <c r="BD55" s="309">
        <f t="shared" ca="1" si="11"/>
        <v>215972.32258064521</v>
      </c>
    </row>
    <row r="56" spans="1:56" ht="15.75" x14ac:dyDescent="0.25">
      <c r="A56">
        <f t="shared" si="9"/>
        <v>50</v>
      </c>
      <c r="B56" t="s">
        <v>108</v>
      </c>
      <c r="C56" s="2">
        <v>42401</v>
      </c>
      <c r="D56" s="304">
        <f t="shared" ca="1" si="13"/>
        <v>290773.88666666672</v>
      </c>
      <c r="E56" s="284">
        <f t="shared" ca="1" si="2"/>
        <v>-1.9127759400700661E-2</v>
      </c>
      <c r="F56" s="280">
        <f t="shared" ca="1" si="14"/>
        <v>-0.35589918199233639</v>
      </c>
      <c r="G56" s="305">
        <f t="shared" ca="1" si="1"/>
        <v>204156.44482758609</v>
      </c>
      <c r="H56" s="233"/>
      <c r="J56" s="300">
        <f t="shared" si="3"/>
        <v>2013</v>
      </c>
      <c r="K56" s="300">
        <f t="shared" si="4"/>
        <v>6</v>
      </c>
      <c r="L56" s="300">
        <f t="shared" si="5"/>
        <v>13</v>
      </c>
      <c r="M56" s="293">
        <v>41438</v>
      </c>
      <c r="N56" s="294" t="s">
        <v>215</v>
      </c>
      <c r="O56" s="295">
        <v>374145.7</v>
      </c>
      <c r="P56" s="295">
        <v>393837.6</v>
      </c>
      <c r="Q56" s="295">
        <v>413529.5</v>
      </c>
      <c r="R56" s="295">
        <v>388530.9</v>
      </c>
      <c r="S56" s="301">
        <f t="shared" si="6"/>
        <v>41445</v>
      </c>
      <c r="T56" s="298"/>
      <c r="U56" s="307">
        <f t="shared" si="7"/>
        <v>42401</v>
      </c>
      <c r="V56" s="310">
        <f t="shared" si="15"/>
        <v>2016</v>
      </c>
      <c r="W56" s="310">
        <f t="shared" si="16"/>
        <v>2</v>
      </c>
      <c r="X56" s="308" cm="1">
        <f t="array" ref="X56">SUMPRODUCT(($R$7:$R$1229)*(DATE($V56,$W56,X$6)&gt;=$M$7:$M$1229)*(DATE($V56,$W56,X$6)&lt;$S$7:$S$1229))</f>
        <v>196060.9</v>
      </c>
      <c r="Y56" s="308" cm="1">
        <f t="array" ref="Y56">SUMPRODUCT(($R$7:$R$1229)*(DATE($V56,$W56,Y$6)&gt;=$M$7:$M$1229)*(DATE($V56,$W56,Y$6)&lt;$S$7:$S$1229))</f>
        <v>196060.9</v>
      </c>
      <c r="Z56" s="308" cm="1">
        <f t="array" ref="Z56">SUMPRODUCT(($R$7:$R$1229)*(DATE($V56,$W56,Z$6)&gt;=$M$7:$M$1229)*(DATE($V56,$W56,Z$6)&lt;$S$7:$S$1229))</f>
        <v>196060.9</v>
      </c>
      <c r="AA56" s="308" cm="1">
        <f t="array" ref="AA56">SUMPRODUCT(($R$7:$R$1229)*(DATE($V56,$W56,AA$6)&gt;=$M$7:$M$1229)*(DATE($V56,$W56,AA$6)&lt;$S$7:$S$1229))</f>
        <v>197069.8</v>
      </c>
      <c r="AB56" s="308" cm="1">
        <f t="array" ref="AB56">SUMPRODUCT(($R$7:$R$1229)*(DATE($V56,$W56,AB$6)&gt;=$M$7:$M$1229)*(DATE($V56,$W56,AB$6)&lt;$S$7:$S$1229))</f>
        <v>197069.8</v>
      </c>
      <c r="AC56" s="308" cm="1">
        <f t="array" ref="AC56">SUMPRODUCT(($R$7:$R$1229)*(DATE($V56,$W56,AC$6)&gt;=$M$7:$M$1229)*(DATE($V56,$W56,AC$6)&lt;$S$7:$S$1229))</f>
        <v>197069.8</v>
      </c>
      <c r="AD56" s="308" cm="1">
        <f t="array" ref="AD56">SUMPRODUCT(($R$7:$R$1229)*(DATE($V56,$W56,AD$6)&gt;=$M$7:$M$1229)*(DATE($V56,$W56,AD$6)&lt;$S$7:$S$1229))</f>
        <v>197069.8</v>
      </c>
      <c r="AE56" s="308" cm="1">
        <f t="array" ref="AE56">SUMPRODUCT(($R$7:$R$1229)*(DATE($V56,$W56,AE$6)&gt;=$M$7:$M$1229)*(DATE($V56,$W56,AE$6)&lt;$S$7:$S$1229))</f>
        <v>197069.8</v>
      </c>
      <c r="AF56" s="308" cm="1">
        <f t="array" ref="AF56">SUMPRODUCT(($R$7:$R$1229)*(DATE($V56,$W56,AF$6)&gt;=$M$7:$M$1229)*(DATE($V56,$W56,AF$6)&lt;$S$7:$S$1229))</f>
        <v>197069.8</v>
      </c>
      <c r="AG56" s="308" cm="1">
        <f t="array" ref="AG56">SUMPRODUCT(($R$7:$R$1229)*(DATE($V56,$W56,AG$6)&gt;=$M$7:$M$1229)*(DATE($V56,$W56,AG$6)&lt;$S$7:$S$1229))</f>
        <v>197069.8</v>
      </c>
      <c r="AH56" s="308" cm="1">
        <f t="array" ref="AH56">SUMPRODUCT(($R$7:$R$1229)*(DATE($V56,$W56,AH$6)&gt;=$M$7:$M$1229)*(DATE($V56,$W56,AH$6)&lt;$S$7:$S$1229))</f>
        <v>208206.8</v>
      </c>
      <c r="AI56" s="308" cm="1">
        <f t="array" ref="AI56">SUMPRODUCT(($R$7:$R$1229)*(DATE($V56,$W56,AI$6)&gt;=$M$7:$M$1229)*(DATE($V56,$W56,AI$6)&lt;$S$7:$S$1229))</f>
        <v>208206.8</v>
      </c>
      <c r="AJ56" s="308" cm="1">
        <f t="array" ref="AJ56">SUMPRODUCT(($R$7:$R$1229)*(DATE($V56,$W56,AJ$6)&gt;=$M$7:$M$1229)*(DATE($V56,$W56,AJ$6)&lt;$S$7:$S$1229))</f>
        <v>208206.8</v>
      </c>
      <c r="AK56" s="308" cm="1">
        <f t="array" ref="AK56">SUMPRODUCT(($R$7:$R$1229)*(DATE($V56,$W56,AK$6)&gt;=$M$7:$M$1229)*(DATE($V56,$W56,AK$6)&lt;$S$7:$S$1229))</f>
        <v>208206.8</v>
      </c>
      <c r="AL56" s="308" cm="1">
        <f t="array" ref="AL56">SUMPRODUCT(($R$7:$R$1229)*(DATE($V56,$W56,AL$6)&gt;=$M$7:$M$1229)*(DATE($V56,$W56,AL$6)&lt;$S$7:$S$1229))</f>
        <v>208206.8</v>
      </c>
      <c r="AM56" s="308" cm="1">
        <f t="array" ref="AM56">SUMPRODUCT(($R$7:$R$1229)*(DATE($V56,$W56,AM$6)&gt;=$M$7:$M$1229)*(DATE($V56,$W56,AM$6)&lt;$S$7:$S$1229))</f>
        <v>208206.8</v>
      </c>
      <c r="AN56" s="308" cm="1">
        <f t="array" ref="AN56">SUMPRODUCT(($R$7:$R$1229)*(DATE($V56,$W56,AN$6)&gt;=$M$7:$M$1229)*(DATE($V56,$W56,AN$6)&lt;$S$7:$S$1229))</f>
        <v>208206.8</v>
      </c>
      <c r="AO56" s="308" cm="1">
        <f t="array" ref="AO56">SUMPRODUCT(($R$7:$R$1229)*(DATE($V56,$W56,AO$6)&gt;=$M$7:$M$1229)*(DATE($V56,$W56,AO$6)&lt;$S$7:$S$1229))</f>
        <v>208455</v>
      </c>
      <c r="AP56" s="308" cm="1">
        <f t="array" ref="AP56">SUMPRODUCT(($R$7:$R$1229)*(DATE($V56,$W56,AP$6)&gt;=$M$7:$M$1229)*(DATE($V56,$W56,AP$6)&lt;$S$7:$S$1229))</f>
        <v>208455</v>
      </c>
      <c r="AQ56" s="308" cm="1">
        <f t="array" ref="AQ56">SUMPRODUCT(($R$7:$R$1229)*(DATE($V56,$W56,AQ$6)&gt;=$M$7:$M$1229)*(DATE($V56,$W56,AQ$6)&lt;$S$7:$S$1229))</f>
        <v>208455</v>
      </c>
      <c r="AR56" s="308" cm="1">
        <f t="array" ref="AR56">SUMPRODUCT(($R$7:$R$1229)*(DATE($V56,$W56,AR$6)&gt;=$M$7:$M$1229)*(DATE($V56,$W56,AR$6)&lt;$S$7:$S$1229))</f>
        <v>208455</v>
      </c>
      <c r="AS56" s="308" cm="1">
        <f t="array" ref="AS56">SUMPRODUCT(($R$7:$R$1229)*(DATE($V56,$W56,AS$6)&gt;=$M$7:$M$1229)*(DATE($V56,$W56,AS$6)&lt;$S$7:$S$1229))</f>
        <v>208455</v>
      </c>
      <c r="AT56" s="308" cm="1">
        <f t="array" ref="AT56">SUMPRODUCT(($R$7:$R$1229)*(DATE($V56,$W56,AT$6)&gt;=$M$7:$M$1229)*(DATE($V56,$W56,AT$6)&lt;$S$7:$S$1229))</f>
        <v>208455</v>
      </c>
      <c r="AU56" s="308" cm="1">
        <f t="array" ref="AU56">SUMPRODUCT(($R$7:$R$1229)*(DATE($V56,$W56,AU$6)&gt;=$M$7:$M$1229)*(DATE($V56,$W56,AU$6)&lt;$S$7:$S$1229))</f>
        <v>208455</v>
      </c>
      <c r="AV56" s="308" cm="1">
        <f t="array" ref="AV56">SUMPRODUCT(($R$7:$R$1229)*(DATE($V56,$W56,AV$6)&gt;=$M$7:$M$1229)*(DATE($V56,$W56,AV$6)&lt;$S$7:$S$1229))</f>
        <v>207246.6</v>
      </c>
      <c r="AW56" s="308" cm="1">
        <f t="array" ref="AW56">SUMPRODUCT(($R$7:$R$1229)*(DATE($V56,$W56,AW$6)&gt;=$M$7:$M$1229)*(DATE($V56,$W56,AW$6)&lt;$S$7:$S$1229))</f>
        <v>207246.6</v>
      </c>
      <c r="AX56" s="308" cm="1">
        <f t="array" ref="AX56">SUMPRODUCT(($R$7:$R$1229)*(DATE($V56,$W56,AX$6)&gt;=$M$7:$M$1229)*(DATE($V56,$W56,AX$6)&lt;$S$7:$S$1229))</f>
        <v>207246.6</v>
      </c>
      <c r="AY56" s="308" cm="1">
        <f t="array" ref="AY56">SUMPRODUCT(($R$7:$R$1229)*(DATE($V56,$W56,AY$6)&gt;=$M$7:$M$1229)*(DATE($V56,$W56,AY$6)&lt;$S$7:$S$1229))</f>
        <v>207246.6</v>
      </c>
      <c r="AZ56" s="308" cm="1">
        <f t="array" ref="AZ56">SUMPRODUCT(($R$7:$R$1229)*(DATE($V56,$W56,AZ$6)&gt;=$M$7:$M$1229)*(DATE($V56,$W56,AZ$6)&lt;$S$7:$S$1229))</f>
        <v>207246.6</v>
      </c>
      <c r="BA56" s="308" cm="1">
        <f t="array" ref="BA56">SUMPRODUCT(($R$7:$R$1229)*(DATE($V56,$W56,BA$6)&gt;=$M$7:$M$1229)*(DATE($V56,$W56,BA$6)&lt;$S$7:$S$1229))</f>
        <v>207246.6</v>
      </c>
      <c r="BB56" s="308" cm="1">
        <f t="array" ref="BB56">SUMPRODUCT(($R$7:$R$1229)*(DATE($V56,$W56,BB$6)&gt;=$M$7:$M$1229)*(DATE($V56,$W56,BB$6)&lt;$S$7:$S$1229))</f>
        <v>207246.6</v>
      </c>
      <c r="BC56" s="309">
        <f t="shared" si="8"/>
        <v>29</v>
      </c>
      <c r="BD56" s="309">
        <f t="shared" ca="1" si="11"/>
        <v>204156.44482758609</v>
      </c>
    </row>
    <row r="57" spans="1:56" ht="15.75" x14ac:dyDescent="0.25">
      <c r="A57">
        <f t="shared" si="9"/>
        <v>51</v>
      </c>
      <c r="B57" t="s">
        <v>110</v>
      </c>
      <c r="C57" s="2">
        <v>42430</v>
      </c>
      <c r="D57" s="304">
        <f t="shared" ca="1" si="13"/>
        <v>284743.98064516124</v>
      </c>
      <c r="E57" s="284">
        <f t="shared" ca="1" si="2"/>
        <v>-2.0737439976575178E-2</v>
      </c>
      <c r="F57" s="280">
        <f t="shared" ca="1" si="14"/>
        <v>-0.33864254131105587</v>
      </c>
      <c r="G57" s="305">
        <f t="shared" ca="1" si="1"/>
        <v>218467.77096774193</v>
      </c>
      <c r="H57" s="233"/>
      <c r="J57" s="300">
        <f t="shared" si="3"/>
        <v>2013</v>
      </c>
      <c r="K57" s="300">
        <f t="shared" si="4"/>
        <v>6</v>
      </c>
      <c r="L57" s="300">
        <f t="shared" si="5"/>
        <v>20</v>
      </c>
      <c r="M57" s="286">
        <v>41445</v>
      </c>
      <c r="N57" s="291" t="s">
        <v>215</v>
      </c>
      <c r="O57" s="292">
        <v>374750.9</v>
      </c>
      <c r="P57" s="292">
        <v>394474.7</v>
      </c>
      <c r="Q57" s="292">
        <v>414198.4</v>
      </c>
      <c r="R57" s="292">
        <v>397618.3</v>
      </c>
      <c r="S57" s="301">
        <f t="shared" si="6"/>
        <v>41452</v>
      </c>
      <c r="T57" s="298"/>
      <c r="U57" s="307">
        <f t="shared" si="7"/>
        <v>42430</v>
      </c>
      <c r="V57" s="310">
        <f t="shared" si="15"/>
        <v>2016</v>
      </c>
      <c r="W57" s="310">
        <f t="shared" si="16"/>
        <v>3</v>
      </c>
      <c r="X57" s="308" cm="1">
        <f t="array" ref="X57">SUMPRODUCT(($R$7:$R$1229)*(DATE($V57,$W57,X$6)&gt;=$M$7:$M$1229)*(DATE($V57,$W57,X$6)&lt;$S$7:$S$1229))</f>
        <v>207246.6</v>
      </c>
      <c r="Y57" s="308" cm="1">
        <f t="array" ref="Y57">SUMPRODUCT(($R$7:$R$1229)*(DATE($V57,$W57,Y$6)&gt;=$M$7:$M$1229)*(DATE($V57,$W57,Y$6)&lt;$S$7:$S$1229))</f>
        <v>207246.6</v>
      </c>
      <c r="Z57" s="308" cm="1">
        <f t="array" ref="Z57">SUMPRODUCT(($R$7:$R$1229)*(DATE($V57,$W57,Z$6)&gt;=$M$7:$M$1229)*(DATE($V57,$W57,Z$6)&lt;$S$7:$S$1229))</f>
        <v>207853.2</v>
      </c>
      <c r="AA57" s="308" cm="1">
        <f t="array" ref="AA57">SUMPRODUCT(($R$7:$R$1229)*(DATE($V57,$W57,AA$6)&gt;=$M$7:$M$1229)*(DATE($V57,$W57,AA$6)&lt;$S$7:$S$1229))</f>
        <v>207853.2</v>
      </c>
      <c r="AB57" s="308" cm="1">
        <f t="array" ref="AB57">SUMPRODUCT(($R$7:$R$1229)*(DATE($V57,$W57,AB$6)&gt;=$M$7:$M$1229)*(DATE($V57,$W57,AB$6)&lt;$S$7:$S$1229))</f>
        <v>207853.2</v>
      </c>
      <c r="AC57" s="308" cm="1">
        <f t="array" ref="AC57">SUMPRODUCT(($R$7:$R$1229)*(DATE($V57,$W57,AC$6)&gt;=$M$7:$M$1229)*(DATE($V57,$W57,AC$6)&lt;$S$7:$S$1229))</f>
        <v>207853.2</v>
      </c>
      <c r="AD57" s="308" cm="1">
        <f t="array" ref="AD57">SUMPRODUCT(($R$7:$R$1229)*(DATE($V57,$W57,AD$6)&gt;=$M$7:$M$1229)*(DATE($V57,$W57,AD$6)&lt;$S$7:$S$1229))</f>
        <v>207853.2</v>
      </c>
      <c r="AE57" s="308" cm="1">
        <f t="array" ref="AE57">SUMPRODUCT(($R$7:$R$1229)*(DATE($V57,$W57,AE$6)&gt;=$M$7:$M$1229)*(DATE($V57,$W57,AE$6)&lt;$S$7:$S$1229))</f>
        <v>207853.2</v>
      </c>
      <c r="AF57" s="308" cm="1">
        <f t="array" ref="AF57">SUMPRODUCT(($R$7:$R$1229)*(DATE($V57,$W57,AF$6)&gt;=$M$7:$M$1229)*(DATE($V57,$W57,AF$6)&lt;$S$7:$S$1229))</f>
        <v>207853.2</v>
      </c>
      <c r="AG57" s="308" cm="1">
        <f t="array" ref="AG57">SUMPRODUCT(($R$7:$R$1229)*(DATE($V57,$W57,AG$6)&gt;=$M$7:$M$1229)*(DATE($V57,$W57,AG$6)&lt;$S$7:$S$1229))</f>
        <v>212028.79999999999</v>
      </c>
      <c r="AH57" s="308" cm="1">
        <f t="array" ref="AH57">SUMPRODUCT(($R$7:$R$1229)*(DATE($V57,$W57,AH$6)&gt;=$M$7:$M$1229)*(DATE($V57,$W57,AH$6)&lt;$S$7:$S$1229))</f>
        <v>212028.79999999999</v>
      </c>
      <c r="AI57" s="308" cm="1">
        <f t="array" ref="AI57">SUMPRODUCT(($R$7:$R$1229)*(DATE($V57,$W57,AI$6)&gt;=$M$7:$M$1229)*(DATE($V57,$W57,AI$6)&lt;$S$7:$S$1229))</f>
        <v>212028.79999999999</v>
      </c>
      <c r="AJ57" s="308" cm="1">
        <f t="array" ref="AJ57">SUMPRODUCT(($R$7:$R$1229)*(DATE($V57,$W57,AJ$6)&gt;=$M$7:$M$1229)*(DATE($V57,$W57,AJ$6)&lt;$S$7:$S$1229))</f>
        <v>212028.79999999999</v>
      </c>
      <c r="AK57" s="308" cm="1">
        <f t="array" ref="AK57">SUMPRODUCT(($R$7:$R$1229)*(DATE($V57,$W57,AK$6)&gt;=$M$7:$M$1229)*(DATE($V57,$W57,AK$6)&lt;$S$7:$S$1229))</f>
        <v>212028.79999999999</v>
      </c>
      <c r="AL57" s="308" cm="1">
        <f t="array" ref="AL57">SUMPRODUCT(($R$7:$R$1229)*(DATE($V57,$W57,AL$6)&gt;=$M$7:$M$1229)*(DATE($V57,$W57,AL$6)&lt;$S$7:$S$1229))</f>
        <v>212028.79999999999</v>
      </c>
      <c r="AM57" s="308" cm="1">
        <f t="array" ref="AM57">SUMPRODUCT(($R$7:$R$1229)*(DATE($V57,$W57,AM$6)&gt;=$M$7:$M$1229)*(DATE($V57,$W57,AM$6)&lt;$S$7:$S$1229))</f>
        <v>212028.79999999999</v>
      </c>
      <c r="AN57" s="308" cm="1">
        <f t="array" ref="AN57">SUMPRODUCT(($R$7:$R$1229)*(DATE($V57,$W57,AN$6)&gt;=$M$7:$M$1229)*(DATE($V57,$W57,AN$6)&lt;$S$7:$S$1229))</f>
        <v>224778.9</v>
      </c>
      <c r="AO57" s="308" cm="1">
        <f t="array" ref="AO57">SUMPRODUCT(($R$7:$R$1229)*(DATE($V57,$W57,AO$6)&gt;=$M$7:$M$1229)*(DATE($V57,$W57,AO$6)&lt;$S$7:$S$1229))</f>
        <v>224778.9</v>
      </c>
      <c r="AP57" s="308" cm="1">
        <f t="array" ref="AP57">SUMPRODUCT(($R$7:$R$1229)*(DATE($V57,$W57,AP$6)&gt;=$M$7:$M$1229)*(DATE($V57,$W57,AP$6)&lt;$S$7:$S$1229))</f>
        <v>224778.9</v>
      </c>
      <c r="AQ57" s="308" cm="1">
        <f t="array" ref="AQ57">SUMPRODUCT(($R$7:$R$1229)*(DATE($V57,$W57,AQ$6)&gt;=$M$7:$M$1229)*(DATE($V57,$W57,AQ$6)&lt;$S$7:$S$1229))</f>
        <v>224778.9</v>
      </c>
      <c r="AR57" s="308" cm="1">
        <f t="array" ref="AR57">SUMPRODUCT(($R$7:$R$1229)*(DATE($V57,$W57,AR$6)&gt;=$M$7:$M$1229)*(DATE($V57,$W57,AR$6)&lt;$S$7:$S$1229))</f>
        <v>224778.9</v>
      </c>
      <c r="AS57" s="308" cm="1">
        <f t="array" ref="AS57">SUMPRODUCT(($R$7:$R$1229)*(DATE($V57,$W57,AS$6)&gt;=$M$7:$M$1229)*(DATE($V57,$W57,AS$6)&lt;$S$7:$S$1229))</f>
        <v>224778.9</v>
      </c>
      <c r="AT57" s="308" cm="1">
        <f t="array" ref="AT57">SUMPRODUCT(($R$7:$R$1229)*(DATE($V57,$W57,AT$6)&gt;=$M$7:$M$1229)*(DATE($V57,$W57,AT$6)&lt;$S$7:$S$1229))</f>
        <v>224778.9</v>
      </c>
      <c r="AU57" s="308" cm="1">
        <f t="array" ref="AU57">SUMPRODUCT(($R$7:$R$1229)*(DATE($V57,$W57,AU$6)&gt;=$M$7:$M$1229)*(DATE($V57,$W57,AU$6)&lt;$S$7:$S$1229))</f>
        <v>230950</v>
      </c>
      <c r="AV57" s="308" cm="1">
        <f t="array" ref="AV57">SUMPRODUCT(($R$7:$R$1229)*(DATE($V57,$W57,AV$6)&gt;=$M$7:$M$1229)*(DATE($V57,$W57,AV$6)&lt;$S$7:$S$1229))</f>
        <v>230950</v>
      </c>
      <c r="AW57" s="308" cm="1">
        <f t="array" ref="AW57">SUMPRODUCT(($R$7:$R$1229)*(DATE($V57,$W57,AW$6)&gt;=$M$7:$M$1229)*(DATE($V57,$W57,AW$6)&lt;$S$7:$S$1229))</f>
        <v>230950</v>
      </c>
      <c r="AX57" s="308" cm="1">
        <f t="array" ref="AX57">SUMPRODUCT(($R$7:$R$1229)*(DATE($V57,$W57,AX$6)&gt;=$M$7:$M$1229)*(DATE($V57,$W57,AX$6)&lt;$S$7:$S$1229))</f>
        <v>230950</v>
      </c>
      <c r="AY57" s="308" cm="1">
        <f t="array" ref="AY57">SUMPRODUCT(($R$7:$R$1229)*(DATE($V57,$W57,AY$6)&gt;=$M$7:$M$1229)*(DATE($V57,$W57,AY$6)&lt;$S$7:$S$1229))</f>
        <v>230950</v>
      </c>
      <c r="AZ57" s="308" cm="1">
        <f t="array" ref="AZ57">SUMPRODUCT(($R$7:$R$1229)*(DATE($V57,$W57,AZ$6)&gt;=$M$7:$M$1229)*(DATE($V57,$W57,AZ$6)&lt;$S$7:$S$1229))</f>
        <v>230950</v>
      </c>
      <c r="BA57" s="308" cm="1">
        <f t="array" ref="BA57">SUMPRODUCT(($R$7:$R$1229)*(DATE($V57,$W57,BA$6)&gt;=$M$7:$M$1229)*(DATE($V57,$W57,BA$6)&lt;$S$7:$S$1229))</f>
        <v>230950</v>
      </c>
      <c r="BB57" s="308" cm="1">
        <f t="array" ref="BB57">SUMPRODUCT(($R$7:$R$1229)*(DATE($V57,$W57,BB$6)&gt;=$M$7:$M$1229)*(DATE($V57,$W57,BB$6)&lt;$S$7:$S$1229))</f>
        <v>228731.4</v>
      </c>
      <c r="BC57" s="309">
        <f t="shared" si="8"/>
        <v>31</v>
      </c>
      <c r="BD57" s="309">
        <f t="shared" ca="1" si="11"/>
        <v>218467.77096774193</v>
      </c>
    </row>
    <row r="58" spans="1:56" ht="15.75" x14ac:dyDescent="0.25">
      <c r="A58">
        <f t="shared" si="9"/>
        <v>52</v>
      </c>
      <c r="B58" t="s">
        <v>112</v>
      </c>
      <c r="C58" s="2">
        <v>42461</v>
      </c>
      <c r="D58" s="304">
        <f t="shared" ca="1" si="13"/>
        <v>277604.31666666653</v>
      </c>
      <c r="E58" s="284">
        <f t="shared" ca="1" si="2"/>
        <v>-2.5073976848669299E-2</v>
      </c>
      <c r="F58" s="280">
        <f t="shared" ca="1" si="14"/>
        <v>-0.30187236713552301</v>
      </c>
      <c r="G58" s="305">
        <f t="shared" ca="1" si="1"/>
        <v>223338.17333333325</v>
      </c>
      <c r="H58" s="233"/>
      <c r="J58" s="300">
        <f t="shared" si="3"/>
        <v>2013</v>
      </c>
      <c r="K58" s="300">
        <f t="shared" si="4"/>
        <v>6</v>
      </c>
      <c r="L58" s="300">
        <f t="shared" si="5"/>
        <v>27</v>
      </c>
      <c r="M58" s="293">
        <v>41452</v>
      </c>
      <c r="N58" s="294" t="s">
        <v>215</v>
      </c>
      <c r="O58" s="295">
        <v>375240.5</v>
      </c>
      <c r="P58" s="295">
        <v>394990</v>
      </c>
      <c r="Q58" s="295">
        <v>414739.5</v>
      </c>
      <c r="R58" s="295">
        <v>401250.8</v>
      </c>
      <c r="S58" s="301">
        <f t="shared" si="6"/>
        <v>41459</v>
      </c>
      <c r="T58" s="298"/>
      <c r="U58" s="307">
        <f t="shared" si="7"/>
        <v>42461</v>
      </c>
      <c r="V58" s="310">
        <f t="shared" si="15"/>
        <v>2016</v>
      </c>
      <c r="W58" s="310">
        <f t="shared" si="16"/>
        <v>4</v>
      </c>
      <c r="X58" s="308" cm="1">
        <f t="array" ref="X58">SUMPRODUCT(($R$7:$R$1229)*(DATE($V58,$W58,X$6)&gt;=$M$7:$M$1229)*(DATE($V58,$W58,X$6)&lt;$S$7:$S$1229))</f>
        <v>228731.4</v>
      </c>
      <c r="Y58" s="308" cm="1">
        <f t="array" ref="Y58">SUMPRODUCT(($R$7:$R$1229)*(DATE($V58,$W58,Y$6)&gt;=$M$7:$M$1229)*(DATE($V58,$W58,Y$6)&lt;$S$7:$S$1229))</f>
        <v>228731.4</v>
      </c>
      <c r="Z58" s="308" cm="1">
        <f t="array" ref="Z58">SUMPRODUCT(($R$7:$R$1229)*(DATE($V58,$W58,Z$6)&gt;=$M$7:$M$1229)*(DATE($V58,$W58,Z$6)&lt;$S$7:$S$1229))</f>
        <v>228731.4</v>
      </c>
      <c r="AA58" s="308" cm="1">
        <f t="array" ref="AA58">SUMPRODUCT(($R$7:$R$1229)*(DATE($V58,$W58,AA$6)&gt;=$M$7:$M$1229)*(DATE($V58,$W58,AA$6)&lt;$S$7:$S$1229))</f>
        <v>228731.4</v>
      </c>
      <c r="AB58" s="308" cm="1">
        <f t="array" ref="AB58">SUMPRODUCT(($R$7:$R$1229)*(DATE($V58,$W58,AB$6)&gt;=$M$7:$M$1229)*(DATE($V58,$W58,AB$6)&lt;$S$7:$S$1229))</f>
        <v>228731.4</v>
      </c>
      <c r="AC58" s="308" cm="1">
        <f t="array" ref="AC58">SUMPRODUCT(($R$7:$R$1229)*(DATE($V58,$W58,AC$6)&gt;=$M$7:$M$1229)*(DATE($V58,$W58,AC$6)&lt;$S$7:$S$1229))</f>
        <v>228731.4</v>
      </c>
      <c r="AD58" s="308" cm="1">
        <f t="array" ref="AD58">SUMPRODUCT(($R$7:$R$1229)*(DATE($V58,$W58,AD$6)&gt;=$M$7:$M$1229)*(DATE($V58,$W58,AD$6)&lt;$S$7:$S$1229))</f>
        <v>221862.6</v>
      </c>
      <c r="AE58" s="308" cm="1">
        <f t="array" ref="AE58">SUMPRODUCT(($R$7:$R$1229)*(DATE($V58,$W58,AE$6)&gt;=$M$7:$M$1229)*(DATE($V58,$W58,AE$6)&lt;$S$7:$S$1229))</f>
        <v>221862.6</v>
      </c>
      <c r="AF58" s="308" cm="1">
        <f t="array" ref="AF58">SUMPRODUCT(($R$7:$R$1229)*(DATE($V58,$W58,AF$6)&gt;=$M$7:$M$1229)*(DATE($V58,$W58,AF$6)&lt;$S$7:$S$1229))</f>
        <v>221862.6</v>
      </c>
      <c r="AG58" s="308" cm="1">
        <f t="array" ref="AG58">SUMPRODUCT(($R$7:$R$1229)*(DATE($V58,$W58,AG$6)&gt;=$M$7:$M$1229)*(DATE($V58,$W58,AG$6)&lt;$S$7:$S$1229))</f>
        <v>221862.6</v>
      </c>
      <c r="AH58" s="308" cm="1">
        <f t="array" ref="AH58">SUMPRODUCT(($R$7:$R$1229)*(DATE($V58,$W58,AH$6)&gt;=$M$7:$M$1229)*(DATE($V58,$W58,AH$6)&lt;$S$7:$S$1229))</f>
        <v>221862.6</v>
      </c>
      <c r="AI58" s="308" cm="1">
        <f t="array" ref="AI58">SUMPRODUCT(($R$7:$R$1229)*(DATE($V58,$W58,AI$6)&gt;=$M$7:$M$1229)*(DATE($V58,$W58,AI$6)&lt;$S$7:$S$1229))</f>
        <v>221862.6</v>
      </c>
      <c r="AJ58" s="308" cm="1">
        <f t="array" ref="AJ58">SUMPRODUCT(($R$7:$R$1229)*(DATE($V58,$W58,AJ$6)&gt;=$M$7:$M$1229)*(DATE($V58,$W58,AJ$6)&lt;$S$7:$S$1229))</f>
        <v>221862.6</v>
      </c>
      <c r="AK58" s="308" cm="1">
        <f t="array" ref="AK58">SUMPRODUCT(($R$7:$R$1229)*(DATE($V58,$W58,AK$6)&gt;=$M$7:$M$1229)*(DATE($V58,$W58,AK$6)&lt;$S$7:$S$1229))</f>
        <v>214237.8</v>
      </c>
      <c r="AL58" s="308" cm="1">
        <f t="array" ref="AL58">SUMPRODUCT(($R$7:$R$1229)*(DATE($V58,$W58,AL$6)&gt;=$M$7:$M$1229)*(DATE($V58,$W58,AL$6)&lt;$S$7:$S$1229))</f>
        <v>214237.8</v>
      </c>
      <c r="AM58" s="308" cm="1">
        <f t="array" ref="AM58">SUMPRODUCT(($R$7:$R$1229)*(DATE($V58,$W58,AM$6)&gt;=$M$7:$M$1229)*(DATE($V58,$W58,AM$6)&lt;$S$7:$S$1229))</f>
        <v>214237.8</v>
      </c>
      <c r="AN58" s="308" cm="1">
        <f t="array" ref="AN58">SUMPRODUCT(($R$7:$R$1229)*(DATE($V58,$W58,AN$6)&gt;=$M$7:$M$1229)*(DATE($V58,$W58,AN$6)&lt;$S$7:$S$1229))</f>
        <v>214237.8</v>
      </c>
      <c r="AO58" s="308" cm="1">
        <f t="array" ref="AO58">SUMPRODUCT(($R$7:$R$1229)*(DATE($V58,$W58,AO$6)&gt;=$M$7:$M$1229)*(DATE($V58,$W58,AO$6)&lt;$S$7:$S$1229))</f>
        <v>214237.8</v>
      </c>
      <c r="AP58" s="308" cm="1">
        <f t="array" ref="AP58">SUMPRODUCT(($R$7:$R$1229)*(DATE($V58,$W58,AP$6)&gt;=$M$7:$M$1229)*(DATE($V58,$W58,AP$6)&lt;$S$7:$S$1229))</f>
        <v>214237.8</v>
      </c>
      <c r="AQ58" s="308" cm="1">
        <f t="array" ref="AQ58">SUMPRODUCT(($R$7:$R$1229)*(DATE($V58,$W58,AQ$6)&gt;=$M$7:$M$1229)*(DATE($V58,$W58,AQ$6)&lt;$S$7:$S$1229))</f>
        <v>214237.8</v>
      </c>
      <c r="AR58" s="308" cm="1">
        <f t="array" ref="AR58">SUMPRODUCT(($R$7:$R$1229)*(DATE($V58,$W58,AR$6)&gt;=$M$7:$M$1229)*(DATE($V58,$W58,AR$6)&lt;$S$7:$S$1229))</f>
        <v>223562.8</v>
      </c>
      <c r="AS58" s="308" cm="1">
        <f t="array" ref="AS58">SUMPRODUCT(($R$7:$R$1229)*(DATE($V58,$W58,AS$6)&gt;=$M$7:$M$1229)*(DATE($V58,$W58,AS$6)&lt;$S$7:$S$1229))</f>
        <v>223562.8</v>
      </c>
      <c r="AT58" s="308" cm="1">
        <f t="array" ref="AT58">SUMPRODUCT(($R$7:$R$1229)*(DATE($V58,$W58,AT$6)&gt;=$M$7:$M$1229)*(DATE($V58,$W58,AT$6)&lt;$S$7:$S$1229))</f>
        <v>223562.8</v>
      </c>
      <c r="AU58" s="308" cm="1">
        <f t="array" ref="AU58">SUMPRODUCT(($R$7:$R$1229)*(DATE($V58,$W58,AU$6)&gt;=$M$7:$M$1229)*(DATE($V58,$W58,AU$6)&lt;$S$7:$S$1229))</f>
        <v>223562.8</v>
      </c>
      <c r="AV58" s="308" cm="1">
        <f t="array" ref="AV58">SUMPRODUCT(($R$7:$R$1229)*(DATE($V58,$W58,AV$6)&gt;=$M$7:$M$1229)*(DATE($V58,$W58,AV$6)&lt;$S$7:$S$1229))</f>
        <v>223562.8</v>
      </c>
      <c r="AW58" s="308" cm="1">
        <f t="array" ref="AW58">SUMPRODUCT(($R$7:$R$1229)*(DATE($V58,$W58,AW$6)&gt;=$M$7:$M$1229)*(DATE($V58,$W58,AW$6)&lt;$S$7:$S$1229))</f>
        <v>223562.8</v>
      </c>
      <c r="AX58" s="308" cm="1">
        <f t="array" ref="AX58">SUMPRODUCT(($R$7:$R$1229)*(DATE($V58,$W58,AX$6)&gt;=$M$7:$M$1229)*(DATE($V58,$W58,AX$6)&lt;$S$7:$S$1229))</f>
        <v>223562.8</v>
      </c>
      <c r="AY58" s="308" cm="1">
        <f t="array" ref="AY58">SUMPRODUCT(($R$7:$R$1229)*(DATE($V58,$W58,AY$6)&gt;=$M$7:$M$1229)*(DATE($V58,$W58,AY$6)&lt;$S$7:$S$1229))</f>
        <v>236704.8</v>
      </c>
      <c r="AZ58" s="308" cm="1">
        <f t="array" ref="AZ58">SUMPRODUCT(($R$7:$R$1229)*(DATE($V58,$W58,AZ$6)&gt;=$M$7:$M$1229)*(DATE($V58,$W58,AZ$6)&lt;$S$7:$S$1229))</f>
        <v>236704.8</v>
      </c>
      <c r="BA58" s="308" cm="1">
        <f t="array" ref="BA58">SUMPRODUCT(($R$7:$R$1229)*(DATE($V58,$W58,BA$6)&gt;=$M$7:$M$1229)*(DATE($V58,$W58,BA$6)&lt;$S$7:$S$1229))</f>
        <v>236704.8</v>
      </c>
      <c r="BB58" s="308" cm="1">
        <f t="array" ref="BB58">SUMPRODUCT(($R$7:$R$1229)*(DATE($V58,$W58,BB$6)&gt;=$M$7:$M$1229)*(DATE($V58,$W58,BB$6)&lt;$S$7:$S$1229))</f>
        <v>236704.8</v>
      </c>
      <c r="BC58" s="309">
        <f t="shared" si="8"/>
        <v>30</v>
      </c>
      <c r="BD58" s="309">
        <f t="shared" ca="1" si="11"/>
        <v>223338.17333333325</v>
      </c>
    </row>
    <row r="59" spans="1:56" ht="15.75" x14ac:dyDescent="0.25">
      <c r="A59">
        <f t="shared" si="9"/>
        <v>53</v>
      </c>
      <c r="B59" t="s">
        <v>114</v>
      </c>
      <c r="C59" s="2">
        <v>42491</v>
      </c>
      <c r="D59" s="304">
        <f t="shared" ca="1" si="13"/>
        <v>253166.60645161293</v>
      </c>
      <c r="E59" s="284">
        <f t="shared" ca="1" si="2"/>
        <v>-8.8030728442876516E-2</v>
      </c>
      <c r="F59" s="280">
        <f t="shared" ca="1" si="14"/>
        <v>-0.28587791445752253</v>
      </c>
      <c r="G59" s="305">
        <f t="shared" ca="1" si="1"/>
        <v>251194.46129032259</v>
      </c>
      <c r="H59" s="233"/>
      <c r="J59" s="300">
        <f t="shared" si="3"/>
        <v>2013</v>
      </c>
      <c r="K59" s="300">
        <f t="shared" si="4"/>
        <v>7</v>
      </c>
      <c r="L59" s="300">
        <f t="shared" si="5"/>
        <v>4</v>
      </c>
      <c r="M59" s="286">
        <v>41459</v>
      </c>
      <c r="N59" s="291" t="s">
        <v>215</v>
      </c>
      <c r="O59" s="292">
        <v>376794.4</v>
      </c>
      <c r="P59" s="292">
        <v>396625.7</v>
      </c>
      <c r="Q59" s="292">
        <v>416457</v>
      </c>
      <c r="R59" s="292">
        <v>402300.5</v>
      </c>
      <c r="S59" s="301">
        <f t="shared" si="6"/>
        <v>41466</v>
      </c>
      <c r="T59" s="298"/>
      <c r="U59" s="307">
        <f t="shared" si="7"/>
        <v>42491</v>
      </c>
      <c r="V59" s="310">
        <f t="shared" si="15"/>
        <v>2016</v>
      </c>
      <c r="W59" s="310">
        <f t="shared" si="16"/>
        <v>5</v>
      </c>
      <c r="X59" s="308" cm="1">
        <f t="array" ref="X59">SUMPRODUCT(($R$7:$R$1229)*(DATE($V59,$W59,X$6)&gt;=$M$7:$M$1229)*(DATE($V59,$W59,X$6)&lt;$S$7:$S$1229))</f>
        <v>236704.8</v>
      </c>
      <c r="Y59" s="308" cm="1">
        <f t="array" ref="Y59">SUMPRODUCT(($R$7:$R$1229)*(DATE($V59,$W59,Y$6)&gt;=$M$7:$M$1229)*(DATE($V59,$W59,Y$6)&lt;$S$7:$S$1229))</f>
        <v>236704.8</v>
      </c>
      <c r="Z59" s="308" cm="1">
        <f t="array" ref="Z59">SUMPRODUCT(($R$7:$R$1229)*(DATE($V59,$W59,Z$6)&gt;=$M$7:$M$1229)*(DATE($V59,$W59,Z$6)&lt;$S$7:$S$1229))</f>
        <v>236704.8</v>
      </c>
      <c r="AA59" s="308" cm="1">
        <f t="array" ref="AA59">SUMPRODUCT(($R$7:$R$1229)*(DATE($V59,$W59,AA$6)&gt;=$M$7:$M$1229)*(DATE($V59,$W59,AA$6)&lt;$S$7:$S$1229))</f>
        <v>236704.8</v>
      </c>
      <c r="AB59" s="308" cm="1">
        <f t="array" ref="AB59">SUMPRODUCT(($R$7:$R$1229)*(DATE($V59,$W59,AB$6)&gt;=$M$7:$M$1229)*(DATE($V59,$W59,AB$6)&lt;$S$7:$S$1229))</f>
        <v>244878.3</v>
      </c>
      <c r="AC59" s="308" cm="1">
        <f t="array" ref="AC59">SUMPRODUCT(($R$7:$R$1229)*(DATE($V59,$W59,AC$6)&gt;=$M$7:$M$1229)*(DATE($V59,$W59,AC$6)&lt;$S$7:$S$1229))</f>
        <v>244878.3</v>
      </c>
      <c r="AD59" s="308" cm="1">
        <f t="array" ref="AD59">SUMPRODUCT(($R$7:$R$1229)*(DATE($V59,$W59,AD$6)&gt;=$M$7:$M$1229)*(DATE($V59,$W59,AD$6)&lt;$S$7:$S$1229))</f>
        <v>244878.3</v>
      </c>
      <c r="AE59" s="308" cm="1">
        <f t="array" ref="AE59">SUMPRODUCT(($R$7:$R$1229)*(DATE($V59,$W59,AE$6)&gt;=$M$7:$M$1229)*(DATE($V59,$W59,AE$6)&lt;$S$7:$S$1229))</f>
        <v>244878.3</v>
      </c>
      <c r="AF59" s="308" cm="1">
        <f t="array" ref="AF59">SUMPRODUCT(($R$7:$R$1229)*(DATE($V59,$W59,AF$6)&gt;=$M$7:$M$1229)*(DATE($V59,$W59,AF$6)&lt;$S$7:$S$1229))</f>
        <v>244878.3</v>
      </c>
      <c r="AG59" s="308" cm="1">
        <f t="array" ref="AG59">SUMPRODUCT(($R$7:$R$1229)*(DATE($V59,$W59,AG$6)&gt;=$M$7:$M$1229)*(DATE($V59,$W59,AG$6)&lt;$S$7:$S$1229))</f>
        <v>244878.3</v>
      </c>
      <c r="AH59" s="308" cm="1">
        <f t="array" ref="AH59">SUMPRODUCT(($R$7:$R$1229)*(DATE($V59,$W59,AH$6)&gt;=$M$7:$M$1229)*(DATE($V59,$W59,AH$6)&lt;$S$7:$S$1229))</f>
        <v>244878.3</v>
      </c>
      <c r="AI59" s="308" cm="1">
        <f t="array" ref="AI59">SUMPRODUCT(($R$7:$R$1229)*(DATE($V59,$W59,AI$6)&gt;=$M$7:$M$1229)*(DATE($V59,$W59,AI$6)&lt;$S$7:$S$1229))</f>
        <v>249539.5</v>
      </c>
      <c r="AJ59" s="308" cm="1">
        <f t="array" ref="AJ59">SUMPRODUCT(($R$7:$R$1229)*(DATE($V59,$W59,AJ$6)&gt;=$M$7:$M$1229)*(DATE($V59,$W59,AJ$6)&lt;$S$7:$S$1229))</f>
        <v>249539.5</v>
      </c>
      <c r="AK59" s="308" cm="1">
        <f t="array" ref="AK59">SUMPRODUCT(($R$7:$R$1229)*(DATE($V59,$W59,AK$6)&gt;=$M$7:$M$1229)*(DATE($V59,$W59,AK$6)&lt;$S$7:$S$1229))</f>
        <v>249539.5</v>
      </c>
      <c r="AL59" s="308" cm="1">
        <f t="array" ref="AL59">SUMPRODUCT(($R$7:$R$1229)*(DATE($V59,$W59,AL$6)&gt;=$M$7:$M$1229)*(DATE($V59,$W59,AL$6)&lt;$S$7:$S$1229))</f>
        <v>249539.5</v>
      </c>
      <c r="AM59" s="308" cm="1">
        <f t="array" ref="AM59">SUMPRODUCT(($R$7:$R$1229)*(DATE($V59,$W59,AM$6)&gt;=$M$7:$M$1229)*(DATE($V59,$W59,AM$6)&lt;$S$7:$S$1229))</f>
        <v>249539.5</v>
      </c>
      <c r="AN59" s="308" cm="1">
        <f t="array" ref="AN59">SUMPRODUCT(($R$7:$R$1229)*(DATE($V59,$W59,AN$6)&gt;=$M$7:$M$1229)*(DATE($V59,$W59,AN$6)&lt;$S$7:$S$1229))</f>
        <v>249539.5</v>
      </c>
      <c r="AO59" s="308" cm="1">
        <f t="array" ref="AO59">SUMPRODUCT(($R$7:$R$1229)*(DATE($V59,$W59,AO$6)&gt;=$M$7:$M$1229)*(DATE($V59,$W59,AO$6)&lt;$S$7:$S$1229))</f>
        <v>249539.5</v>
      </c>
      <c r="AP59" s="308" cm="1">
        <f t="array" ref="AP59">SUMPRODUCT(($R$7:$R$1229)*(DATE($V59,$W59,AP$6)&gt;=$M$7:$M$1229)*(DATE($V59,$W59,AP$6)&lt;$S$7:$S$1229))</f>
        <v>251876.3</v>
      </c>
      <c r="AQ59" s="308" cm="1">
        <f t="array" ref="AQ59">SUMPRODUCT(($R$7:$R$1229)*(DATE($V59,$W59,AQ$6)&gt;=$M$7:$M$1229)*(DATE($V59,$W59,AQ$6)&lt;$S$7:$S$1229))</f>
        <v>251876.3</v>
      </c>
      <c r="AR59" s="308" cm="1">
        <f t="array" ref="AR59">SUMPRODUCT(($R$7:$R$1229)*(DATE($V59,$W59,AR$6)&gt;=$M$7:$M$1229)*(DATE($V59,$W59,AR$6)&lt;$S$7:$S$1229))</f>
        <v>251876.3</v>
      </c>
      <c r="AS59" s="308" cm="1">
        <f t="array" ref="AS59">SUMPRODUCT(($R$7:$R$1229)*(DATE($V59,$W59,AS$6)&gt;=$M$7:$M$1229)*(DATE($V59,$W59,AS$6)&lt;$S$7:$S$1229))</f>
        <v>251876.3</v>
      </c>
      <c r="AT59" s="308" cm="1">
        <f t="array" ref="AT59">SUMPRODUCT(($R$7:$R$1229)*(DATE($V59,$W59,AT$6)&gt;=$M$7:$M$1229)*(DATE($V59,$W59,AT$6)&lt;$S$7:$S$1229))</f>
        <v>251876.3</v>
      </c>
      <c r="AU59" s="308" cm="1">
        <f t="array" ref="AU59">SUMPRODUCT(($R$7:$R$1229)*(DATE($V59,$W59,AU$6)&gt;=$M$7:$M$1229)*(DATE($V59,$W59,AU$6)&lt;$S$7:$S$1229))</f>
        <v>251876.3</v>
      </c>
      <c r="AV59" s="308" cm="1">
        <f t="array" ref="AV59">SUMPRODUCT(($R$7:$R$1229)*(DATE($V59,$W59,AV$6)&gt;=$M$7:$M$1229)*(DATE($V59,$W59,AV$6)&lt;$S$7:$S$1229))</f>
        <v>251876.3</v>
      </c>
      <c r="AW59" s="308" cm="1">
        <f t="array" ref="AW59">SUMPRODUCT(($R$7:$R$1229)*(DATE($V59,$W59,AW$6)&gt;=$M$7:$M$1229)*(DATE($V59,$W59,AW$6)&lt;$S$7:$S$1229))</f>
        <v>269358.40000000002</v>
      </c>
      <c r="AX59" s="308" cm="1">
        <f t="array" ref="AX59">SUMPRODUCT(($R$7:$R$1229)*(DATE($V59,$W59,AX$6)&gt;=$M$7:$M$1229)*(DATE($V59,$W59,AX$6)&lt;$S$7:$S$1229))</f>
        <v>269358.40000000002</v>
      </c>
      <c r="AY59" s="308" cm="1">
        <f t="array" ref="AY59">SUMPRODUCT(($R$7:$R$1229)*(DATE($V59,$W59,AY$6)&gt;=$M$7:$M$1229)*(DATE($V59,$W59,AY$6)&lt;$S$7:$S$1229))</f>
        <v>269358.40000000002</v>
      </c>
      <c r="AZ59" s="308" cm="1">
        <f t="array" ref="AZ59">SUMPRODUCT(($R$7:$R$1229)*(DATE($V59,$W59,AZ$6)&gt;=$M$7:$M$1229)*(DATE($V59,$W59,AZ$6)&lt;$S$7:$S$1229))</f>
        <v>269358.40000000002</v>
      </c>
      <c r="BA59" s="308" cm="1">
        <f t="array" ref="BA59">SUMPRODUCT(($R$7:$R$1229)*(DATE($V59,$W59,BA$6)&gt;=$M$7:$M$1229)*(DATE($V59,$W59,BA$6)&lt;$S$7:$S$1229))</f>
        <v>269358.40000000002</v>
      </c>
      <c r="BB59" s="308" cm="1">
        <f t="array" ref="BB59">SUMPRODUCT(($R$7:$R$1229)*(DATE($V59,$W59,BB$6)&gt;=$M$7:$M$1229)*(DATE($V59,$W59,BB$6)&lt;$S$7:$S$1229))</f>
        <v>269358.40000000002</v>
      </c>
      <c r="BC59" s="309">
        <f t="shared" ref="BC59:BC122" si="17">DAY(EOMONTH(DATE(V59,W59,1),0))</f>
        <v>31</v>
      </c>
      <c r="BD59" s="309">
        <f t="shared" ca="1" si="11"/>
        <v>251194.46129032259</v>
      </c>
    </row>
    <row r="60" spans="1:56" ht="15.75" x14ac:dyDescent="0.25">
      <c r="A60">
        <f t="shared" si="9"/>
        <v>54</v>
      </c>
      <c r="B60" t="s">
        <v>115</v>
      </c>
      <c r="C60" s="2">
        <v>42522</v>
      </c>
      <c r="D60" s="304">
        <f t="shared" ca="1" si="13"/>
        <v>284387.84333333321</v>
      </c>
      <c r="E60" s="284">
        <f t="shared" ca="1" si="2"/>
        <v>0.12332288732434993</v>
      </c>
      <c r="F60" s="280">
        <f t="shared" ca="1" si="14"/>
        <v>-0.13493541937640607</v>
      </c>
      <c r="G60" s="305">
        <f t="shared" ca="1" si="1"/>
        <v>284387.84333333321</v>
      </c>
      <c r="H60" s="233"/>
      <c r="J60" s="300">
        <f t="shared" si="3"/>
        <v>2013</v>
      </c>
      <c r="K60" s="300">
        <f t="shared" si="4"/>
        <v>7</v>
      </c>
      <c r="L60" s="300">
        <f t="shared" si="5"/>
        <v>11</v>
      </c>
      <c r="M60" s="293">
        <v>41466</v>
      </c>
      <c r="N60" s="294" t="s">
        <v>215</v>
      </c>
      <c r="O60" s="295">
        <v>378486.2</v>
      </c>
      <c r="P60" s="295">
        <v>398406.5</v>
      </c>
      <c r="Q60" s="295">
        <v>418326.8</v>
      </c>
      <c r="R60" s="295">
        <v>405916.4</v>
      </c>
      <c r="S60" s="301">
        <f t="shared" si="6"/>
        <v>41473</v>
      </c>
      <c r="T60" s="298"/>
      <c r="U60" s="307">
        <f t="shared" si="7"/>
        <v>42522</v>
      </c>
      <c r="V60" s="310">
        <f t="shared" si="15"/>
        <v>2016</v>
      </c>
      <c r="W60" s="310">
        <f t="shared" si="16"/>
        <v>6</v>
      </c>
      <c r="X60" s="308" cm="1">
        <f t="array" ref="X60">SUMPRODUCT(($R$7:$R$1229)*(DATE($V60,$W60,X$6)&gt;=$M$7:$M$1229)*(DATE($V60,$W60,X$6)&lt;$S$7:$S$1229))</f>
        <v>269358.40000000002</v>
      </c>
      <c r="Y60" s="308" cm="1">
        <f t="array" ref="Y60">SUMPRODUCT(($R$7:$R$1229)*(DATE($V60,$W60,Y$6)&gt;=$M$7:$M$1229)*(DATE($V60,$W60,Y$6)&lt;$S$7:$S$1229))</f>
        <v>284178.90000000002</v>
      </c>
      <c r="Z60" s="308" cm="1">
        <f t="array" ref="Z60">SUMPRODUCT(($R$7:$R$1229)*(DATE($V60,$W60,Z$6)&gt;=$M$7:$M$1229)*(DATE($V60,$W60,Z$6)&lt;$S$7:$S$1229))</f>
        <v>284178.90000000002</v>
      </c>
      <c r="AA60" s="308" cm="1">
        <f t="array" ref="AA60">SUMPRODUCT(($R$7:$R$1229)*(DATE($V60,$W60,AA$6)&gt;=$M$7:$M$1229)*(DATE($V60,$W60,AA$6)&lt;$S$7:$S$1229))</f>
        <v>284178.90000000002</v>
      </c>
      <c r="AB60" s="308" cm="1">
        <f t="array" ref="AB60">SUMPRODUCT(($R$7:$R$1229)*(DATE($V60,$W60,AB$6)&gt;=$M$7:$M$1229)*(DATE($V60,$W60,AB$6)&lt;$S$7:$S$1229))</f>
        <v>284178.90000000002</v>
      </c>
      <c r="AC60" s="308" cm="1">
        <f t="array" ref="AC60">SUMPRODUCT(($R$7:$R$1229)*(DATE($V60,$W60,AC$6)&gt;=$M$7:$M$1229)*(DATE($V60,$W60,AC$6)&lt;$S$7:$S$1229))</f>
        <v>284178.90000000002</v>
      </c>
      <c r="AD60" s="308" cm="1">
        <f t="array" ref="AD60">SUMPRODUCT(($R$7:$R$1229)*(DATE($V60,$W60,AD$6)&gt;=$M$7:$M$1229)*(DATE($V60,$W60,AD$6)&lt;$S$7:$S$1229))</f>
        <v>284178.90000000002</v>
      </c>
      <c r="AE60" s="308" cm="1">
        <f t="array" ref="AE60">SUMPRODUCT(($R$7:$R$1229)*(DATE($V60,$W60,AE$6)&gt;=$M$7:$M$1229)*(DATE($V60,$W60,AE$6)&lt;$S$7:$S$1229))</f>
        <v>284178.90000000002</v>
      </c>
      <c r="AF60" s="308" cm="1">
        <f t="array" ref="AF60">SUMPRODUCT(($R$7:$R$1229)*(DATE($V60,$W60,AF$6)&gt;=$M$7:$M$1229)*(DATE($V60,$W60,AF$6)&lt;$S$7:$S$1229))</f>
        <v>285515.7</v>
      </c>
      <c r="AG60" s="308" cm="1">
        <f t="array" ref="AG60">SUMPRODUCT(($R$7:$R$1229)*(DATE($V60,$W60,AG$6)&gt;=$M$7:$M$1229)*(DATE($V60,$W60,AG$6)&lt;$S$7:$S$1229))</f>
        <v>285515.7</v>
      </c>
      <c r="AH60" s="308" cm="1">
        <f t="array" ref="AH60">SUMPRODUCT(($R$7:$R$1229)*(DATE($V60,$W60,AH$6)&gt;=$M$7:$M$1229)*(DATE($V60,$W60,AH$6)&lt;$S$7:$S$1229))</f>
        <v>285515.7</v>
      </c>
      <c r="AI60" s="308" cm="1">
        <f t="array" ref="AI60">SUMPRODUCT(($R$7:$R$1229)*(DATE($V60,$W60,AI$6)&gt;=$M$7:$M$1229)*(DATE($V60,$W60,AI$6)&lt;$S$7:$S$1229))</f>
        <v>285515.7</v>
      </c>
      <c r="AJ60" s="308" cm="1">
        <f t="array" ref="AJ60">SUMPRODUCT(($R$7:$R$1229)*(DATE($V60,$W60,AJ$6)&gt;=$M$7:$M$1229)*(DATE($V60,$W60,AJ$6)&lt;$S$7:$S$1229))</f>
        <v>285515.7</v>
      </c>
      <c r="AK60" s="308" cm="1">
        <f t="array" ref="AK60">SUMPRODUCT(($R$7:$R$1229)*(DATE($V60,$W60,AK$6)&gt;=$M$7:$M$1229)*(DATE($V60,$W60,AK$6)&lt;$S$7:$S$1229))</f>
        <v>285515.7</v>
      </c>
      <c r="AL60" s="308" cm="1">
        <f t="array" ref="AL60">SUMPRODUCT(($R$7:$R$1229)*(DATE($V60,$W60,AL$6)&gt;=$M$7:$M$1229)*(DATE($V60,$W60,AL$6)&lt;$S$7:$S$1229))</f>
        <v>285515.7</v>
      </c>
      <c r="AM60" s="308" cm="1">
        <f t="array" ref="AM60">SUMPRODUCT(($R$7:$R$1229)*(DATE($V60,$W60,AM$6)&gt;=$M$7:$M$1229)*(DATE($V60,$W60,AM$6)&lt;$S$7:$S$1229))</f>
        <v>286387.8</v>
      </c>
      <c r="AN60" s="308" cm="1">
        <f t="array" ref="AN60">SUMPRODUCT(($R$7:$R$1229)*(DATE($V60,$W60,AN$6)&gt;=$M$7:$M$1229)*(DATE($V60,$W60,AN$6)&lt;$S$7:$S$1229))</f>
        <v>286387.8</v>
      </c>
      <c r="AO60" s="308" cm="1">
        <f t="array" ref="AO60">SUMPRODUCT(($R$7:$R$1229)*(DATE($V60,$W60,AO$6)&gt;=$M$7:$M$1229)*(DATE($V60,$W60,AO$6)&lt;$S$7:$S$1229))</f>
        <v>286387.8</v>
      </c>
      <c r="AP60" s="308" cm="1">
        <f t="array" ref="AP60">SUMPRODUCT(($R$7:$R$1229)*(DATE($V60,$W60,AP$6)&gt;=$M$7:$M$1229)*(DATE($V60,$W60,AP$6)&lt;$S$7:$S$1229))</f>
        <v>286387.8</v>
      </c>
      <c r="AQ60" s="308" cm="1">
        <f t="array" ref="AQ60">SUMPRODUCT(($R$7:$R$1229)*(DATE($V60,$W60,AQ$6)&gt;=$M$7:$M$1229)*(DATE($V60,$W60,AQ$6)&lt;$S$7:$S$1229))</f>
        <v>286387.8</v>
      </c>
      <c r="AR60" s="308" cm="1">
        <f t="array" ref="AR60">SUMPRODUCT(($R$7:$R$1229)*(DATE($V60,$W60,AR$6)&gt;=$M$7:$M$1229)*(DATE($V60,$W60,AR$6)&lt;$S$7:$S$1229))</f>
        <v>286387.8</v>
      </c>
      <c r="AS60" s="308" cm="1">
        <f t="array" ref="AS60">SUMPRODUCT(($R$7:$R$1229)*(DATE($V60,$W60,AS$6)&gt;=$M$7:$M$1229)*(DATE($V60,$W60,AS$6)&lt;$S$7:$S$1229))</f>
        <v>286387.8</v>
      </c>
      <c r="AT60" s="308" cm="1">
        <f t="array" ref="AT60">SUMPRODUCT(($R$7:$R$1229)*(DATE($V60,$W60,AT$6)&gt;=$M$7:$M$1229)*(DATE($V60,$W60,AT$6)&lt;$S$7:$S$1229))</f>
        <v>284134.09999999998</v>
      </c>
      <c r="AU60" s="308" cm="1">
        <f t="array" ref="AU60">SUMPRODUCT(($R$7:$R$1229)*(DATE($V60,$W60,AU$6)&gt;=$M$7:$M$1229)*(DATE($V60,$W60,AU$6)&lt;$S$7:$S$1229))</f>
        <v>284134.09999999998</v>
      </c>
      <c r="AV60" s="308" cm="1">
        <f t="array" ref="AV60">SUMPRODUCT(($R$7:$R$1229)*(DATE($V60,$W60,AV$6)&gt;=$M$7:$M$1229)*(DATE($V60,$W60,AV$6)&lt;$S$7:$S$1229))</f>
        <v>284134.09999999998</v>
      </c>
      <c r="AW60" s="308" cm="1">
        <f t="array" ref="AW60">SUMPRODUCT(($R$7:$R$1229)*(DATE($V60,$W60,AW$6)&gt;=$M$7:$M$1229)*(DATE($V60,$W60,AW$6)&lt;$S$7:$S$1229))</f>
        <v>284134.09999999998</v>
      </c>
      <c r="AX60" s="308" cm="1">
        <f t="array" ref="AX60">SUMPRODUCT(($R$7:$R$1229)*(DATE($V60,$W60,AX$6)&gt;=$M$7:$M$1229)*(DATE($V60,$W60,AX$6)&lt;$S$7:$S$1229))</f>
        <v>284134.09999999998</v>
      </c>
      <c r="AY60" s="308" cm="1">
        <f t="array" ref="AY60">SUMPRODUCT(($R$7:$R$1229)*(DATE($V60,$W60,AY$6)&gt;=$M$7:$M$1229)*(DATE($V60,$W60,AY$6)&lt;$S$7:$S$1229))</f>
        <v>284134.09999999998</v>
      </c>
      <c r="AZ60" s="308" cm="1">
        <f t="array" ref="AZ60">SUMPRODUCT(($R$7:$R$1229)*(DATE($V60,$W60,AZ$6)&gt;=$M$7:$M$1229)*(DATE($V60,$W60,AZ$6)&lt;$S$7:$S$1229))</f>
        <v>284134.09999999998</v>
      </c>
      <c r="BA60" s="308" cm="1">
        <f t="array" ref="BA60">SUMPRODUCT(($R$7:$R$1229)*(DATE($V60,$W60,BA$6)&gt;=$M$7:$M$1229)*(DATE($V60,$W60,BA$6)&lt;$S$7:$S$1229))</f>
        <v>280761.40000000002</v>
      </c>
      <c r="BB60" s="308" cm="1">
        <f t="array" ref="BB60">SUMPRODUCT(($R$7:$R$1229)*(DATE($V60,$W60,BB$6)&gt;=$M$7:$M$1229)*(DATE($V60,$W60,BB$6)&lt;$S$7:$S$1229))</f>
        <v>280761.40000000002</v>
      </c>
      <c r="BC60" s="309">
        <f t="shared" si="17"/>
        <v>30</v>
      </c>
      <c r="BD60" s="309">
        <f t="shared" ca="1" si="11"/>
        <v>284387.84333333321</v>
      </c>
    </row>
    <row r="61" spans="1:56" ht="15.75" x14ac:dyDescent="0.25">
      <c r="A61">
        <f t="shared" si="9"/>
        <v>55</v>
      </c>
      <c r="B61" t="s">
        <v>116</v>
      </c>
      <c r="C61" s="2">
        <v>42552</v>
      </c>
      <c r="D61" s="304">
        <f t="shared" ca="1" si="13"/>
        <v>284387.84333333321</v>
      </c>
      <c r="E61" s="284">
        <f t="shared" ca="1" si="2"/>
        <v>0</v>
      </c>
      <c r="F61" s="280">
        <f t="shared" ca="1" si="14"/>
        <v>-0.13493541937640607</v>
      </c>
      <c r="G61" s="305">
        <f t="shared" ca="1" si="1"/>
        <v>268175.94193548372</v>
      </c>
      <c r="H61" s="233"/>
      <c r="J61" s="300">
        <f t="shared" si="3"/>
        <v>2013</v>
      </c>
      <c r="K61" s="300">
        <f t="shared" si="4"/>
        <v>7</v>
      </c>
      <c r="L61" s="300">
        <f t="shared" si="5"/>
        <v>18</v>
      </c>
      <c r="M61" s="286">
        <v>41473</v>
      </c>
      <c r="N61" s="291" t="s">
        <v>215</v>
      </c>
      <c r="O61" s="292">
        <v>379492.5</v>
      </c>
      <c r="P61" s="292">
        <v>399465.8</v>
      </c>
      <c r="Q61" s="292">
        <v>419439.1</v>
      </c>
      <c r="R61" s="292">
        <v>414741.3</v>
      </c>
      <c r="S61" s="301">
        <f t="shared" si="6"/>
        <v>41480</v>
      </c>
      <c r="T61" s="298"/>
      <c r="U61" s="307">
        <f t="shared" si="7"/>
        <v>42552</v>
      </c>
      <c r="V61" s="310">
        <f t="shared" si="15"/>
        <v>2016</v>
      </c>
      <c r="W61" s="310">
        <f t="shared" si="16"/>
        <v>7</v>
      </c>
      <c r="X61" s="308" cm="1">
        <f t="array" ref="X61">SUMPRODUCT(($R$7:$R$1229)*(DATE($V61,$W61,X$6)&gt;=$M$7:$M$1229)*(DATE($V61,$W61,X$6)&lt;$S$7:$S$1229))</f>
        <v>280761.40000000002</v>
      </c>
      <c r="Y61" s="308" cm="1">
        <f t="array" ref="Y61">SUMPRODUCT(($R$7:$R$1229)*(DATE($V61,$W61,Y$6)&gt;=$M$7:$M$1229)*(DATE($V61,$W61,Y$6)&lt;$S$7:$S$1229))</f>
        <v>280761.40000000002</v>
      </c>
      <c r="Z61" s="308" cm="1">
        <f t="array" ref="Z61">SUMPRODUCT(($R$7:$R$1229)*(DATE($V61,$W61,Z$6)&gt;=$M$7:$M$1229)*(DATE($V61,$W61,Z$6)&lt;$S$7:$S$1229))</f>
        <v>280761.40000000002</v>
      </c>
      <c r="AA61" s="308" cm="1">
        <f t="array" ref="AA61">SUMPRODUCT(($R$7:$R$1229)*(DATE($V61,$W61,AA$6)&gt;=$M$7:$M$1229)*(DATE($V61,$W61,AA$6)&lt;$S$7:$S$1229))</f>
        <v>280761.40000000002</v>
      </c>
      <c r="AB61" s="308" cm="1">
        <f t="array" ref="AB61">SUMPRODUCT(($R$7:$R$1229)*(DATE($V61,$W61,AB$6)&gt;=$M$7:$M$1229)*(DATE($V61,$W61,AB$6)&lt;$S$7:$S$1229))</f>
        <v>280761.40000000002</v>
      </c>
      <c r="AC61" s="308" cm="1">
        <f t="array" ref="AC61">SUMPRODUCT(($R$7:$R$1229)*(DATE($V61,$W61,AC$6)&gt;=$M$7:$M$1229)*(DATE($V61,$W61,AC$6)&lt;$S$7:$S$1229))</f>
        <v>280761.40000000002</v>
      </c>
      <c r="AD61" s="308" cm="1">
        <f t="array" ref="AD61">SUMPRODUCT(($R$7:$R$1229)*(DATE($V61,$W61,AD$6)&gt;=$M$7:$M$1229)*(DATE($V61,$W61,AD$6)&lt;$S$7:$S$1229))</f>
        <v>277819.3</v>
      </c>
      <c r="AE61" s="308" cm="1">
        <f t="array" ref="AE61">SUMPRODUCT(($R$7:$R$1229)*(DATE($V61,$W61,AE$6)&gt;=$M$7:$M$1229)*(DATE($V61,$W61,AE$6)&lt;$S$7:$S$1229))</f>
        <v>277819.3</v>
      </c>
      <c r="AF61" s="308" cm="1">
        <f t="array" ref="AF61">SUMPRODUCT(($R$7:$R$1229)*(DATE($V61,$W61,AF$6)&gt;=$M$7:$M$1229)*(DATE($V61,$W61,AF$6)&lt;$S$7:$S$1229))</f>
        <v>277819.3</v>
      </c>
      <c r="AG61" s="308" cm="1">
        <f t="array" ref="AG61">SUMPRODUCT(($R$7:$R$1229)*(DATE($V61,$W61,AG$6)&gt;=$M$7:$M$1229)*(DATE($V61,$W61,AG$6)&lt;$S$7:$S$1229))</f>
        <v>277819.3</v>
      </c>
      <c r="AH61" s="308" cm="1">
        <f t="array" ref="AH61">SUMPRODUCT(($R$7:$R$1229)*(DATE($V61,$W61,AH$6)&gt;=$M$7:$M$1229)*(DATE($V61,$W61,AH$6)&lt;$S$7:$S$1229))</f>
        <v>277819.3</v>
      </c>
      <c r="AI61" s="308" cm="1">
        <f t="array" ref="AI61">SUMPRODUCT(($R$7:$R$1229)*(DATE($V61,$W61,AI$6)&gt;=$M$7:$M$1229)*(DATE($V61,$W61,AI$6)&lt;$S$7:$S$1229))</f>
        <v>277819.3</v>
      </c>
      <c r="AJ61" s="308" cm="1">
        <f t="array" ref="AJ61">SUMPRODUCT(($R$7:$R$1229)*(DATE($V61,$W61,AJ$6)&gt;=$M$7:$M$1229)*(DATE($V61,$W61,AJ$6)&lt;$S$7:$S$1229))</f>
        <v>277819.3</v>
      </c>
      <c r="AK61" s="308" cm="1">
        <f t="array" ref="AK61">SUMPRODUCT(($R$7:$R$1229)*(DATE($V61,$W61,AK$6)&gt;=$M$7:$M$1229)*(DATE($V61,$W61,AK$6)&lt;$S$7:$S$1229))</f>
        <v>268059.59999999998</v>
      </c>
      <c r="AL61" s="308" cm="1">
        <f t="array" ref="AL61">SUMPRODUCT(($R$7:$R$1229)*(DATE($V61,$W61,AL$6)&gt;=$M$7:$M$1229)*(DATE($V61,$W61,AL$6)&lt;$S$7:$S$1229))</f>
        <v>268059.59999999998</v>
      </c>
      <c r="AM61" s="308" cm="1">
        <f t="array" ref="AM61">SUMPRODUCT(($R$7:$R$1229)*(DATE($V61,$W61,AM$6)&gt;=$M$7:$M$1229)*(DATE($V61,$W61,AM$6)&lt;$S$7:$S$1229))</f>
        <v>268059.59999999998</v>
      </c>
      <c r="AN61" s="308" cm="1">
        <f t="array" ref="AN61">SUMPRODUCT(($R$7:$R$1229)*(DATE($V61,$W61,AN$6)&gt;=$M$7:$M$1229)*(DATE($V61,$W61,AN$6)&lt;$S$7:$S$1229))</f>
        <v>268059.59999999998</v>
      </c>
      <c r="AO61" s="308" cm="1">
        <f t="array" ref="AO61">SUMPRODUCT(($R$7:$R$1229)*(DATE($V61,$W61,AO$6)&gt;=$M$7:$M$1229)*(DATE($V61,$W61,AO$6)&lt;$S$7:$S$1229))</f>
        <v>268059.59999999998</v>
      </c>
      <c r="AP61" s="308" cm="1">
        <f t="array" ref="AP61">SUMPRODUCT(($R$7:$R$1229)*(DATE($V61,$W61,AP$6)&gt;=$M$7:$M$1229)*(DATE($V61,$W61,AP$6)&lt;$S$7:$S$1229))</f>
        <v>268059.59999999998</v>
      </c>
      <c r="AQ61" s="308" cm="1">
        <f t="array" ref="AQ61">SUMPRODUCT(($R$7:$R$1229)*(DATE($V61,$W61,AQ$6)&gt;=$M$7:$M$1229)*(DATE($V61,$W61,AQ$6)&lt;$S$7:$S$1229))</f>
        <v>268059.59999999998</v>
      </c>
      <c r="AR61" s="308" cm="1">
        <f t="array" ref="AR61">SUMPRODUCT(($R$7:$R$1229)*(DATE($V61,$W61,AR$6)&gt;=$M$7:$M$1229)*(DATE($V61,$W61,AR$6)&lt;$S$7:$S$1229))</f>
        <v>258191.3</v>
      </c>
      <c r="AS61" s="308" cm="1">
        <f t="array" ref="AS61">SUMPRODUCT(($R$7:$R$1229)*(DATE($V61,$W61,AS$6)&gt;=$M$7:$M$1229)*(DATE($V61,$W61,AS$6)&lt;$S$7:$S$1229))</f>
        <v>258191.3</v>
      </c>
      <c r="AT61" s="308" cm="1">
        <f t="array" ref="AT61">SUMPRODUCT(($R$7:$R$1229)*(DATE($V61,$W61,AT$6)&gt;=$M$7:$M$1229)*(DATE($V61,$W61,AT$6)&lt;$S$7:$S$1229))</f>
        <v>258191.3</v>
      </c>
      <c r="AU61" s="308" cm="1">
        <f t="array" ref="AU61">SUMPRODUCT(($R$7:$R$1229)*(DATE($V61,$W61,AU$6)&gt;=$M$7:$M$1229)*(DATE($V61,$W61,AU$6)&lt;$S$7:$S$1229))</f>
        <v>258191.3</v>
      </c>
      <c r="AV61" s="308" cm="1">
        <f t="array" ref="AV61">SUMPRODUCT(($R$7:$R$1229)*(DATE($V61,$W61,AV$6)&gt;=$M$7:$M$1229)*(DATE($V61,$W61,AV$6)&lt;$S$7:$S$1229))</f>
        <v>258191.3</v>
      </c>
      <c r="AW61" s="308" cm="1">
        <f t="array" ref="AW61">SUMPRODUCT(($R$7:$R$1229)*(DATE($V61,$W61,AW$6)&gt;=$M$7:$M$1229)*(DATE($V61,$W61,AW$6)&lt;$S$7:$S$1229))</f>
        <v>258191.3</v>
      </c>
      <c r="AX61" s="308" cm="1">
        <f t="array" ref="AX61">SUMPRODUCT(($R$7:$R$1229)*(DATE($V61,$W61,AX$6)&gt;=$M$7:$M$1229)*(DATE($V61,$W61,AX$6)&lt;$S$7:$S$1229))</f>
        <v>258191.3</v>
      </c>
      <c r="AY61" s="308" cm="1">
        <f t="array" ref="AY61">SUMPRODUCT(($R$7:$R$1229)*(DATE($V61,$W61,AY$6)&gt;=$M$7:$M$1229)*(DATE($V61,$W61,AY$6)&lt;$S$7:$S$1229))</f>
        <v>250098.6</v>
      </c>
      <c r="AZ61" s="308" cm="1">
        <f t="array" ref="AZ61">SUMPRODUCT(($R$7:$R$1229)*(DATE($V61,$W61,AZ$6)&gt;=$M$7:$M$1229)*(DATE($V61,$W61,AZ$6)&lt;$S$7:$S$1229))</f>
        <v>250098.6</v>
      </c>
      <c r="BA61" s="308" cm="1">
        <f t="array" ref="BA61">SUMPRODUCT(($R$7:$R$1229)*(DATE($V61,$W61,BA$6)&gt;=$M$7:$M$1229)*(DATE($V61,$W61,BA$6)&lt;$S$7:$S$1229))</f>
        <v>250098.6</v>
      </c>
      <c r="BB61" s="308" cm="1">
        <f t="array" ref="BB61">SUMPRODUCT(($R$7:$R$1229)*(DATE($V61,$W61,BB$6)&gt;=$M$7:$M$1229)*(DATE($V61,$W61,BB$6)&lt;$S$7:$S$1229))</f>
        <v>250098.6</v>
      </c>
      <c r="BC61" s="309">
        <f t="shared" si="17"/>
        <v>31</v>
      </c>
      <c r="BD61" s="309">
        <f t="shared" ca="1" si="11"/>
        <v>268175.94193548372</v>
      </c>
    </row>
    <row r="62" spans="1:56" ht="15.75" x14ac:dyDescent="0.25">
      <c r="A62">
        <f t="shared" si="9"/>
        <v>56</v>
      </c>
      <c r="B62" t="s">
        <v>117</v>
      </c>
      <c r="C62" s="2">
        <v>42583</v>
      </c>
      <c r="D62" s="304">
        <f t="shared" ca="1" si="13"/>
        <v>284387.84333333321</v>
      </c>
      <c r="E62" s="284">
        <f t="shared" ca="1" si="2"/>
        <v>0</v>
      </c>
      <c r="F62" s="280">
        <f t="shared" ca="1" si="14"/>
        <v>-0.13493541937640607</v>
      </c>
      <c r="G62" s="305">
        <f t="shared" ca="1" si="1"/>
        <v>243017.98709677436</v>
      </c>
      <c r="H62" s="233"/>
      <c r="J62" s="300">
        <f t="shared" si="3"/>
        <v>2013</v>
      </c>
      <c r="K62" s="300">
        <f t="shared" si="4"/>
        <v>7</v>
      </c>
      <c r="L62" s="300">
        <f t="shared" si="5"/>
        <v>25</v>
      </c>
      <c r="M62" s="293">
        <v>41480</v>
      </c>
      <c r="N62" s="294" t="s">
        <v>215</v>
      </c>
      <c r="O62" s="295">
        <v>379454.4</v>
      </c>
      <c r="P62" s="295">
        <v>399425.7</v>
      </c>
      <c r="Q62" s="295">
        <v>419397</v>
      </c>
      <c r="R62" s="295">
        <v>422057.8</v>
      </c>
      <c r="S62" s="301">
        <f t="shared" si="6"/>
        <v>41487</v>
      </c>
      <c r="T62" s="298"/>
      <c r="U62" s="307">
        <f t="shared" si="7"/>
        <v>42583</v>
      </c>
      <c r="V62" s="310">
        <f t="shared" si="15"/>
        <v>2016</v>
      </c>
      <c r="W62" s="310">
        <f t="shared" si="16"/>
        <v>8</v>
      </c>
      <c r="X62" s="308" cm="1">
        <f t="array" ref="X62">SUMPRODUCT(($R$7:$R$1229)*(DATE($V62,$W62,X$6)&gt;=$M$7:$M$1229)*(DATE($V62,$W62,X$6)&lt;$S$7:$S$1229))</f>
        <v>250098.6</v>
      </c>
      <c r="Y62" s="308" cm="1">
        <f t="array" ref="Y62">SUMPRODUCT(($R$7:$R$1229)*(DATE($V62,$W62,Y$6)&gt;=$M$7:$M$1229)*(DATE($V62,$W62,Y$6)&lt;$S$7:$S$1229))</f>
        <v>250098.6</v>
      </c>
      <c r="Z62" s="308" cm="1">
        <f t="array" ref="Z62">SUMPRODUCT(($R$7:$R$1229)*(DATE($V62,$W62,Z$6)&gt;=$M$7:$M$1229)*(DATE($V62,$W62,Z$6)&lt;$S$7:$S$1229))</f>
        <v>250098.6</v>
      </c>
      <c r="AA62" s="308" cm="1">
        <f t="array" ref="AA62">SUMPRODUCT(($R$7:$R$1229)*(DATE($V62,$W62,AA$6)&gt;=$M$7:$M$1229)*(DATE($V62,$W62,AA$6)&lt;$S$7:$S$1229))</f>
        <v>241031.6</v>
      </c>
      <c r="AB62" s="308" cm="1">
        <f t="array" ref="AB62">SUMPRODUCT(($R$7:$R$1229)*(DATE($V62,$W62,AB$6)&gt;=$M$7:$M$1229)*(DATE($V62,$W62,AB$6)&lt;$S$7:$S$1229))</f>
        <v>241031.6</v>
      </c>
      <c r="AC62" s="308" cm="1">
        <f t="array" ref="AC62">SUMPRODUCT(($R$7:$R$1229)*(DATE($V62,$W62,AC$6)&gt;=$M$7:$M$1229)*(DATE($V62,$W62,AC$6)&lt;$S$7:$S$1229))</f>
        <v>241031.6</v>
      </c>
      <c r="AD62" s="308" cm="1">
        <f t="array" ref="AD62">SUMPRODUCT(($R$7:$R$1229)*(DATE($V62,$W62,AD$6)&gt;=$M$7:$M$1229)*(DATE($V62,$W62,AD$6)&lt;$S$7:$S$1229))</f>
        <v>241031.6</v>
      </c>
      <c r="AE62" s="308" cm="1">
        <f t="array" ref="AE62">SUMPRODUCT(($R$7:$R$1229)*(DATE($V62,$W62,AE$6)&gt;=$M$7:$M$1229)*(DATE($V62,$W62,AE$6)&lt;$S$7:$S$1229))</f>
        <v>241031.6</v>
      </c>
      <c r="AF62" s="308" cm="1">
        <f t="array" ref="AF62">SUMPRODUCT(($R$7:$R$1229)*(DATE($V62,$W62,AF$6)&gt;=$M$7:$M$1229)*(DATE($V62,$W62,AF$6)&lt;$S$7:$S$1229))</f>
        <v>241031.6</v>
      </c>
      <c r="AG62" s="308" cm="1">
        <f t="array" ref="AG62">SUMPRODUCT(($R$7:$R$1229)*(DATE($V62,$W62,AG$6)&gt;=$M$7:$M$1229)*(DATE($V62,$W62,AG$6)&lt;$S$7:$S$1229))</f>
        <v>241031.6</v>
      </c>
      <c r="AH62" s="308" cm="1">
        <f t="array" ref="AH62">SUMPRODUCT(($R$7:$R$1229)*(DATE($V62,$W62,AH$6)&gt;=$M$7:$M$1229)*(DATE($V62,$W62,AH$6)&lt;$S$7:$S$1229))</f>
        <v>234576</v>
      </c>
      <c r="AI62" s="308" cm="1">
        <f t="array" ref="AI62">SUMPRODUCT(($R$7:$R$1229)*(DATE($V62,$W62,AI$6)&gt;=$M$7:$M$1229)*(DATE($V62,$W62,AI$6)&lt;$S$7:$S$1229))</f>
        <v>234576</v>
      </c>
      <c r="AJ62" s="308" cm="1">
        <f t="array" ref="AJ62">SUMPRODUCT(($R$7:$R$1229)*(DATE($V62,$W62,AJ$6)&gt;=$M$7:$M$1229)*(DATE($V62,$W62,AJ$6)&lt;$S$7:$S$1229))</f>
        <v>234576</v>
      </c>
      <c r="AK62" s="308" cm="1">
        <f t="array" ref="AK62">SUMPRODUCT(($R$7:$R$1229)*(DATE($V62,$W62,AK$6)&gt;=$M$7:$M$1229)*(DATE($V62,$W62,AK$6)&lt;$S$7:$S$1229))</f>
        <v>234576</v>
      </c>
      <c r="AL62" s="308" cm="1">
        <f t="array" ref="AL62">SUMPRODUCT(($R$7:$R$1229)*(DATE($V62,$W62,AL$6)&gt;=$M$7:$M$1229)*(DATE($V62,$W62,AL$6)&lt;$S$7:$S$1229))</f>
        <v>234576</v>
      </c>
      <c r="AM62" s="308" cm="1">
        <f t="array" ref="AM62">SUMPRODUCT(($R$7:$R$1229)*(DATE($V62,$W62,AM$6)&gt;=$M$7:$M$1229)*(DATE($V62,$W62,AM$6)&lt;$S$7:$S$1229))</f>
        <v>234576</v>
      </c>
      <c r="AN62" s="308" cm="1">
        <f t="array" ref="AN62">SUMPRODUCT(($R$7:$R$1229)*(DATE($V62,$W62,AN$6)&gt;=$M$7:$M$1229)*(DATE($V62,$W62,AN$6)&lt;$S$7:$S$1229))</f>
        <v>234576</v>
      </c>
      <c r="AO62" s="308" cm="1">
        <f t="array" ref="AO62">SUMPRODUCT(($R$7:$R$1229)*(DATE($V62,$W62,AO$6)&gt;=$M$7:$M$1229)*(DATE($V62,$W62,AO$6)&lt;$S$7:$S$1229))</f>
        <v>237681.9</v>
      </c>
      <c r="AP62" s="308" cm="1">
        <f t="array" ref="AP62">SUMPRODUCT(($R$7:$R$1229)*(DATE($V62,$W62,AP$6)&gt;=$M$7:$M$1229)*(DATE($V62,$W62,AP$6)&lt;$S$7:$S$1229))</f>
        <v>237681.9</v>
      </c>
      <c r="AQ62" s="308" cm="1">
        <f t="array" ref="AQ62">SUMPRODUCT(($R$7:$R$1229)*(DATE($V62,$W62,AQ$6)&gt;=$M$7:$M$1229)*(DATE($V62,$W62,AQ$6)&lt;$S$7:$S$1229))</f>
        <v>237681.9</v>
      </c>
      <c r="AR62" s="308" cm="1">
        <f t="array" ref="AR62">SUMPRODUCT(($R$7:$R$1229)*(DATE($V62,$W62,AR$6)&gt;=$M$7:$M$1229)*(DATE($V62,$W62,AR$6)&lt;$S$7:$S$1229))</f>
        <v>237681.9</v>
      </c>
      <c r="AS62" s="308" cm="1">
        <f t="array" ref="AS62">SUMPRODUCT(($R$7:$R$1229)*(DATE($V62,$W62,AS$6)&gt;=$M$7:$M$1229)*(DATE($V62,$W62,AS$6)&lt;$S$7:$S$1229))</f>
        <v>237681.9</v>
      </c>
      <c r="AT62" s="308" cm="1">
        <f t="array" ref="AT62">SUMPRODUCT(($R$7:$R$1229)*(DATE($V62,$W62,AT$6)&gt;=$M$7:$M$1229)*(DATE($V62,$W62,AT$6)&lt;$S$7:$S$1229))</f>
        <v>237681.9</v>
      </c>
      <c r="AU62" s="308" cm="1">
        <f t="array" ref="AU62">SUMPRODUCT(($R$7:$R$1229)*(DATE($V62,$W62,AU$6)&gt;=$M$7:$M$1229)*(DATE($V62,$W62,AU$6)&lt;$S$7:$S$1229))</f>
        <v>237681.9</v>
      </c>
      <c r="AV62" s="308" cm="1">
        <f t="array" ref="AV62">SUMPRODUCT(($R$7:$R$1229)*(DATE($V62,$W62,AV$6)&gt;=$M$7:$M$1229)*(DATE($V62,$W62,AV$6)&lt;$S$7:$S$1229))</f>
        <v>255747.9</v>
      </c>
      <c r="AW62" s="308" cm="1">
        <f t="array" ref="AW62">SUMPRODUCT(($R$7:$R$1229)*(DATE($V62,$W62,AW$6)&gt;=$M$7:$M$1229)*(DATE($V62,$W62,AW$6)&lt;$S$7:$S$1229))</f>
        <v>255747.9</v>
      </c>
      <c r="AX62" s="308" cm="1">
        <f t="array" ref="AX62">SUMPRODUCT(($R$7:$R$1229)*(DATE($V62,$W62,AX$6)&gt;=$M$7:$M$1229)*(DATE($V62,$W62,AX$6)&lt;$S$7:$S$1229))</f>
        <v>255747.9</v>
      </c>
      <c r="AY62" s="308" cm="1">
        <f t="array" ref="AY62">SUMPRODUCT(($R$7:$R$1229)*(DATE($V62,$W62,AY$6)&gt;=$M$7:$M$1229)*(DATE($V62,$W62,AY$6)&lt;$S$7:$S$1229))</f>
        <v>255747.9</v>
      </c>
      <c r="AZ62" s="308" cm="1">
        <f t="array" ref="AZ62">SUMPRODUCT(($R$7:$R$1229)*(DATE($V62,$W62,AZ$6)&gt;=$M$7:$M$1229)*(DATE($V62,$W62,AZ$6)&lt;$S$7:$S$1229))</f>
        <v>255747.9</v>
      </c>
      <c r="BA62" s="308" cm="1">
        <f t="array" ref="BA62">SUMPRODUCT(($R$7:$R$1229)*(DATE($V62,$W62,BA$6)&gt;=$M$7:$M$1229)*(DATE($V62,$W62,BA$6)&lt;$S$7:$S$1229))</f>
        <v>255747.9</v>
      </c>
      <c r="BB62" s="308" cm="1">
        <f t="array" ref="BB62">SUMPRODUCT(($R$7:$R$1229)*(DATE($V62,$W62,BB$6)&gt;=$M$7:$M$1229)*(DATE($V62,$W62,BB$6)&lt;$S$7:$S$1229))</f>
        <v>255747.9</v>
      </c>
      <c r="BC62" s="309">
        <f t="shared" si="17"/>
        <v>31</v>
      </c>
      <c r="BD62" s="309">
        <f t="shared" ca="1" si="11"/>
        <v>243017.98709677436</v>
      </c>
    </row>
    <row r="63" spans="1:56" ht="15.75" x14ac:dyDescent="0.25">
      <c r="A63">
        <f t="shared" si="9"/>
        <v>57</v>
      </c>
      <c r="B63" t="s">
        <v>118</v>
      </c>
      <c r="C63" s="2">
        <v>42614</v>
      </c>
      <c r="D63" s="304">
        <f t="shared" ca="1" si="13"/>
        <v>284387.84333333321</v>
      </c>
      <c r="E63" s="284">
        <f t="shared" ca="1" si="2"/>
        <v>0</v>
      </c>
      <c r="F63" s="280">
        <f t="shared" ca="1" si="14"/>
        <v>-0.13493541937640607</v>
      </c>
      <c r="G63" s="305">
        <f t="shared" ca="1" si="1"/>
        <v>268683.73666666669</v>
      </c>
      <c r="H63" s="233"/>
      <c r="J63" s="300">
        <f t="shared" si="3"/>
        <v>2013</v>
      </c>
      <c r="K63" s="300">
        <f t="shared" si="4"/>
        <v>8</v>
      </c>
      <c r="L63" s="300">
        <f t="shared" si="5"/>
        <v>1</v>
      </c>
      <c r="M63" s="286">
        <v>41487</v>
      </c>
      <c r="N63" s="291" t="s">
        <v>215</v>
      </c>
      <c r="O63" s="292">
        <v>379468.1</v>
      </c>
      <c r="P63" s="292">
        <v>399440.1</v>
      </c>
      <c r="Q63" s="292">
        <v>419412.2</v>
      </c>
      <c r="R63" s="292">
        <v>422801.9</v>
      </c>
      <c r="S63" s="301">
        <f t="shared" si="6"/>
        <v>41494</v>
      </c>
      <c r="T63" s="298"/>
      <c r="U63" s="307">
        <f t="shared" si="7"/>
        <v>42614</v>
      </c>
      <c r="V63" s="310">
        <f t="shared" si="15"/>
        <v>2016</v>
      </c>
      <c r="W63" s="310">
        <f t="shared" si="16"/>
        <v>9</v>
      </c>
      <c r="X63" s="308" cm="1">
        <f t="array" ref="X63">SUMPRODUCT(($R$7:$R$1229)*(DATE($V63,$W63,X$6)&gt;=$M$7:$M$1229)*(DATE($V63,$W63,X$6)&lt;$S$7:$S$1229))</f>
        <v>273040.3</v>
      </c>
      <c r="Y63" s="308" cm="1">
        <f t="array" ref="Y63">SUMPRODUCT(($R$7:$R$1229)*(DATE($V63,$W63,Y$6)&gt;=$M$7:$M$1229)*(DATE($V63,$W63,Y$6)&lt;$S$7:$S$1229))</f>
        <v>273040.3</v>
      </c>
      <c r="Z63" s="308" cm="1">
        <f t="array" ref="Z63">SUMPRODUCT(($R$7:$R$1229)*(DATE($V63,$W63,Z$6)&gt;=$M$7:$M$1229)*(DATE($V63,$W63,Z$6)&lt;$S$7:$S$1229))</f>
        <v>273040.3</v>
      </c>
      <c r="AA63" s="308" cm="1">
        <f t="array" ref="AA63">SUMPRODUCT(($R$7:$R$1229)*(DATE($V63,$W63,AA$6)&gt;=$M$7:$M$1229)*(DATE($V63,$W63,AA$6)&lt;$S$7:$S$1229))</f>
        <v>273040.3</v>
      </c>
      <c r="AB63" s="308" cm="1">
        <f t="array" ref="AB63">SUMPRODUCT(($R$7:$R$1229)*(DATE($V63,$W63,AB$6)&gt;=$M$7:$M$1229)*(DATE($V63,$W63,AB$6)&lt;$S$7:$S$1229))</f>
        <v>273040.3</v>
      </c>
      <c r="AC63" s="308" cm="1">
        <f t="array" ref="AC63">SUMPRODUCT(($R$7:$R$1229)*(DATE($V63,$W63,AC$6)&gt;=$M$7:$M$1229)*(DATE($V63,$W63,AC$6)&lt;$S$7:$S$1229))</f>
        <v>273040.3</v>
      </c>
      <c r="AD63" s="308" cm="1">
        <f t="array" ref="AD63">SUMPRODUCT(($R$7:$R$1229)*(DATE($V63,$W63,AD$6)&gt;=$M$7:$M$1229)*(DATE($V63,$W63,AD$6)&lt;$S$7:$S$1229))</f>
        <v>273040.3</v>
      </c>
      <c r="AE63" s="308" cm="1">
        <f t="array" ref="AE63">SUMPRODUCT(($R$7:$R$1229)*(DATE($V63,$W63,AE$6)&gt;=$M$7:$M$1229)*(DATE($V63,$W63,AE$6)&lt;$S$7:$S$1229))</f>
        <v>272619.7</v>
      </c>
      <c r="AF63" s="308" cm="1">
        <f t="array" ref="AF63">SUMPRODUCT(($R$7:$R$1229)*(DATE($V63,$W63,AF$6)&gt;=$M$7:$M$1229)*(DATE($V63,$W63,AF$6)&lt;$S$7:$S$1229))</f>
        <v>272619.7</v>
      </c>
      <c r="AG63" s="308" cm="1">
        <f t="array" ref="AG63">SUMPRODUCT(($R$7:$R$1229)*(DATE($V63,$W63,AG$6)&gt;=$M$7:$M$1229)*(DATE($V63,$W63,AG$6)&lt;$S$7:$S$1229))</f>
        <v>272619.7</v>
      </c>
      <c r="AH63" s="308" cm="1">
        <f t="array" ref="AH63">SUMPRODUCT(($R$7:$R$1229)*(DATE($V63,$W63,AH$6)&gt;=$M$7:$M$1229)*(DATE($V63,$W63,AH$6)&lt;$S$7:$S$1229))</f>
        <v>272619.7</v>
      </c>
      <c r="AI63" s="308" cm="1">
        <f t="array" ref="AI63">SUMPRODUCT(($R$7:$R$1229)*(DATE($V63,$W63,AI$6)&gt;=$M$7:$M$1229)*(DATE($V63,$W63,AI$6)&lt;$S$7:$S$1229))</f>
        <v>272619.7</v>
      </c>
      <c r="AJ63" s="308" cm="1">
        <f t="array" ref="AJ63">SUMPRODUCT(($R$7:$R$1229)*(DATE($V63,$W63,AJ$6)&gt;=$M$7:$M$1229)*(DATE($V63,$W63,AJ$6)&lt;$S$7:$S$1229))</f>
        <v>272619.7</v>
      </c>
      <c r="AK63" s="308" cm="1">
        <f t="array" ref="AK63">SUMPRODUCT(($R$7:$R$1229)*(DATE($V63,$W63,AK$6)&gt;=$M$7:$M$1229)*(DATE($V63,$W63,AK$6)&lt;$S$7:$S$1229))</f>
        <v>272619.7</v>
      </c>
      <c r="AL63" s="308" cm="1">
        <f t="array" ref="AL63">SUMPRODUCT(($R$7:$R$1229)*(DATE($V63,$W63,AL$6)&gt;=$M$7:$M$1229)*(DATE($V63,$W63,AL$6)&lt;$S$7:$S$1229))</f>
        <v>266475.59999999998</v>
      </c>
      <c r="AM63" s="308" cm="1">
        <f t="array" ref="AM63">SUMPRODUCT(($R$7:$R$1229)*(DATE($V63,$W63,AM$6)&gt;=$M$7:$M$1229)*(DATE($V63,$W63,AM$6)&lt;$S$7:$S$1229))</f>
        <v>266475.59999999998</v>
      </c>
      <c r="AN63" s="308" cm="1">
        <f t="array" ref="AN63">SUMPRODUCT(($R$7:$R$1229)*(DATE($V63,$W63,AN$6)&gt;=$M$7:$M$1229)*(DATE($V63,$W63,AN$6)&lt;$S$7:$S$1229))</f>
        <v>266475.59999999998</v>
      </c>
      <c r="AO63" s="308" cm="1">
        <f t="array" ref="AO63">SUMPRODUCT(($R$7:$R$1229)*(DATE($V63,$W63,AO$6)&gt;=$M$7:$M$1229)*(DATE($V63,$W63,AO$6)&lt;$S$7:$S$1229))</f>
        <v>266475.59999999998</v>
      </c>
      <c r="AP63" s="308" cm="1">
        <f t="array" ref="AP63">SUMPRODUCT(($R$7:$R$1229)*(DATE($V63,$W63,AP$6)&gt;=$M$7:$M$1229)*(DATE($V63,$W63,AP$6)&lt;$S$7:$S$1229))</f>
        <v>266475.59999999998</v>
      </c>
      <c r="AQ63" s="308" cm="1">
        <f t="array" ref="AQ63">SUMPRODUCT(($R$7:$R$1229)*(DATE($V63,$W63,AQ$6)&gt;=$M$7:$M$1229)*(DATE($V63,$W63,AQ$6)&lt;$S$7:$S$1229))</f>
        <v>266475.59999999998</v>
      </c>
      <c r="AR63" s="308" cm="1">
        <f t="array" ref="AR63">SUMPRODUCT(($R$7:$R$1229)*(DATE($V63,$W63,AR$6)&gt;=$M$7:$M$1229)*(DATE($V63,$W63,AR$6)&lt;$S$7:$S$1229))</f>
        <v>266475.59999999998</v>
      </c>
      <c r="AS63" s="308" cm="1">
        <f t="array" ref="AS63">SUMPRODUCT(($R$7:$R$1229)*(DATE($V63,$W63,AS$6)&gt;=$M$7:$M$1229)*(DATE($V63,$W63,AS$6)&lt;$S$7:$S$1229))</f>
        <v>264080.7</v>
      </c>
      <c r="AT63" s="308" cm="1">
        <f t="array" ref="AT63">SUMPRODUCT(($R$7:$R$1229)*(DATE($V63,$W63,AT$6)&gt;=$M$7:$M$1229)*(DATE($V63,$W63,AT$6)&lt;$S$7:$S$1229))</f>
        <v>264080.7</v>
      </c>
      <c r="AU63" s="308" cm="1">
        <f t="array" ref="AU63">SUMPRODUCT(($R$7:$R$1229)*(DATE($V63,$W63,AU$6)&gt;=$M$7:$M$1229)*(DATE($V63,$W63,AU$6)&lt;$S$7:$S$1229))</f>
        <v>264080.7</v>
      </c>
      <c r="AV63" s="308" cm="1">
        <f t="array" ref="AV63">SUMPRODUCT(($R$7:$R$1229)*(DATE($V63,$W63,AV$6)&gt;=$M$7:$M$1229)*(DATE($V63,$W63,AV$6)&lt;$S$7:$S$1229))</f>
        <v>264080.7</v>
      </c>
      <c r="AW63" s="308" cm="1">
        <f t="array" ref="AW63">SUMPRODUCT(($R$7:$R$1229)*(DATE($V63,$W63,AW$6)&gt;=$M$7:$M$1229)*(DATE($V63,$W63,AW$6)&lt;$S$7:$S$1229))</f>
        <v>264080.7</v>
      </c>
      <c r="AX63" s="308" cm="1">
        <f t="array" ref="AX63">SUMPRODUCT(($R$7:$R$1229)*(DATE($V63,$W63,AX$6)&gt;=$M$7:$M$1229)*(DATE($V63,$W63,AX$6)&lt;$S$7:$S$1229))</f>
        <v>264080.7</v>
      </c>
      <c r="AY63" s="308" cm="1">
        <f t="array" ref="AY63">SUMPRODUCT(($R$7:$R$1229)*(DATE($V63,$W63,AY$6)&gt;=$M$7:$M$1229)*(DATE($V63,$W63,AY$6)&lt;$S$7:$S$1229))</f>
        <v>264080.7</v>
      </c>
      <c r="AZ63" s="308" cm="1">
        <f t="array" ref="AZ63">SUMPRODUCT(($R$7:$R$1229)*(DATE($V63,$W63,AZ$6)&gt;=$M$7:$M$1229)*(DATE($V63,$W63,AZ$6)&lt;$S$7:$S$1229))</f>
        <v>263499</v>
      </c>
      <c r="BA63" s="308" cm="1">
        <f t="array" ref="BA63">SUMPRODUCT(($R$7:$R$1229)*(DATE($V63,$W63,BA$6)&gt;=$M$7:$M$1229)*(DATE($V63,$W63,BA$6)&lt;$S$7:$S$1229))</f>
        <v>263499</v>
      </c>
      <c r="BB63" s="308" cm="1">
        <f t="array" ref="BB63">SUMPRODUCT(($R$7:$R$1229)*(DATE($V63,$W63,BB$6)&gt;=$M$7:$M$1229)*(DATE($V63,$W63,BB$6)&lt;$S$7:$S$1229))</f>
        <v>263499</v>
      </c>
      <c r="BC63" s="309">
        <f t="shared" si="17"/>
        <v>30</v>
      </c>
      <c r="BD63" s="309">
        <f t="shared" ca="1" si="11"/>
        <v>268683.73666666669</v>
      </c>
    </row>
    <row r="64" spans="1:56" ht="15.75" x14ac:dyDescent="0.25">
      <c r="A64">
        <f t="shared" si="9"/>
        <v>58</v>
      </c>
      <c r="B64" t="s">
        <v>119</v>
      </c>
      <c r="C64" s="2">
        <v>42644</v>
      </c>
      <c r="D64" s="304">
        <f t="shared" ca="1" si="13"/>
        <v>284387.84333333321</v>
      </c>
      <c r="E64" s="284">
        <f t="shared" ca="1" si="2"/>
        <v>0</v>
      </c>
      <c r="F64" s="280">
        <f t="shared" ca="1" si="14"/>
        <v>-0.13493541937640607</v>
      </c>
      <c r="G64" s="305">
        <f t="shared" ca="1" si="1"/>
        <v>279854.96129032248</v>
      </c>
      <c r="H64" s="233"/>
      <c r="J64" s="300">
        <f t="shared" si="3"/>
        <v>2013</v>
      </c>
      <c r="K64" s="300">
        <f t="shared" si="4"/>
        <v>8</v>
      </c>
      <c r="L64" s="300">
        <f t="shared" si="5"/>
        <v>8</v>
      </c>
      <c r="M64" s="293">
        <v>41494</v>
      </c>
      <c r="N64" s="294" t="s">
        <v>215</v>
      </c>
      <c r="O64" s="295">
        <v>380519.4</v>
      </c>
      <c r="P64" s="295">
        <v>400546.7</v>
      </c>
      <c r="Q64" s="295">
        <v>420574.1</v>
      </c>
      <c r="R64" s="295">
        <v>425738.1</v>
      </c>
      <c r="S64" s="301">
        <f t="shared" si="6"/>
        <v>41501</v>
      </c>
      <c r="T64" s="298"/>
      <c r="U64" s="307">
        <f t="shared" si="7"/>
        <v>42644</v>
      </c>
      <c r="V64" s="310">
        <f t="shared" si="15"/>
        <v>2016</v>
      </c>
      <c r="W64" s="310">
        <f t="shared" si="16"/>
        <v>10</v>
      </c>
      <c r="X64" s="308" cm="1">
        <f t="array" ref="X64">SUMPRODUCT(($R$7:$R$1229)*(DATE($V64,$W64,X$6)&gt;=$M$7:$M$1229)*(DATE($V64,$W64,X$6)&lt;$S$7:$S$1229))</f>
        <v>263499</v>
      </c>
      <c r="Y64" s="308" cm="1">
        <f t="array" ref="Y64">SUMPRODUCT(($R$7:$R$1229)*(DATE($V64,$W64,Y$6)&gt;=$M$7:$M$1229)*(DATE($V64,$W64,Y$6)&lt;$S$7:$S$1229))</f>
        <v>263499</v>
      </c>
      <c r="Z64" s="308" cm="1">
        <f t="array" ref="Z64">SUMPRODUCT(($R$7:$R$1229)*(DATE($V64,$W64,Z$6)&gt;=$M$7:$M$1229)*(DATE($V64,$W64,Z$6)&lt;$S$7:$S$1229))</f>
        <v>263499</v>
      </c>
      <c r="AA64" s="308" cm="1">
        <f t="array" ref="AA64">SUMPRODUCT(($R$7:$R$1229)*(DATE($V64,$W64,AA$6)&gt;=$M$7:$M$1229)*(DATE($V64,$W64,AA$6)&lt;$S$7:$S$1229))</f>
        <v>263499</v>
      </c>
      <c r="AB64" s="308" cm="1">
        <f t="array" ref="AB64">SUMPRODUCT(($R$7:$R$1229)*(DATE($V64,$W64,AB$6)&gt;=$M$7:$M$1229)*(DATE($V64,$W64,AB$6)&lt;$S$7:$S$1229))</f>
        <v>263499</v>
      </c>
      <c r="AC64" s="308" cm="1">
        <f t="array" ref="AC64">SUMPRODUCT(($R$7:$R$1229)*(DATE($V64,$W64,AC$6)&gt;=$M$7:$M$1229)*(DATE($V64,$W64,AC$6)&lt;$S$7:$S$1229))</f>
        <v>269204.40000000002</v>
      </c>
      <c r="AD64" s="308" cm="1">
        <f t="array" ref="AD64">SUMPRODUCT(($R$7:$R$1229)*(DATE($V64,$W64,AD$6)&gt;=$M$7:$M$1229)*(DATE($V64,$W64,AD$6)&lt;$S$7:$S$1229))</f>
        <v>269204.40000000002</v>
      </c>
      <c r="AE64" s="308" cm="1">
        <f t="array" ref="AE64">SUMPRODUCT(($R$7:$R$1229)*(DATE($V64,$W64,AE$6)&gt;=$M$7:$M$1229)*(DATE($V64,$W64,AE$6)&lt;$S$7:$S$1229))</f>
        <v>269204.40000000002</v>
      </c>
      <c r="AF64" s="308" cm="1">
        <f t="array" ref="AF64">SUMPRODUCT(($R$7:$R$1229)*(DATE($V64,$W64,AF$6)&gt;=$M$7:$M$1229)*(DATE($V64,$W64,AF$6)&lt;$S$7:$S$1229))</f>
        <v>269204.40000000002</v>
      </c>
      <c r="AG64" s="308" cm="1">
        <f t="array" ref="AG64">SUMPRODUCT(($R$7:$R$1229)*(DATE($V64,$W64,AG$6)&gt;=$M$7:$M$1229)*(DATE($V64,$W64,AG$6)&lt;$S$7:$S$1229))</f>
        <v>269204.40000000002</v>
      </c>
      <c r="AH64" s="308" cm="1">
        <f t="array" ref="AH64">SUMPRODUCT(($R$7:$R$1229)*(DATE($V64,$W64,AH$6)&gt;=$M$7:$M$1229)*(DATE($V64,$W64,AH$6)&lt;$S$7:$S$1229))</f>
        <v>269204.40000000002</v>
      </c>
      <c r="AI64" s="308" cm="1">
        <f t="array" ref="AI64">SUMPRODUCT(($R$7:$R$1229)*(DATE($V64,$W64,AI$6)&gt;=$M$7:$M$1229)*(DATE($V64,$W64,AI$6)&lt;$S$7:$S$1229))</f>
        <v>269204.40000000002</v>
      </c>
      <c r="AJ64" s="308" cm="1">
        <f t="array" ref="AJ64">SUMPRODUCT(($R$7:$R$1229)*(DATE($V64,$W64,AJ$6)&gt;=$M$7:$M$1229)*(DATE($V64,$W64,AJ$6)&lt;$S$7:$S$1229))</f>
        <v>282155.40000000002</v>
      </c>
      <c r="AK64" s="308" cm="1">
        <f t="array" ref="AK64">SUMPRODUCT(($R$7:$R$1229)*(DATE($V64,$W64,AK$6)&gt;=$M$7:$M$1229)*(DATE($V64,$W64,AK$6)&lt;$S$7:$S$1229))</f>
        <v>282155.40000000002</v>
      </c>
      <c r="AL64" s="308" cm="1">
        <f t="array" ref="AL64">SUMPRODUCT(($R$7:$R$1229)*(DATE($V64,$W64,AL$6)&gt;=$M$7:$M$1229)*(DATE($V64,$W64,AL$6)&lt;$S$7:$S$1229))</f>
        <v>282155.40000000002</v>
      </c>
      <c r="AM64" s="308" cm="1">
        <f t="array" ref="AM64">SUMPRODUCT(($R$7:$R$1229)*(DATE($V64,$W64,AM$6)&gt;=$M$7:$M$1229)*(DATE($V64,$W64,AM$6)&lt;$S$7:$S$1229))</f>
        <v>282155.40000000002</v>
      </c>
      <c r="AN64" s="308" cm="1">
        <f t="array" ref="AN64">SUMPRODUCT(($R$7:$R$1229)*(DATE($V64,$W64,AN$6)&gt;=$M$7:$M$1229)*(DATE($V64,$W64,AN$6)&lt;$S$7:$S$1229))</f>
        <v>282155.40000000002</v>
      </c>
      <c r="AO64" s="308" cm="1">
        <f t="array" ref="AO64">SUMPRODUCT(($R$7:$R$1229)*(DATE($V64,$W64,AO$6)&gt;=$M$7:$M$1229)*(DATE($V64,$W64,AO$6)&lt;$S$7:$S$1229))</f>
        <v>282155.40000000002</v>
      </c>
      <c r="AP64" s="308" cm="1">
        <f t="array" ref="AP64">SUMPRODUCT(($R$7:$R$1229)*(DATE($V64,$W64,AP$6)&gt;=$M$7:$M$1229)*(DATE($V64,$W64,AP$6)&lt;$S$7:$S$1229))</f>
        <v>282155.40000000002</v>
      </c>
      <c r="AQ64" s="308" cm="1">
        <f t="array" ref="AQ64">SUMPRODUCT(($R$7:$R$1229)*(DATE($V64,$W64,AQ$6)&gt;=$M$7:$M$1229)*(DATE($V64,$W64,AQ$6)&lt;$S$7:$S$1229))</f>
        <v>291394.59999999998</v>
      </c>
      <c r="AR64" s="308" cm="1">
        <f t="array" ref="AR64">SUMPRODUCT(($R$7:$R$1229)*(DATE($V64,$W64,AR$6)&gt;=$M$7:$M$1229)*(DATE($V64,$W64,AR$6)&lt;$S$7:$S$1229))</f>
        <v>291394.59999999998</v>
      </c>
      <c r="AS64" s="308" cm="1">
        <f t="array" ref="AS64">SUMPRODUCT(($R$7:$R$1229)*(DATE($V64,$W64,AS$6)&gt;=$M$7:$M$1229)*(DATE($V64,$W64,AS$6)&lt;$S$7:$S$1229))</f>
        <v>291394.59999999998</v>
      </c>
      <c r="AT64" s="308" cm="1">
        <f t="array" ref="AT64">SUMPRODUCT(($R$7:$R$1229)*(DATE($V64,$W64,AT$6)&gt;=$M$7:$M$1229)*(DATE($V64,$W64,AT$6)&lt;$S$7:$S$1229))</f>
        <v>291394.59999999998</v>
      </c>
      <c r="AU64" s="308" cm="1">
        <f t="array" ref="AU64">SUMPRODUCT(($R$7:$R$1229)*(DATE($V64,$W64,AU$6)&gt;=$M$7:$M$1229)*(DATE($V64,$W64,AU$6)&lt;$S$7:$S$1229))</f>
        <v>291394.59999999998</v>
      </c>
      <c r="AV64" s="308" cm="1">
        <f t="array" ref="AV64">SUMPRODUCT(($R$7:$R$1229)*(DATE($V64,$W64,AV$6)&gt;=$M$7:$M$1229)*(DATE($V64,$W64,AV$6)&lt;$S$7:$S$1229))</f>
        <v>291394.59999999998</v>
      </c>
      <c r="AW64" s="308" cm="1">
        <f t="array" ref="AW64">SUMPRODUCT(($R$7:$R$1229)*(DATE($V64,$W64,AW$6)&gt;=$M$7:$M$1229)*(DATE($V64,$W64,AW$6)&lt;$S$7:$S$1229))</f>
        <v>291394.59999999998</v>
      </c>
      <c r="AX64" s="308" cm="1">
        <f t="array" ref="AX64">SUMPRODUCT(($R$7:$R$1229)*(DATE($V64,$W64,AX$6)&gt;=$M$7:$M$1229)*(DATE($V64,$W64,AX$6)&lt;$S$7:$S$1229))</f>
        <v>291745.59999999998</v>
      </c>
      <c r="AY64" s="308" cm="1">
        <f t="array" ref="AY64">SUMPRODUCT(($R$7:$R$1229)*(DATE($V64,$W64,AY$6)&gt;=$M$7:$M$1229)*(DATE($V64,$W64,AY$6)&lt;$S$7:$S$1229))</f>
        <v>291745.59999999998</v>
      </c>
      <c r="AZ64" s="308" cm="1">
        <f t="array" ref="AZ64">SUMPRODUCT(($R$7:$R$1229)*(DATE($V64,$W64,AZ$6)&gt;=$M$7:$M$1229)*(DATE($V64,$W64,AZ$6)&lt;$S$7:$S$1229))</f>
        <v>291745.59999999998</v>
      </c>
      <c r="BA64" s="308" cm="1">
        <f t="array" ref="BA64">SUMPRODUCT(($R$7:$R$1229)*(DATE($V64,$W64,BA$6)&gt;=$M$7:$M$1229)*(DATE($V64,$W64,BA$6)&lt;$S$7:$S$1229))</f>
        <v>291745.59999999998</v>
      </c>
      <c r="BB64" s="308" cm="1">
        <f t="array" ref="BB64">SUMPRODUCT(($R$7:$R$1229)*(DATE($V64,$W64,BB$6)&gt;=$M$7:$M$1229)*(DATE($V64,$W64,BB$6)&lt;$S$7:$S$1229))</f>
        <v>291745.59999999998</v>
      </c>
      <c r="BC64" s="309">
        <f t="shared" si="17"/>
        <v>31</v>
      </c>
      <c r="BD64" s="309">
        <f t="shared" ca="1" si="11"/>
        <v>279854.96129032248</v>
      </c>
    </row>
    <row r="65" spans="1:56" ht="15.75" x14ac:dyDescent="0.25">
      <c r="A65">
        <f t="shared" si="9"/>
        <v>59</v>
      </c>
      <c r="B65" t="s">
        <v>120</v>
      </c>
      <c r="C65" s="2">
        <v>42675</v>
      </c>
      <c r="D65" s="304">
        <f t="shared" ca="1" si="13"/>
        <v>284387.84333333321</v>
      </c>
      <c r="E65" s="284">
        <f t="shared" ca="1" si="2"/>
        <v>0</v>
      </c>
      <c r="F65" s="280">
        <f t="shared" ca="1" si="14"/>
        <v>-0.13035826357494973</v>
      </c>
      <c r="G65" s="305">
        <f t="shared" ca="1" si="1"/>
        <v>274257.89666666643</v>
      </c>
      <c r="H65" s="233"/>
      <c r="J65" s="300">
        <f t="shared" si="3"/>
        <v>2013</v>
      </c>
      <c r="K65" s="300">
        <f t="shared" si="4"/>
        <v>8</v>
      </c>
      <c r="L65" s="300">
        <f t="shared" si="5"/>
        <v>15</v>
      </c>
      <c r="M65" s="286">
        <v>41501</v>
      </c>
      <c r="N65" s="291" t="s">
        <v>215</v>
      </c>
      <c r="O65" s="292">
        <v>379535.4</v>
      </c>
      <c r="P65" s="292">
        <v>399510.9</v>
      </c>
      <c r="Q65" s="292">
        <v>419486.4</v>
      </c>
      <c r="R65" s="292">
        <v>425381.4</v>
      </c>
      <c r="S65" s="301">
        <f t="shared" si="6"/>
        <v>41508</v>
      </c>
      <c r="T65" s="298"/>
      <c r="U65" s="307">
        <f t="shared" si="7"/>
        <v>42675</v>
      </c>
      <c r="V65" s="310">
        <f t="shared" si="15"/>
        <v>2016</v>
      </c>
      <c r="W65" s="310">
        <f t="shared" si="16"/>
        <v>11</v>
      </c>
      <c r="X65" s="308" cm="1">
        <f t="array" ref="X65">SUMPRODUCT(($R$7:$R$1229)*(DATE($V65,$W65,X$6)&gt;=$M$7:$M$1229)*(DATE($V65,$W65,X$6)&lt;$S$7:$S$1229))</f>
        <v>291745.59999999998</v>
      </c>
      <c r="Y65" s="308" cm="1">
        <f t="array" ref="Y65">SUMPRODUCT(($R$7:$R$1229)*(DATE($V65,$W65,Y$6)&gt;=$M$7:$M$1229)*(DATE($V65,$W65,Y$6)&lt;$S$7:$S$1229))</f>
        <v>291745.59999999998</v>
      </c>
      <c r="Z65" s="308" cm="1">
        <f t="array" ref="Z65">SUMPRODUCT(($R$7:$R$1229)*(DATE($V65,$W65,Z$6)&gt;=$M$7:$M$1229)*(DATE($V65,$W65,Z$6)&lt;$S$7:$S$1229))</f>
        <v>288155.59999999998</v>
      </c>
      <c r="AA65" s="308" cm="1">
        <f t="array" ref="AA65">SUMPRODUCT(($R$7:$R$1229)*(DATE($V65,$W65,AA$6)&gt;=$M$7:$M$1229)*(DATE($V65,$W65,AA$6)&lt;$S$7:$S$1229))</f>
        <v>288155.59999999998</v>
      </c>
      <c r="AB65" s="308" cm="1">
        <f t="array" ref="AB65">SUMPRODUCT(($R$7:$R$1229)*(DATE($V65,$W65,AB$6)&gt;=$M$7:$M$1229)*(DATE($V65,$W65,AB$6)&lt;$S$7:$S$1229))</f>
        <v>288155.59999999998</v>
      </c>
      <c r="AC65" s="308" cm="1">
        <f t="array" ref="AC65">SUMPRODUCT(($R$7:$R$1229)*(DATE($V65,$W65,AC$6)&gt;=$M$7:$M$1229)*(DATE($V65,$W65,AC$6)&lt;$S$7:$S$1229))</f>
        <v>288155.59999999998</v>
      </c>
      <c r="AD65" s="308" cm="1">
        <f t="array" ref="AD65">SUMPRODUCT(($R$7:$R$1229)*(DATE($V65,$W65,AD$6)&gt;=$M$7:$M$1229)*(DATE($V65,$W65,AD$6)&lt;$S$7:$S$1229))</f>
        <v>288155.59999999998</v>
      </c>
      <c r="AE65" s="308" cm="1">
        <f t="array" ref="AE65">SUMPRODUCT(($R$7:$R$1229)*(DATE($V65,$W65,AE$6)&gt;=$M$7:$M$1229)*(DATE($V65,$W65,AE$6)&lt;$S$7:$S$1229))</f>
        <v>288155.59999999998</v>
      </c>
      <c r="AF65" s="308" cm="1">
        <f t="array" ref="AF65">SUMPRODUCT(($R$7:$R$1229)*(DATE($V65,$W65,AF$6)&gt;=$M$7:$M$1229)*(DATE($V65,$W65,AF$6)&lt;$S$7:$S$1229))</f>
        <v>288155.59999999998</v>
      </c>
      <c r="AG65" s="308" cm="1">
        <f t="array" ref="AG65">SUMPRODUCT(($R$7:$R$1229)*(DATE($V65,$W65,AG$6)&gt;=$M$7:$M$1229)*(DATE($V65,$W65,AG$6)&lt;$S$7:$S$1229))</f>
        <v>276516.3</v>
      </c>
      <c r="AH65" s="308" cm="1">
        <f t="array" ref="AH65">SUMPRODUCT(($R$7:$R$1229)*(DATE($V65,$W65,AH$6)&gt;=$M$7:$M$1229)*(DATE($V65,$W65,AH$6)&lt;$S$7:$S$1229))</f>
        <v>276516.3</v>
      </c>
      <c r="AI65" s="308" cm="1">
        <f t="array" ref="AI65">SUMPRODUCT(($R$7:$R$1229)*(DATE($V65,$W65,AI$6)&gt;=$M$7:$M$1229)*(DATE($V65,$W65,AI$6)&lt;$S$7:$S$1229))</f>
        <v>276516.3</v>
      </c>
      <c r="AJ65" s="308" cm="1">
        <f t="array" ref="AJ65">SUMPRODUCT(($R$7:$R$1229)*(DATE($V65,$W65,AJ$6)&gt;=$M$7:$M$1229)*(DATE($V65,$W65,AJ$6)&lt;$S$7:$S$1229))</f>
        <v>276516.3</v>
      </c>
      <c r="AK65" s="308" cm="1">
        <f t="array" ref="AK65">SUMPRODUCT(($R$7:$R$1229)*(DATE($V65,$W65,AK$6)&gt;=$M$7:$M$1229)*(DATE($V65,$W65,AK$6)&lt;$S$7:$S$1229))</f>
        <v>276516.3</v>
      </c>
      <c r="AL65" s="308" cm="1">
        <f t="array" ref="AL65">SUMPRODUCT(($R$7:$R$1229)*(DATE($V65,$W65,AL$6)&gt;=$M$7:$M$1229)*(DATE($V65,$W65,AL$6)&lt;$S$7:$S$1229))</f>
        <v>276516.3</v>
      </c>
      <c r="AM65" s="308" cm="1">
        <f t="array" ref="AM65">SUMPRODUCT(($R$7:$R$1229)*(DATE($V65,$W65,AM$6)&gt;=$M$7:$M$1229)*(DATE($V65,$W65,AM$6)&lt;$S$7:$S$1229))</f>
        <v>276516.3</v>
      </c>
      <c r="AN65" s="308" cm="1">
        <f t="array" ref="AN65">SUMPRODUCT(($R$7:$R$1229)*(DATE($V65,$W65,AN$6)&gt;=$M$7:$M$1229)*(DATE($V65,$W65,AN$6)&lt;$S$7:$S$1229))</f>
        <v>263514.09999999998</v>
      </c>
      <c r="AO65" s="308" cm="1">
        <f t="array" ref="AO65">SUMPRODUCT(($R$7:$R$1229)*(DATE($V65,$W65,AO$6)&gt;=$M$7:$M$1229)*(DATE($V65,$W65,AO$6)&lt;$S$7:$S$1229))</f>
        <v>263514.09999999998</v>
      </c>
      <c r="AP65" s="308" cm="1">
        <f t="array" ref="AP65">SUMPRODUCT(($R$7:$R$1229)*(DATE($V65,$W65,AP$6)&gt;=$M$7:$M$1229)*(DATE($V65,$W65,AP$6)&lt;$S$7:$S$1229))</f>
        <v>263514.09999999998</v>
      </c>
      <c r="AQ65" s="308" cm="1">
        <f t="array" ref="AQ65">SUMPRODUCT(($R$7:$R$1229)*(DATE($V65,$W65,AQ$6)&gt;=$M$7:$M$1229)*(DATE($V65,$W65,AQ$6)&lt;$S$7:$S$1229))</f>
        <v>263514.09999999998</v>
      </c>
      <c r="AR65" s="308" cm="1">
        <f t="array" ref="AR65">SUMPRODUCT(($R$7:$R$1229)*(DATE($V65,$W65,AR$6)&gt;=$M$7:$M$1229)*(DATE($V65,$W65,AR$6)&lt;$S$7:$S$1229))</f>
        <v>263514.09999999998</v>
      </c>
      <c r="AS65" s="308" cm="1">
        <f t="array" ref="AS65">SUMPRODUCT(($R$7:$R$1229)*(DATE($V65,$W65,AS$6)&gt;=$M$7:$M$1229)*(DATE($V65,$W65,AS$6)&lt;$S$7:$S$1229))</f>
        <v>263514.09999999998</v>
      </c>
      <c r="AT65" s="308" cm="1">
        <f t="array" ref="AT65">SUMPRODUCT(($R$7:$R$1229)*(DATE($V65,$W65,AT$6)&gt;=$M$7:$M$1229)*(DATE($V65,$W65,AT$6)&lt;$S$7:$S$1229))</f>
        <v>263514.09999999998</v>
      </c>
      <c r="AU65" s="308" cm="1">
        <f t="array" ref="AU65">SUMPRODUCT(($R$7:$R$1229)*(DATE($V65,$W65,AU$6)&gt;=$M$7:$M$1229)*(DATE($V65,$W65,AU$6)&lt;$S$7:$S$1229))</f>
        <v>263849.09999999998</v>
      </c>
      <c r="AV65" s="308" cm="1">
        <f t="array" ref="AV65">SUMPRODUCT(($R$7:$R$1229)*(DATE($V65,$W65,AV$6)&gt;=$M$7:$M$1229)*(DATE($V65,$W65,AV$6)&lt;$S$7:$S$1229))</f>
        <v>263849.09999999998</v>
      </c>
      <c r="AW65" s="308" cm="1">
        <f t="array" ref="AW65">SUMPRODUCT(($R$7:$R$1229)*(DATE($V65,$W65,AW$6)&gt;=$M$7:$M$1229)*(DATE($V65,$W65,AW$6)&lt;$S$7:$S$1229))</f>
        <v>263849.09999999998</v>
      </c>
      <c r="AX65" s="308" cm="1">
        <f t="array" ref="AX65">SUMPRODUCT(($R$7:$R$1229)*(DATE($V65,$W65,AX$6)&gt;=$M$7:$M$1229)*(DATE($V65,$W65,AX$6)&lt;$S$7:$S$1229))</f>
        <v>263849.09999999998</v>
      </c>
      <c r="AY65" s="308" cm="1">
        <f t="array" ref="AY65">SUMPRODUCT(($R$7:$R$1229)*(DATE($V65,$W65,AY$6)&gt;=$M$7:$M$1229)*(DATE($V65,$W65,AY$6)&lt;$S$7:$S$1229))</f>
        <v>263849.09999999998</v>
      </c>
      <c r="AZ65" s="308" cm="1">
        <f t="array" ref="AZ65">SUMPRODUCT(($R$7:$R$1229)*(DATE($V65,$W65,AZ$6)&gt;=$M$7:$M$1229)*(DATE($V65,$W65,AZ$6)&lt;$S$7:$S$1229))</f>
        <v>263849.09999999998</v>
      </c>
      <c r="BA65" s="308" cm="1">
        <f t="array" ref="BA65">SUMPRODUCT(($R$7:$R$1229)*(DATE($V65,$W65,BA$6)&gt;=$M$7:$M$1229)*(DATE($V65,$W65,BA$6)&lt;$S$7:$S$1229))</f>
        <v>263849.09999999998</v>
      </c>
      <c r="BB65" s="308" cm="1">
        <f t="array" ref="BB65">SUMPRODUCT(($R$7:$R$1229)*(DATE($V65,$W65,BB$6)&gt;=$M$7:$M$1229)*(DATE($V65,$W65,BB$6)&lt;$S$7:$S$1229))</f>
        <v>276902.90000000002</v>
      </c>
      <c r="BC65" s="309">
        <f t="shared" si="17"/>
        <v>30</v>
      </c>
      <c r="BD65" s="309">
        <f t="shared" ca="1" si="11"/>
        <v>274257.89666666643</v>
      </c>
    </row>
    <row r="66" spans="1:56" ht="15.75" x14ac:dyDescent="0.25">
      <c r="A66">
        <f t="shared" si="9"/>
        <v>60</v>
      </c>
      <c r="B66" t="s">
        <v>121</v>
      </c>
      <c r="C66" s="2">
        <v>42705</v>
      </c>
      <c r="D66" s="304">
        <f t="shared" ca="1" si="13"/>
        <v>290588.00645161292</v>
      </c>
      <c r="E66" s="284">
        <f t="shared" ca="1" si="2"/>
        <v>2.1801786762778219E-2</v>
      </c>
      <c r="F66" s="280">
        <f t="shared" ca="1" si="14"/>
        <v>-8.4281935984287903E-2</v>
      </c>
      <c r="G66" s="305">
        <f t="shared" ca="1" si="1"/>
        <v>290588.00645161292</v>
      </c>
      <c r="H66" s="233"/>
      <c r="J66" s="300">
        <f t="shared" si="3"/>
        <v>2013</v>
      </c>
      <c r="K66" s="300">
        <f t="shared" si="4"/>
        <v>8</v>
      </c>
      <c r="L66" s="300">
        <f t="shared" si="5"/>
        <v>22</v>
      </c>
      <c r="M66" s="293">
        <v>41508</v>
      </c>
      <c r="N66" s="294" t="s">
        <v>215</v>
      </c>
      <c r="O66" s="295">
        <v>379550</v>
      </c>
      <c r="P66" s="295">
        <v>399526.40000000002</v>
      </c>
      <c r="Q66" s="295">
        <v>419502.7</v>
      </c>
      <c r="R66" s="295">
        <v>423078.2</v>
      </c>
      <c r="S66" s="301">
        <f t="shared" si="6"/>
        <v>41515</v>
      </c>
      <c r="T66" s="298"/>
      <c r="U66" s="307">
        <f t="shared" si="7"/>
        <v>42705</v>
      </c>
      <c r="V66" s="310">
        <f t="shared" si="15"/>
        <v>2016</v>
      </c>
      <c r="W66" s="310">
        <f t="shared" si="16"/>
        <v>12</v>
      </c>
      <c r="X66" s="308" cm="1">
        <f t="array" ref="X66">SUMPRODUCT(($R$7:$R$1229)*(DATE($V66,$W66,X$6)&gt;=$M$7:$M$1229)*(DATE($V66,$W66,X$6)&lt;$S$7:$S$1229))</f>
        <v>276902.90000000002</v>
      </c>
      <c r="Y66" s="308" cm="1">
        <f t="array" ref="Y66">SUMPRODUCT(($R$7:$R$1229)*(DATE($V66,$W66,Y$6)&gt;=$M$7:$M$1229)*(DATE($V66,$W66,Y$6)&lt;$S$7:$S$1229))</f>
        <v>276902.90000000002</v>
      </c>
      <c r="Z66" s="308" cm="1">
        <f t="array" ref="Z66">SUMPRODUCT(($R$7:$R$1229)*(DATE($V66,$W66,Z$6)&gt;=$M$7:$M$1229)*(DATE($V66,$W66,Z$6)&lt;$S$7:$S$1229))</f>
        <v>276902.90000000002</v>
      </c>
      <c r="AA66" s="308" cm="1">
        <f t="array" ref="AA66">SUMPRODUCT(($R$7:$R$1229)*(DATE($V66,$W66,AA$6)&gt;=$M$7:$M$1229)*(DATE($V66,$W66,AA$6)&lt;$S$7:$S$1229))</f>
        <v>276902.90000000002</v>
      </c>
      <c r="AB66" s="308" cm="1">
        <f t="array" ref="AB66">SUMPRODUCT(($R$7:$R$1229)*(DATE($V66,$W66,AB$6)&gt;=$M$7:$M$1229)*(DATE($V66,$W66,AB$6)&lt;$S$7:$S$1229))</f>
        <v>276902.90000000002</v>
      </c>
      <c r="AC66" s="308" cm="1">
        <f t="array" ref="AC66">SUMPRODUCT(($R$7:$R$1229)*(DATE($V66,$W66,AC$6)&gt;=$M$7:$M$1229)*(DATE($V66,$W66,AC$6)&lt;$S$7:$S$1229))</f>
        <v>276902.90000000002</v>
      </c>
      <c r="AD66" s="308" cm="1">
        <f t="array" ref="AD66">SUMPRODUCT(($R$7:$R$1229)*(DATE($V66,$W66,AD$6)&gt;=$M$7:$M$1229)*(DATE($V66,$W66,AD$6)&lt;$S$7:$S$1229))</f>
        <v>276902.90000000002</v>
      </c>
      <c r="AE66" s="308" cm="1">
        <f t="array" ref="AE66">SUMPRODUCT(($R$7:$R$1229)*(DATE($V66,$W66,AE$6)&gt;=$M$7:$M$1229)*(DATE($V66,$W66,AE$6)&lt;$S$7:$S$1229))</f>
        <v>288600.5</v>
      </c>
      <c r="AF66" s="308" cm="1">
        <f t="array" ref="AF66">SUMPRODUCT(($R$7:$R$1229)*(DATE($V66,$W66,AF$6)&gt;=$M$7:$M$1229)*(DATE($V66,$W66,AF$6)&lt;$S$7:$S$1229))</f>
        <v>288600.5</v>
      </c>
      <c r="AG66" s="308" cm="1">
        <f t="array" ref="AG66">SUMPRODUCT(($R$7:$R$1229)*(DATE($V66,$W66,AG$6)&gt;=$M$7:$M$1229)*(DATE($V66,$W66,AG$6)&lt;$S$7:$S$1229))</f>
        <v>288600.5</v>
      </c>
      <c r="AH66" s="308" cm="1">
        <f t="array" ref="AH66">SUMPRODUCT(($R$7:$R$1229)*(DATE($V66,$W66,AH$6)&gt;=$M$7:$M$1229)*(DATE($V66,$W66,AH$6)&lt;$S$7:$S$1229))</f>
        <v>288600.5</v>
      </c>
      <c r="AI66" s="308" cm="1">
        <f t="array" ref="AI66">SUMPRODUCT(($R$7:$R$1229)*(DATE($V66,$W66,AI$6)&gt;=$M$7:$M$1229)*(DATE($V66,$W66,AI$6)&lt;$S$7:$S$1229))</f>
        <v>288600.5</v>
      </c>
      <c r="AJ66" s="308" cm="1">
        <f t="array" ref="AJ66">SUMPRODUCT(($R$7:$R$1229)*(DATE($V66,$W66,AJ$6)&gt;=$M$7:$M$1229)*(DATE($V66,$W66,AJ$6)&lt;$S$7:$S$1229))</f>
        <v>288600.5</v>
      </c>
      <c r="AK66" s="308" cm="1">
        <f t="array" ref="AK66">SUMPRODUCT(($R$7:$R$1229)*(DATE($V66,$W66,AK$6)&gt;=$M$7:$M$1229)*(DATE($V66,$W66,AK$6)&lt;$S$7:$S$1229))</f>
        <v>288600.5</v>
      </c>
      <c r="AL66" s="308" cm="1">
        <f t="array" ref="AL66">SUMPRODUCT(($R$7:$R$1229)*(DATE($V66,$W66,AL$6)&gt;=$M$7:$M$1229)*(DATE($V66,$W66,AL$6)&lt;$S$7:$S$1229))</f>
        <v>293578.3</v>
      </c>
      <c r="AM66" s="308" cm="1">
        <f t="array" ref="AM66">SUMPRODUCT(($R$7:$R$1229)*(DATE($V66,$W66,AM$6)&gt;=$M$7:$M$1229)*(DATE($V66,$W66,AM$6)&lt;$S$7:$S$1229))</f>
        <v>293578.3</v>
      </c>
      <c r="AN66" s="308" cm="1">
        <f t="array" ref="AN66">SUMPRODUCT(($R$7:$R$1229)*(DATE($V66,$W66,AN$6)&gt;=$M$7:$M$1229)*(DATE($V66,$W66,AN$6)&lt;$S$7:$S$1229))</f>
        <v>293578.3</v>
      </c>
      <c r="AO66" s="308" cm="1">
        <f t="array" ref="AO66">SUMPRODUCT(($R$7:$R$1229)*(DATE($V66,$W66,AO$6)&gt;=$M$7:$M$1229)*(DATE($V66,$W66,AO$6)&lt;$S$7:$S$1229))</f>
        <v>293578.3</v>
      </c>
      <c r="AP66" s="308" cm="1">
        <f t="array" ref="AP66">SUMPRODUCT(($R$7:$R$1229)*(DATE($V66,$W66,AP$6)&gt;=$M$7:$M$1229)*(DATE($V66,$W66,AP$6)&lt;$S$7:$S$1229))</f>
        <v>293578.3</v>
      </c>
      <c r="AQ66" s="308" cm="1">
        <f t="array" ref="AQ66">SUMPRODUCT(($R$7:$R$1229)*(DATE($V66,$W66,AQ$6)&gt;=$M$7:$M$1229)*(DATE($V66,$W66,AQ$6)&lt;$S$7:$S$1229))</f>
        <v>293578.3</v>
      </c>
      <c r="AR66" s="308" cm="1">
        <f t="array" ref="AR66">SUMPRODUCT(($R$7:$R$1229)*(DATE($V66,$W66,AR$6)&gt;=$M$7:$M$1229)*(DATE($V66,$W66,AR$6)&lt;$S$7:$S$1229))</f>
        <v>293578.3</v>
      </c>
      <c r="AS66" s="308" cm="1">
        <f t="array" ref="AS66">SUMPRODUCT(($R$7:$R$1229)*(DATE($V66,$W66,AS$6)&gt;=$M$7:$M$1229)*(DATE($V66,$W66,AS$6)&lt;$S$7:$S$1229))</f>
        <v>297049.7</v>
      </c>
      <c r="AT66" s="308" cm="1">
        <f t="array" ref="AT66">SUMPRODUCT(($R$7:$R$1229)*(DATE($V66,$W66,AT$6)&gt;=$M$7:$M$1229)*(DATE($V66,$W66,AT$6)&lt;$S$7:$S$1229))</f>
        <v>297049.7</v>
      </c>
      <c r="AU66" s="308" cm="1">
        <f t="array" ref="AU66">SUMPRODUCT(($R$7:$R$1229)*(DATE($V66,$W66,AU$6)&gt;=$M$7:$M$1229)*(DATE($V66,$W66,AU$6)&lt;$S$7:$S$1229))</f>
        <v>297049.7</v>
      </c>
      <c r="AV66" s="308" cm="1">
        <f t="array" ref="AV66">SUMPRODUCT(($R$7:$R$1229)*(DATE($V66,$W66,AV$6)&gt;=$M$7:$M$1229)*(DATE($V66,$W66,AV$6)&lt;$S$7:$S$1229))</f>
        <v>297049.7</v>
      </c>
      <c r="AW66" s="308" cm="1">
        <f t="array" ref="AW66">SUMPRODUCT(($R$7:$R$1229)*(DATE($V66,$W66,AW$6)&gt;=$M$7:$M$1229)*(DATE($V66,$W66,AW$6)&lt;$S$7:$S$1229))</f>
        <v>297049.7</v>
      </c>
      <c r="AX66" s="308" cm="1">
        <f t="array" ref="AX66">SUMPRODUCT(($R$7:$R$1229)*(DATE($V66,$W66,AX$6)&gt;=$M$7:$M$1229)*(DATE($V66,$W66,AX$6)&lt;$S$7:$S$1229))</f>
        <v>297049.7</v>
      </c>
      <c r="AY66" s="308" cm="1">
        <f t="array" ref="AY66">SUMPRODUCT(($R$7:$R$1229)*(DATE($V66,$W66,AY$6)&gt;=$M$7:$M$1229)*(DATE($V66,$W66,AY$6)&lt;$S$7:$S$1229))</f>
        <v>297049.7</v>
      </c>
      <c r="AZ66" s="308" cm="1">
        <f t="array" ref="AZ66">SUMPRODUCT(($R$7:$R$1229)*(DATE($V66,$W66,AZ$6)&gt;=$M$7:$M$1229)*(DATE($V66,$W66,AZ$6)&lt;$S$7:$S$1229))</f>
        <v>305102.8</v>
      </c>
      <c r="BA66" s="308" cm="1">
        <f t="array" ref="BA66">SUMPRODUCT(($R$7:$R$1229)*(DATE($V66,$W66,BA$6)&gt;=$M$7:$M$1229)*(DATE($V66,$W66,BA$6)&lt;$S$7:$S$1229))</f>
        <v>305102.8</v>
      </c>
      <c r="BB66" s="308" cm="1">
        <f t="array" ref="BB66">SUMPRODUCT(($R$7:$R$1229)*(DATE($V66,$W66,BB$6)&gt;=$M$7:$M$1229)*(DATE($V66,$W66,BB$6)&lt;$S$7:$S$1229))</f>
        <v>305102.8</v>
      </c>
      <c r="BC66" s="309">
        <f t="shared" si="17"/>
        <v>31</v>
      </c>
      <c r="BD66" s="309">
        <f t="shared" ca="1" si="11"/>
        <v>290588.00645161292</v>
      </c>
    </row>
    <row r="67" spans="1:56" ht="15.75" x14ac:dyDescent="0.25">
      <c r="A67">
        <f t="shared" si="9"/>
        <v>61</v>
      </c>
      <c r="B67" t="s">
        <v>106</v>
      </c>
      <c r="C67" s="2">
        <v>42736</v>
      </c>
      <c r="D67" s="304">
        <f t="shared" ca="1" si="13"/>
        <v>309527.00322580663</v>
      </c>
      <c r="E67" s="284">
        <f t="shared" ca="1" si="2"/>
        <v>6.5174736581385062E-2</v>
      </c>
      <c r="F67" s="280">
        <f t="shared" ca="1" si="14"/>
        <v>4.4132431080813106E-2</v>
      </c>
      <c r="G67" s="305">
        <f t="shared" ca="1" si="1"/>
        <v>309527.00322580663</v>
      </c>
      <c r="H67" s="233"/>
      <c r="J67" s="300">
        <f t="shared" si="3"/>
        <v>2013</v>
      </c>
      <c r="K67" s="300">
        <f t="shared" si="4"/>
        <v>8</v>
      </c>
      <c r="L67" s="300">
        <f t="shared" si="5"/>
        <v>29</v>
      </c>
      <c r="M67" s="286">
        <v>41515</v>
      </c>
      <c r="N67" s="291" t="s">
        <v>215</v>
      </c>
      <c r="O67" s="292">
        <v>380650.6</v>
      </c>
      <c r="P67" s="292">
        <v>400684.9</v>
      </c>
      <c r="Q67" s="292">
        <v>420719.1</v>
      </c>
      <c r="R67" s="292">
        <v>429875.9</v>
      </c>
      <c r="S67" s="301">
        <f t="shared" si="6"/>
        <v>41522</v>
      </c>
      <c r="T67" s="298"/>
      <c r="U67" s="307">
        <f t="shared" si="7"/>
        <v>42736</v>
      </c>
      <c r="V67" s="310">
        <f t="shared" si="15"/>
        <v>2017</v>
      </c>
      <c r="W67" s="310">
        <f t="shared" si="16"/>
        <v>1</v>
      </c>
      <c r="X67" s="308" cm="1">
        <f t="array" ref="X67">SUMPRODUCT(($R$7:$R$1229)*(DATE($V67,$W67,X$6)&gt;=$M$7:$M$1229)*(DATE($V67,$W67,X$6)&lt;$S$7:$S$1229))</f>
        <v>305102.8</v>
      </c>
      <c r="Y67" s="308" cm="1">
        <f t="array" ref="Y67">SUMPRODUCT(($R$7:$R$1229)*(DATE($V67,$W67,Y$6)&gt;=$M$7:$M$1229)*(DATE($V67,$W67,Y$6)&lt;$S$7:$S$1229))</f>
        <v>305102.8</v>
      </c>
      <c r="Z67" s="308" cm="1">
        <f t="array" ref="Z67">SUMPRODUCT(($R$7:$R$1229)*(DATE($V67,$W67,Z$6)&gt;=$M$7:$M$1229)*(DATE($V67,$W67,Z$6)&lt;$S$7:$S$1229))</f>
        <v>305102.8</v>
      </c>
      <c r="AA67" s="308" cm="1">
        <f t="array" ref="AA67">SUMPRODUCT(($R$7:$R$1229)*(DATE($V67,$W67,AA$6)&gt;=$M$7:$M$1229)*(DATE($V67,$W67,AA$6)&lt;$S$7:$S$1229))</f>
        <v>305102.8</v>
      </c>
      <c r="AB67" s="308" cm="1">
        <f t="array" ref="AB67">SUMPRODUCT(($R$7:$R$1229)*(DATE($V67,$W67,AB$6)&gt;=$M$7:$M$1229)*(DATE($V67,$W67,AB$6)&lt;$S$7:$S$1229))</f>
        <v>315568.09999999998</v>
      </c>
      <c r="AC67" s="308" cm="1">
        <f t="array" ref="AC67">SUMPRODUCT(($R$7:$R$1229)*(DATE($V67,$W67,AC$6)&gt;=$M$7:$M$1229)*(DATE($V67,$W67,AC$6)&lt;$S$7:$S$1229))</f>
        <v>315568.09999999998</v>
      </c>
      <c r="AD67" s="308" cm="1">
        <f t="array" ref="AD67">SUMPRODUCT(($R$7:$R$1229)*(DATE($V67,$W67,AD$6)&gt;=$M$7:$M$1229)*(DATE($V67,$W67,AD$6)&lt;$S$7:$S$1229))</f>
        <v>315568.09999999998</v>
      </c>
      <c r="AE67" s="308" cm="1">
        <f t="array" ref="AE67">SUMPRODUCT(($R$7:$R$1229)*(DATE($V67,$W67,AE$6)&gt;=$M$7:$M$1229)*(DATE($V67,$W67,AE$6)&lt;$S$7:$S$1229))</f>
        <v>315568.09999999998</v>
      </c>
      <c r="AF67" s="308" cm="1">
        <f t="array" ref="AF67">SUMPRODUCT(($R$7:$R$1229)*(DATE($V67,$W67,AF$6)&gt;=$M$7:$M$1229)*(DATE($V67,$W67,AF$6)&lt;$S$7:$S$1229))</f>
        <v>315568.09999999998</v>
      </c>
      <c r="AG67" s="308" cm="1">
        <f t="array" ref="AG67">SUMPRODUCT(($R$7:$R$1229)*(DATE($V67,$W67,AG$6)&gt;=$M$7:$M$1229)*(DATE($V67,$W67,AG$6)&lt;$S$7:$S$1229))</f>
        <v>315568.09999999998</v>
      </c>
      <c r="AH67" s="308" cm="1">
        <f t="array" ref="AH67">SUMPRODUCT(($R$7:$R$1229)*(DATE($V67,$W67,AH$6)&gt;=$M$7:$M$1229)*(DATE($V67,$W67,AH$6)&lt;$S$7:$S$1229))</f>
        <v>315568.09999999998</v>
      </c>
      <c r="AI67" s="308" cm="1">
        <f t="array" ref="AI67">SUMPRODUCT(($R$7:$R$1229)*(DATE($V67,$W67,AI$6)&gt;=$M$7:$M$1229)*(DATE($V67,$W67,AI$6)&lt;$S$7:$S$1229))</f>
        <v>315910</v>
      </c>
      <c r="AJ67" s="308" cm="1">
        <f t="array" ref="AJ67">SUMPRODUCT(($R$7:$R$1229)*(DATE($V67,$W67,AJ$6)&gt;=$M$7:$M$1229)*(DATE($V67,$W67,AJ$6)&lt;$S$7:$S$1229))</f>
        <v>315910</v>
      </c>
      <c r="AK67" s="308" cm="1">
        <f t="array" ref="AK67">SUMPRODUCT(($R$7:$R$1229)*(DATE($V67,$W67,AK$6)&gt;=$M$7:$M$1229)*(DATE($V67,$W67,AK$6)&lt;$S$7:$S$1229))</f>
        <v>315910</v>
      </c>
      <c r="AL67" s="308" cm="1">
        <f t="array" ref="AL67">SUMPRODUCT(($R$7:$R$1229)*(DATE($V67,$W67,AL$6)&gt;=$M$7:$M$1229)*(DATE($V67,$W67,AL$6)&lt;$S$7:$S$1229))</f>
        <v>315910</v>
      </c>
      <c r="AM67" s="308" cm="1">
        <f t="array" ref="AM67">SUMPRODUCT(($R$7:$R$1229)*(DATE($V67,$W67,AM$6)&gt;=$M$7:$M$1229)*(DATE($V67,$W67,AM$6)&lt;$S$7:$S$1229))</f>
        <v>315910</v>
      </c>
      <c r="AN67" s="308" cm="1">
        <f t="array" ref="AN67">SUMPRODUCT(($R$7:$R$1229)*(DATE($V67,$W67,AN$6)&gt;=$M$7:$M$1229)*(DATE($V67,$W67,AN$6)&lt;$S$7:$S$1229))</f>
        <v>315910</v>
      </c>
      <c r="AO67" s="308" cm="1">
        <f t="array" ref="AO67">SUMPRODUCT(($R$7:$R$1229)*(DATE($V67,$W67,AO$6)&gt;=$M$7:$M$1229)*(DATE($V67,$W67,AO$6)&lt;$S$7:$S$1229))</f>
        <v>315910</v>
      </c>
      <c r="AP67" s="308" cm="1">
        <f t="array" ref="AP67">SUMPRODUCT(($R$7:$R$1229)*(DATE($V67,$W67,AP$6)&gt;=$M$7:$M$1229)*(DATE($V67,$W67,AP$6)&lt;$S$7:$S$1229))</f>
        <v>307941.2</v>
      </c>
      <c r="AQ67" s="308" cm="1">
        <f t="array" ref="AQ67">SUMPRODUCT(($R$7:$R$1229)*(DATE($V67,$W67,AQ$6)&gt;=$M$7:$M$1229)*(DATE($V67,$W67,AQ$6)&lt;$S$7:$S$1229))</f>
        <v>307941.2</v>
      </c>
      <c r="AR67" s="308" cm="1">
        <f t="array" ref="AR67">SUMPRODUCT(($R$7:$R$1229)*(DATE($V67,$W67,AR$6)&gt;=$M$7:$M$1229)*(DATE($V67,$W67,AR$6)&lt;$S$7:$S$1229))</f>
        <v>307941.2</v>
      </c>
      <c r="AS67" s="308" cm="1">
        <f t="array" ref="AS67">SUMPRODUCT(($R$7:$R$1229)*(DATE($V67,$W67,AS$6)&gt;=$M$7:$M$1229)*(DATE($V67,$W67,AS$6)&lt;$S$7:$S$1229))</f>
        <v>307941.2</v>
      </c>
      <c r="AT67" s="308" cm="1">
        <f t="array" ref="AT67">SUMPRODUCT(($R$7:$R$1229)*(DATE($V67,$W67,AT$6)&gt;=$M$7:$M$1229)*(DATE($V67,$W67,AT$6)&lt;$S$7:$S$1229))</f>
        <v>307941.2</v>
      </c>
      <c r="AU67" s="308" cm="1">
        <f t="array" ref="AU67">SUMPRODUCT(($R$7:$R$1229)*(DATE($V67,$W67,AU$6)&gt;=$M$7:$M$1229)*(DATE($V67,$W67,AU$6)&lt;$S$7:$S$1229))</f>
        <v>307941.2</v>
      </c>
      <c r="AV67" s="308" cm="1">
        <f t="array" ref="AV67">SUMPRODUCT(($R$7:$R$1229)*(DATE($V67,$W67,AV$6)&gt;=$M$7:$M$1229)*(DATE($V67,$W67,AV$6)&lt;$S$7:$S$1229))</f>
        <v>307941.2</v>
      </c>
      <c r="AW67" s="308" cm="1">
        <f t="array" ref="AW67">SUMPRODUCT(($R$7:$R$1229)*(DATE($V67,$W67,AW$6)&gt;=$M$7:$M$1229)*(DATE($V67,$W67,AW$6)&lt;$S$7:$S$1229))</f>
        <v>299831.8</v>
      </c>
      <c r="AX67" s="308" cm="1">
        <f t="array" ref="AX67">SUMPRODUCT(($R$7:$R$1229)*(DATE($V67,$W67,AX$6)&gt;=$M$7:$M$1229)*(DATE($V67,$W67,AX$6)&lt;$S$7:$S$1229))</f>
        <v>299831.8</v>
      </c>
      <c r="AY67" s="308" cm="1">
        <f t="array" ref="AY67">SUMPRODUCT(($R$7:$R$1229)*(DATE($V67,$W67,AY$6)&gt;=$M$7:$M$1229)*(DATE($V67,$W67,AY$6)&lt;$S$7:$S$1229))</f>
        <v>299831.8</v>
      </c>
      <c r="AZ67" s="308" cm="1">
        <f t="array" ref="AZ67">SUMPRODUCT(($R$7:$R$1229)*(DATE($V67,$W67,AZ$6)&gt;=$M$7:$M$1229)*(DATE($V67,$W67,AZ$6)&lt;$S$7:$S$1229))</f>
        <v>299831.8</v>
      </c>
      <c r="BA67" s="308" cm="1">
        <f t="array" ref="BA67">SUMPRODUCT(($R$7:$R$1229)*(DATE($V67,$W67,BA$6)&gt;=$M$7:$M$1229)*(DATE($V67,$W67,BA$6)&lt;$S$7:$S$1229))</f>
        <v>299831.8</v>
      </c>
      <c r="BB67" s="308" cm="1">
        <f t="array" ref="BB67">SUMPRODUCT(($R$7:$R$1229)*(DATE($V67,$W67,BB$6)&gt;=$M$7:$M$1229)*(DATE($V67,$W67,BB$6)&lt;$S$7:$S$1229))</f>
        <v>299831.8</v>
      </c>
      <c r="BC67" s="309">
        <f t="shared" si="17"/>
        <v>31</v>
      </c>
      <c r="BD67" s="309">
        <f t="shared" ca="1" si="11"/>
        <v>309527.00322580663</v>
      </c>
    </row>
    <row r="68" spans="1:56" ht="15.75" x14ac:dyDescent="0.25">
      <c r="A68">
        <f t="shared" si="9"/>
        <v>62</v>
      </c>
      <c r="B68" t="s">
        <v>108</v>
      </c>
      <c r="C68" s="2">
        <v>42767</v>
      </c>
      <c r="D68" s="304">
        <f t="shared" ca="1" si="13"/>
        <v>309527.00322580663</v>
      </c>
      <c r="E68" s="284">
        <f t="shared" ca="1" si="2"/>
        <v>0</v>
      </c>
      <c r="F68" s="280">
        <f t="shared" ca="1" si="14"/>
        <v>6.4493812611989609E-2</v>
      </c>
      <c r="G68" s="305">
        <f t="shared" ca="1" si="1"/>
        <v>294837.48571428563</v>
      </c>
      <c r="H68" s="233"/>
      <c r="J68" s="300">
        <f t="shared" si="3"/>
        <v>2013</v>
      </c>
      <c r="K68" s="300">
        <f t="shared" si="4"/>
        <v>9</v>
      </c>
      <c r="L68" s="300">
        <f t="shared" si="5"/>
        <v>5</v>
      </c>
      <c r="M68" s="293">
        <v>41522</v>
      </c>
      <c r="N68" s="294" t="s">
        <v>215</v>
      </c>
      <c r="O68" s="295">
        <v>382955.4</v>
      </c>
      <c r="P68" s="295">
        <v>403110.9</v>
      </c>
      <c r="Q68" s="295">
        <v>423266.5</v>
      </c>
      <c r="R68" s="295">
        <v>439305.2</v>
      </c>
      <c r="S68" s="301">
        <f t="shared" si="6"/>
        <v>41529</v>
      </c>
      <c r="T68" s="298"/>
      <c r="U68" s="307">
        <f t="shared" si="7"/>
        <v>42767</v>
      </c>
      <c r="V68" s="310">
        <f t="shared" si="15"/>
        <v>2017</v>
      </c>
      <c r="W68" s="310">
        <f t="shared" si="16"/>
        <v>2</v>
      </c>
      <c r="X68" s="308" cm="1">
        <f t="array" ref="X68">SUMPRODUCT(($R$7:$R$1229)*(DATE($V68,$W68,X$6)&gt;=$M$7:$M$1229)*(DATE($V68,$W68,X$6)&lt;$S$7:$S$1229))</f>
        <v>299831.8</v>
      </c>
      <c r="Y68" s="308" cm="1">
        <f t="array" ref="Y68">SUMPRODUCT(($R$7:$R$1229)*(DATE($V68,$W68,Y$6)&gt;=$M$7:$M$1229)*(DATE($V68,$W68,Y$6)&lt;$S$7:$S$1229))</f>
        <v>295563.59999999998</v>
      </c>
      <c r="Z68" s="308" cm="1">
        <f t="array" ref="Z68">SUMPRODUCT(($R$7:$R$1229)*(DATE($V68,$W68,Z$6)&gt;=$M$7:$M$1229)*(DATE($V68,$W68,Z$6)&lt;$S$7:$S$1229))</f>
        <v>295563.59999999998</v>
      </c>
      <c r="AA68" s="308" cm="1">
        <f t="array" ref="AA68">SUMPRODUCT(($R$7:$R$1229)*(DATE($V68,$W68,AA$6)&gt;=$M$7:$M$1229)*(DATE($V68,$W68,AA$6)&lt;$S$7:$S$1229))</f>
        <v>295563.59999999998</v>
      </c>
      <c r="AB68" s="308" cm="1">
        <f t="array" ref="AB68">SUMPRODUCT(($R$7:$R$1229)*(DATE($V68,$W68,AB$6)&gt;=$M$7:$M$1229)*(DATE($V68,$W68,AB$6)&lt;$S$7:$S$1229))</f>
        <v>295563.59999999998</v>
      </c>
      <c r="AC68" s="308" cm="1">
        <f t="array" ref="AC68">SUMPRODUCT(($R$7:$R$1229)*(DATE($V68,$W68,AC$6)&gt;=$M$7:$M$1229)*(DATE($V68,$W68,AC$6)&lt;$S$7:$S$1229))</f>
        <v>295563.59999999998</v>
      </c>
      <c r="AD68" s="308" cm="1">
        <f t="array" ref="AD68">SUMPRODUCT(($R$7:$R$1229)*(DATE($V68,$W68,AD$6)&gt;=$M$7:$M$1229)*(DATE($V68,$W68,AD$6)&lt;$S$7:$S$1229))</f>
        <v>295563.59999999998</v>
      </c>
      <c r="AE68" s="308" cm="1">
        <f t="array" ref="AE68">SUMPRODUCT(($R$7:$R$1229)*(DATE($V68,$W68,AE$6)&gt;=$M$7:$M$1229)*(DATE($V68,$W68,AE$6)&lt;$S$7:$S$1229))</f>
        <v>295563.59999999998</v>
      </c>
      <c r="AF68" s="308" cm="1">
        <f t="array" ref="AF68">SUMPRODUCT(($R$7:$R$1229)*(DATE($V68,$W68,AF$6)&gt;=$M$7:$M$1229)*(DATE($V68,$W68,AF$6)&lt;$S$7:$S$1229))</f>
        <v>295745</v>
      </c>
      <c r="AG68" s="308" cm="1">
        <f t="array" ref="AG68">SUMPRODUCT(($R$7:$R$1229)*(DATE($V68,$W68,AG$6)&gt;=$M$7:$M$1229)*(DATE($V68,$W68,AG$6)&lt;$S$7:$S$1229))</f>
        <v>295745</v>
      </c>
      <c r="AH68" s="308" cm="1">
        <f t="array" ref="AH68">SUMPRODUCT(($R$7:$R$1229)*(DATE($V68,$W68,AH$6)&gt;=$M$7:$M$1229)*(DATE($V68,$W68,AH$6)&lt;$S$7:$S$1229))</f>
        <v>295745</v>
      </c>
      <c r="AI68" s="308" cm="1">
        <f t="array" ref="AI68">SUMPRODUCT(($R$7:$R$1229)*(DATE($V68,$W68,AI$6)&gt;=$M$7:$M$1229)*(DATE($V68,$W68,AI$6)&lt;$S$7:$S$1229))</f>
        <v>295745</v>
      </c>
      <c r="AJ68" s="308" cm="1">
        <f t="array" ref="AJ68">SUMPRODUCT(($R$7:$R$1229)*(DATE($V68,$W68,AJ$6)&gt;=$M$7:$M$1229)*(DATE($V68,$W68,AJ$6)&lt;$S$7:$S$1229))</f>
        <v>295745</v>
      </c>
      <c r="AK68" s="308" cm="1">
        <f t="array" ref="AK68">SUMPRODUCT(($R$7:$R$1229)*(DATE($V68,$W68,AK$6)&gt;=$M$7:$M$1229)*(DATE($V68,$W68,AK$6)&lt;$S$7:$S$1229))</f>
        <v>295745</v>
      </c>
      <c r="AL68" s="308" cm="1">
        <f t="array" ref="AL68">SUMPRODUCT(($R$7:$R$1229)*(DATE($V68,$W68,AL$6)&gt;=$M$7:$M$1229)*(DATE($V68,$W68,AL$6)&lt;$S$7:$S$1229))</f>
        <v>295745</v>
      </c>
      <c r="AM68" s="308" cm="1">
        <f t="array" ref="AM68">SUMPRODUCT(($R$7:$R$1229)*(DATE($V68,$W68,AM$6)&gt;=$M$7:$M$1229)*(DATE($V68,$W68,AM$6)&lt;$S$7:$S$1229))</f>
        <v>295021</v>
      </c>
      <c r="AN68" s="308" cm="1">
        <f t="array" ref="AN68">SUMPRODUCT(($R$7:$R$1229)*(DATE($V68,$W68,AN$6)&gt;=$M$7:$M$1229)*(DATE($V68,$W68,AN$6)&lt;$S$7:$S$1229))</f>
        <v>295021</v>
      </c>
      <c r="AO68" s="308" cm="1">
        <f t="array" ref="AO68">SUMPRODUCT(($R$7:$R$1229)*(DATE($V68,$W68,AO$6)&gt;=$M$7:$M$1229)*(DATE($V68,$W68,AO$6)&lt;$S$7:$S$1229))</f>
        <v>295021</v>
      </c>
      <c r="AP68" s="308" cm="1">
        <f t="array" ref="AP68">SUMPRODUCT(($R$7:$R$1229)*(DATE($V68,$W68,AP$6)&gt;=$M$7:$M$1229)*(DATE($V68,$W68,AP$6)&lt;$S$7:$S$1229))</f>
        <v>295021</v>
      </c>
      <c r="AQ68" s="308" cm="1">
        <f t="array" ref="AQ68">SUMPRODUCT(($R$7:$R$1229)*(DATE($V68,$W68,AQ$6)&gt;=$M$7:$M$1229)*(DATE($V68,$W68,AQ$6)&lt;$S$7:$S$1229))</f>
        <v>295021</v>
      </c>
      <c r="AR68" s="308" cm="1">
        <f t="array" ref="AR68">SUMPRODUCT(($R$7:$R$1229)*(DATE($V68,$W68,AR$6)&gt;=$M$7:$M$1229)*(DATE($V68,$W68,AR$6)&lt;$S$7:$S$1229))</f>
        <v>295021</v>
      </c>
      <c r="AS68" s="308" cm="1">
        <f t="array" ref="AS68">SUMPRODUCT(($R$7:$R$1229)*(DATE($V68,$W68,AS$6)&gt;=$M$7:$M$1229)*(DATE($V68,$W68,AS$6)&lt;$S$7:$S$1229))</f>
        <v>295021</v>
      </c>
      <c r="AT68" s="308" cm="1">
        <f t="array" ref="AT68">SUMPRODUCT(($R$7:$R$1229)*(DATE($V68,$W68,AT$6)&gt;=$M$7:$M$1229)*(DATE($V68,$W68,AT$6)&lt;$S$7:$S$1229))</f>
        <v>291885.09999999998</v>
      </c>
      <c r="AU68" s="308" cm="1">
        <f t="array" ref="AU68">SUMPRODUCT(($R$7:$R$1229)*(DATE($V68,$W68,AU$6)&gt;=$M$7:$M$1229)*(DATE($V68,$W68,AU$6)&lt;$S$7:$S$1229))</f>
        <v>291885.09999999998</v>
      </c>
      <c r="AV68" s="308" cm="1">
        <f t="array" ref="AV68">SUMPRODUCT(($R$7:$R$1229)*(DATE($V68,$W68,AV$6)&gt;=$M$7:$M$1229)*(DATE($V68,$W68,AV$6)&lt;$S$7:$S$1229))</f>
        <v>291885.09999999998</v>
      </c>
      <c r="AW68" s="308" cm="1">
        <f t="array" ref="AW68">SUMPRODUCT(($R$7:$R$1229)*(DATE($V68,$W68,AW$6)&gt;=$M$7:$M$1229)*(DATE($V68,$W68,AW$6)&lt;$S$7:$S$1229))</f>
        <v>291885.09999999998</v>
      </c>
      <c r="AX68" s="308" cm="1">
        <f t="array" ref="AX68">SUMPRODUCT(($R$7:$R$1229)*(DATE($V68,$W68,AX$6)&gt;=$M$7:$M$1229)*(DATE($V68,$W68,AX$6)&lt;$S$7:$S$1229))</f>
        <v>291885.09999999998</v>
      </c>
      <c r="AY68" s="308" cm="1">
        <f t="array" ref="AY68">SUMPRODUCT(($R$7:$R$1229)*(DATE($V68,$W68,AY$6)&gt;=$M$7:$M$1229)*(DATE($V68,$W68,AY$6)&lt;$S$7:$S$1229))</f>
        <v>291885.09999999998</v>
      </c>
      <c r="AZ68" s="308" cm="1">
        <f t="array" ref="AZ68">SUMPRODUCT(($R$7:$R$1229)*(DATE($V68,$W68,AZ$6)&gt;=$M$7:$M$1229)*(DATE($V68,$W68,AZ$6)&lt;$S$7:$S$1229))</f>
        <v>291885.09999999998</v>
      </c>
      <c r="BA68" s="308" cm="1">
        <f t="array" ref="BA68">SUMPRODUCT(($R$7:$R$1229)*(DATE($V68,$W68,BA$6)&gt;=$M$7:$M$1229)*(DATE($V68,$W68,BA$6)&lt;$S$7:$S$1229))</f>
        <v>292398.90000000002</v>
      </c>
      <c r="BB68" s="308" cm="1">
        <f t="array" ref="BB68">SUMPRODUCT(($R$7:$R$1229)*(DATE($V68,$W68,BB$6)&gt;=$M$7:$M$1229)*(DATE($V68,$W68,BB$6)&lt;$S$7:$S$1229))</f>
        <v>292398.90000000002</v>
      </c>
      <c r="BC68" s="309">
        <f t="shared" si="17"/>
        <v>28</v>
      </c>
      <c r="BD68" s="309">
        <f t="shared" ca="1" si="11"/>
        <v>294837.48571428563</v>
      </c>
    </row>
    <row r="69" spans="1:56" ht="15.75" x14ac:dyDescent="0.25">
      <c r="A69">
        <f t="shared" si="9"/>
        <v>63</v>
      </c>
      <c r="B69" t="s">
        <v>110</v>
      </c>
      <c r="C69" s="2">
        <v>42795</v>
      </c>
      <c r="D69" s="304">
        <f t="shared" ca="1" si="13"/>
        <v>309527.00322580663</v>
      </c>
      <c r="E69" s="284">
        <f t="shared" ca="1" si="2"/>
        <v>0</v>
      </c>
      <c r="F69" s="280">
        <f t="shared" ca="1" si="14"/>
        <v>8.7036159726688656E-2</v>
      </c>
      <c r="G69" s="305">
        <f t="shared" ca="1" si="1"/>
        <v>289157.02903225797</v>
      </c>
      <c r="H69" s="233"/>
      <c r="J69" s="300">
        <f t="shared" si="3"/>
        <v>2013</v>
      </c>
      <c r="K69" s="300">
        <f t="shared" si="4"/>
        <v>9</v>
      </c>
      <c r="L69" s="300">
        <f t="shared" si="5"/>
        <v>12</v>
      </c>
      <c r="M69" s="286">
        <v>41529</v>
      </c>
      <c r="N69" s="291" t="s">
        <v>215</v>
      </c>
      <c r="O69" s="292">
        <v>383704.5</v>
      </c>
      <c r="P69" s="292">
        <v>403899.5</v>
      </c>
      <c r="Q69" s="292">
        <v>424094.5</v>
      </c>
      <c r="R69" s="292">
        <v>441493.8</v>
      </c>
      <c r="S69" s="301">
        <f t="shared" si="6"/>
        <v>41536</v>
      </c>
      <c r="T69" s="298"/>
      <c r="U69" s="307">
        <f t="shared" si="7"/>
        <v>42795</v>
      </c>
      <c r="V69" s="310">
        <f t="shared" si="15"/>
        <v>2017</v>
      </c>
      <c r="W69" s="310">
        <f t="shared" si="16"/>
        <v>3</v>
      </c>
      <c r="X69" s="308" cm="1">
        <f t="array" ref="X69">SUMPRODUCT(($R$7:$R$1229)*(DATE($V69,$W69,X$6)&gt;=$M$7:$M$1229)*(DATE($V69,$W69,X$6)&lt;$S$7:$S$1229))</f>
        <v>291885.09999999998</v>
      </c>
      <c r="Y69" s="308" cm="1">
        <f t="array" ref="Y69">SUMPRODUCT(($R$7:$R$1229)*(DATE($V69,$W69,Y$6)&gt;=$M$7:$M$1229)*(DATE($V69,$W69,Y$6)&lt;$S$7:$S$1229))</f>
        <v>292398.90000000002</v>
      </c>
      <c r="Z69" s="308" cm="1">
        <f t="array" ref="Z69">SUMPRODUCT(($R$7:$R$1229)*(DATE($V69,$W69,Z$6)&gt;=$M$7:$M$1229)*(DATE($V69,$W69,Z$6)&lt;$S$7:$S$1229))</f>
        <v>292398.90000000002</v>
      </c>
      <c r="AA69" s="308" cm="1">
        <f t="array" ref="AA69">SUMPRODUCT(($R$7:$R$1229)*(DATE($V69,$W69,AA$6)&gt;=$M$7:$M$1229)*(DATE($V69,$W69,AA$6)&lt;$S$7:$S$1229))</f>
        <v>292398.90000000002</v>
      </c>
      <c r="AB69" s="308" cm="1">
        <f t="array" ref="AB69">SUMPRODUCT(($R$7:$R$1229)*(DATE($V69,$W69,AB$6)&gt;=$M$7:$M$1229)*(DATE($V69,$W69,AB$6)&lt;$S$7:$S$1229))</f>
        <v>292398.90000000002</v>
      </c>
      <c r="AC69" s="308" cm="1">
        <f t="array" ref="AC69">SUMPRODUCT(($R$7:$R$1229)*(DATE($V69,$W69,AC$6)&gt;=$M$7:$M$1229)*(DATE($V69,$W69,AC$6)&lt;$S$7:$S$1229))</f>
        <v>292398.90000000002</v>
      </c>
      <c r="AD69" s="308" cm="1">
        <f t="array" ref="AD69">SUMPRODUCT(($R$7:$R$1229)*(DATE($V69,$W69,AD$6)&gt;=$M$7:$M$1229)*(DATE($V69,$W69,AD$6)&lt;$S$7:$S$1229))</f>
        <v>292398.90000000002</v>
      </c>
      <c r="AE69" s="308" cm="1">
        <f t="array" ref="AE69">SUMPRODUCT(($R$7:$R$1229)*(DATE($V69,$W69,AE$6)&gt;=$M$7:$M$1229)*(DATE($V69,$W69,AE$6)&lt;$S$7:$S$1229))</f>
        <v>292398.90000000002</v>
      </c>
      <c r="AF69" s="308" cm="1">
        <f t="array" ref="AF69">SUMPRODUCT(($R$7:$R$1229)*(DATE($V69,$W69,AF$6)&gt;=$M$7:$M$1229)*(DATE($V69,$W69,AF$6)&lt;$S$7:$S$1229))</f>
        <v>293567.5</v>
      </c>
      <c r="AG69" s="308" cm="1">
        <f t="array" ref="AG69">SUMPRODUCT(($R$7:$R$1229)*(DATE($V69,$W69,AG$6)&gt;=$M$7:$M$1229)*(DATE($V69,$W69,AG$6)&lt;$S$7:$S$1229))</f>
        <v>293567.5</v>
      </c>
      <c r="AH69" s="308" cm="1">
        <f t="array" ref="AH69">SUMPRODUCT(($R$7:$R$1229)*(DATE($V69,$W69,AH$6)&gt;=$M$7:$M$1229)*(DATE($V69,$W69,AH$6)&lt;$S$7:$S$1229))</f>
        <v>293567.5</v>
      </c>
      <c r="AI69" s="308" cm="1">
        <f t="array" ref="AI69">SUMPRODUCT(($R$7:$R$1229)*(DATE($V69,$W69,AI$6)&gt;=$M$7:$M$1229)*(DATE($V69,$W69,AI$6)&lt;$S$7:$S$1229))</f>
        <v>293567.5</v>
      </c>
      <c r="AJ69" s="308" cm="1">
        <f t="array" ref="AJ69">SUMPRODUCT(($R$7:$R$1229)*(DATE($V69,$W69,AJ$6)&gt;=$M$7:$M$1229)*(DATE($V69,$W69,AJ$6)&lt;$S$7:$S$1229))</f>
        <v>293567.5</v>
      </c>
      <c r="AK69" s="308" cm="1">
        <f t="array" ref="AK69">SUMPRODUCT(($R$7:$R$1229)*(DATE($V69,$W69,AK$6)&gt;=$M$7:$M$1229)*(DATE($V69,$W69,AK$6)&lt;$S$7:$S$1229))</f>
        <v>293567.5</v>
      </c>
      <c r="AL69" s="308" cm="1">
        <f t="array" ref="AL69">SUMPRODUCT(($R$7:$R$1229)*(DATE($V69,$W69,AL$6)&gt;=$M$7:$M$1229)*(DATE($V69,$W69,AL$6)&lt;$S$7:$S$1229))</f>
        <v>293567.5</v>
      </c>
      <c r="AM69" s="308" cm="1">
        <f t="array" ref="AM69">SUMPRODUCT(($R$7:$R$1229)*(DATE($V69,$W69,AM$6)&gt;=$M$7:$M$1229)*(DATE($V69,$W69,AM$6)&lt;$S$7:$S$1229))</f>
        <v>290190.09999999998</v>
      </c>
      <c r="AN69" s="308" cm="1">
        <f t="array" ref="AN69">SUMPRODUCT(($R$7:$R$1229)*(DATE($V69,$W69,AN$6)&gt;=$M$7:$M$1229)*(DATE($V69,$W69,AN$6)&lt;$S$7:$S$1229))</f>
        <v>290190.09999999998</v>
      </c>
      <c r="AO69" s="308" cm="1">
        <f t="array" ref="AO69">SUMPRODUCT(($R$7:$R$1229)*(DATE($V69,$W69,AO$6)&gt;=$M$7:$M$1229)*(DATE($V69,$W69,AO$6)&lt;$S$7:$S$1229))</f>
        <v>290190.09999999998</v>
      </c>
      <c r="AP69" s="308" cm="1">
        <f t="array" ref="AP69">SUMPRODUCT(($R$7:$R$1229)*(DATE($V69,$W69,AP$6)&gt;=$M$7:$M$1229)*(DATE($V69,$W69,AP$6)&lt;$S$7:$S$1229))</f>
        <v>290190.09999999998</v>
      </c>
      <c r="AQ69" s="308" cm="1">
        <f t="array" ref="AQ69">SUMPRODUCT(($R$7:$R$1229)*(DATE($V69,$W69,AQ$6)&gt;=$M$7:$M$1229)*(DATE($V69,$W69,AQ$6)&lt;$S$7:$S$1229))</f>
        <v>290190.09999999998</v>
      </c>
      <c r="AR69" s="308" cm="1">
        <f t="array" ref="AR69">SUMPRODUCT(($R$7:$R$1229)*(DATE($V69,$W69,AR$6)&gt;=$M$7:$M$1229)*(DATE($V69,$W69,AR$6)&lt;$S$7:$S$1229))</f>
        <v>290190.09999999998</v>
      </c>
      <c r="AS69" s="308" cm="1">
        <f t="array" ref="AS69">SUMPRODUCT(($R$7:$R$1229)*(DATE($V69,$W69,AS$6)&gt;=$M$7:$M$1229)*(DATE($V69,$W69,AS$6)&lt;$S$7:$S$1229))</f>
        <v>290190.09999999998</v>
      </c>
      <c r="AT69" s="308" cm="1">
        <f t="array" ref="AT69">SUMPRODUCT(($R$7:$R$1229)*(DATE($V69,$W69,AT$6)&gt;=$M$7:$M$1229)*(DATE($V69,$W69,AT$6)&lt;$S$7:$S$1229))</f>
        <v>283117.3</v>
      </c>
      <c r="AU69" s="308" cm="1">
        <f t="array" ref="AU69">SUMPRODUCT(($R$7:$R$1229)*(DATE($V69,$W69,AU$6)&gt;=$M$7:$M$1229)*(DATE($V69,$W69,AU$6)&lt;$S$7:$S$1229))</f>
        <v>283117.3</v>
      </c>
      <c r="AV69" s="308" cm="1">
        <f t="array" ref="AV69">SUMPRODUCT(($R$7:$R$1229)*(DATE($V69,$W69,AV$6)&gt;=$M$7:$M$1229)*(DATE($V69,$W69,AV$6)&lt;$S$7:$S$1229))</f>
        <v>283117.3</v>
      </c>
      <c r="AW69" s="308" cm="1">
        <f t="array" ref="AW69">SUMPRODUCT(($R$7:$R$1229)*(DATE($V69,$W69,AW$6)&gt;=$M$7:$M$1229)*(DATE($V69,$W69,AW$6)&lt;$S$7:$S$1229))</f>
        <v>283117.3</v>
      </c>
      <c r="AX69" s="308" cm="1">
        <f t="array" ref="AX69">SUMPRODUCT(($R$7:$R$1229)*(DATE($V69,$W69,AX$6)&gt;=$M$7:$M$1229)*(DATE($V69,$W69,AX$6)&lt;$S$7:$S$1229))</f>
        <v>283117.3</v>
      </c>
      <c r="AY69" s="308" cm="1">
        <f t="array" ref="AY69">SUMPRODUCT(($R$7:$R$1229)*(DATE($V69,$W69,AY$6)&gt;=$M$7:$M$1229)*(DATE($V69,$W69,AY$6)&lt;$S$7:$S$1229))</f>
        <v>283117.3</v>
      </c>
      <c r="AZ69" s="308" cm="1">
        <f t="array" ref="AZ69">SUMPRODUCT(($R$7:$R$1229)*(DATE($V69,$W69,AZ$6)&gt;=$M$7:$M$1229)*(DATE($V69,$W69,AZ$6)&lt;$S$7:$S$1229))</f>
        <v>283117.3</v>
      </c>
      <c r="BA69" s="308" cm="1">
        <f t="array" ref="BA69">SUMPRODUCT(($R$7:$R$1229)*(DATE($V69,$W69,BA$6)&gt;=$M$7:$M$1229)*(DATE($V69,$W69,BA$6)&lt;$S$7:$S$1229))</f>
        <v>278533.09999999998</v>
      </c>
      <c r="BB69" s="308" cm="1">
        <f t="array" ref="BB69">SUMPRODUCT(($R$7:$R$1229)*(DATE($V69,$W69,BB$6)&gt;=$M$7:$M$1229)*(DATE($V69,$W69,BB$6)&lt;$S$7:$S$1229))</f>
        <v>278533.09999999998</v>
      </c>
      <c r="BC69" s="309">
        <f t="shared" si="17"/>
        <v>31</v>
      </c>
      <c r="BD69" s="309">
        <f t="shared" ca="1" si="11"/>
        <v>289157.02903225797</v>
      </c>
    </row>
    <row r="70" spans="1:56" ht="15.75" x14ac:dyDescent="0.25">
      <c r="A70">
        <f t="shared" si="9"/>
        <v>64</v>
      </c>
      <c r="B70" t="s">
        <v>112</v>
      </c>
      <c r="C70" s="2">
        <v>42826</v>
      </c>
      <c r="D70" s="304">
        <f t="shared" ca="1" si="13"/>
        <v>309527.00322580663</v>
      </c>
      <c r="E70" s="284">
        <f t="shared" ca="1" si="2"/>
        <v>0</v>
      </c>
      <c r="F70" s="280">
        <f t="shared" ca="1" si="14"/>
        <v>0.11499348044170099</v>
      </c>
      <c r="G70" s="305">
        <f t="shared" ca="1" si="1"/>
        <v>289584.08999999997</v>
      </c>
      <c r="H70" s="233"/>
      <c r="J70" s="300">
        <f t="shared" si="3"/>
        <v>2013</v>
      </c>
      <c r="K70" s="300">
        <f t="shared" si="4"/>
        <v>9</v>
      </c>
      <c r="L70" s="300">
        <f t="shared" si="5"/>
        <v>19</v>
      </c>
      <c r="M70" s="293">
        <v>41536</v>
      </c>
      <c r="N70" s="294" t="s">
        <v>215</v>
      </c>
      <c r="O70" s="295">
        <v>385607.9</v>
      </c>
      <c r="P70" s="295">
        <v>405903</v>
      </c>
      <c r="Q70" s="295">
        <v>426198.2</v>
      </c>
      <c r="R70" s="295">
        <v>435343</v>
      </c>
      <c r="S70" s="301">
        <f t="shared" si="6"/>
        <v>41543</v>
      </c>
      <c r="T70" s="298"/>
      <c r="U70" s="307">
        <f t="shared" si="7"/>
        <v>42826</v>
      </c>
      <c r="V70" s="310">
        <f t="shared" si="15"/>
        <v>2017</v>
      </c>
      <c r="W70" s="310">
        <f t="shared" si="16"/>
        <v>4</v>
      </c>
      <c r="X70" s="308" cm="1">
        <f t="array" ref="X70">SUMPRODUCT(($R$7:$R$1229)*(DATE($V70,$W70,X$6)&gt;=$M$7:$M$1229)*(DATE($V70,$W70,X$6)&lt;$S$7:$S$1229))</f>
        <v>278533.09999999998</v>
      </c>
      <c r="Y70" s="308" cm="1">
        <f t="array" ref="Y70">SUMPRODUCT(($R$7:$R$1229)*(DATE($V70,$W70,Y$6)&gt;=$M$7:$M$1229)*(DATE($V70,$W70,Y$6)&lt;$S$7:$S$1229))</f>
        <v>278533.09999999998</v>
      </c>
      <c r="Z70" s="308" cm="1">
        <f t="array" ref="Z70">SUMPRODUCT(($R$7:$R$1229)*(DATE($V70,$W70,Z$6)&gt;=$M$7:$M$1229)*(DATE($V70,$W70,Z$6)&lt;$S$7:$S$1229))</f>
        <v>278533.09999999998</v>
      </c>
      <c r="AA70" s="308" cm="1">
        <f t="array" ref="AA70">SUMPRODUCT(($R$7:$R$1229)*(DATE($V70,$W70,AA$6)&gt;=$M$7:$M$1229)*(DATE($V70,$W70,AA$6)&lt;$S$7:$S$1229))</f>
        <v>278533.09999999998</v>
      </c>
      <c r="AB70" s="308" cm="1">
        <f t="array" ref="AB70">SUMPRODUCT(($R$7:$R$1229)*(DATE($V70,$W70,AB$6)&gt;=$M$7:$M$1229)*(DATE($V70,$W70,AB$6)&lt;$S$7:$S$1229))</f>
        <v>278533.09999999998</v>
      </c>
      <c r="AC70" s="308" cm="1">
        <f t="array" ref="AC70">SUMPRODUCT(($R$7:$R$1229)*(DATE($V70,$W70,AC$6)&gt;=$M$7:$M$1229)*(DATE($V70,$W70,AC$6)&lt;$S$7:$S$1229))</f>
        <v>283178.3</v>
      </c>
      <c r="AD70" s="308" cm="1">
        <f t="array" ref="AD70">SUMPRODUCT(($R$7:$R$1229)*(DATE($V70,$W70,AD$6)&gt;=$M$7:$M$1229)*(DATE($V70,$W70,AD$6)&lt;$S$7:$S$1229))</f>
        <v>283178.3</v>
      </c>
      <c r="AE70" s="308" cm="1">
        <f t="array" ref="AE70">SUMPRODUCT(($R$7:$R$1229)*(DATE($V70,$W70,AE$6)&gt;=$M$7:$M$1229)*(DATE($V70,$W70,AE$6)&lt;$S$7:$S$1229))</f>
        <v>283178.3</v>
      </c>
      <c r="AF70" s="308" cm="1">
        <f t="array" ref="AF70">SUMPRODUCT(($R$7:$R$1229)*(DATE($V70,$W70,AF$6)&gt;=$M$7:$M$1229)*(DATE($V70,$W70,AF$6)&lt;$S$7:$S$1229))</f>
        <v>283178.3</v>
      </c>
      <c r="AG70" s="308" cm="1">
        <f t="array" ref="AG70">SUMPRODUCT(($R$7:$R$1229)*(DATE($V70,$W70,AG$6)&gt;=$M$7:$M$1229)*(DATE($V70,$W70,AG$6)&lt;$S$7:$S$1229))</f>
        <v>283178.3</v>
      </c>
      <c r="AH70" s="308" cm="1">
        <f t="array" ref="AH70">SUMPRODUCT(($R$7:$R$1229)*(DATE($V70,$W70,AH$6)&gt;=$M$7:$M$1229)*(DATE($V70,$W70,AH$6)&lt;$S$7:$S$1229))</f>
        <v>283178.3</v>
      </c>
      <c r="AI70" s="308" cm="1">
        <f t="array" ref="AI70">SUMPRODUCT(($R$7:$R$1229)*(DATE($V70,$W70,AI$6)&gt;=$M$7:$M$1229)*(DATE($V70,$W70,AI$6)&lt;$S$7:$S$1229))</f>
        <v>283178.3</v>
      </c>
      <c r="AJ70" s="308" cm="1">
        <f t="array" ref="AJ70">SUMPRODUCT(($R$7:$R$1229)*(DATE($V70,$W70,AJ$6)&gt;=$M$7:$M$1229)*(DATE($V70,$W70,AJ$6)&lt;$S$7:$S$1229))</f>
        <v>291379.90000000002</v>
      </c>
      <c r="AK70" s="308" cm="1">
        <f t="array" ref="AK70">SUMPRODUCT(($R$7:$R$1229)*(DATE($V70,$W70,AK$6)&gt;=$M$7:$M$1229)*(DATE($V70,$W70,AK$6)&lt;$S$7:$S$1229))</f>
        <v>291379.90000000002</v>
      </c>
      <c r="AL70" s="308" cm="1">
        <f t="array" ref="AL70">SUMPRODUCT(($R$7:$R$1229)*(DATE($V70,$W70,AL$6)&gt;=$M$7:$M$1229)*(DATE($V70,$W70,AL$6)&lt;$S$7:$S$1229))</f>
        <v>291379.90000000002</v>
      </c>
      <c r="AM70" s="308" cm="1">
        <f t="array" ref="AM70">SUMPRODUCT(($R$7:$R$1229)*(DATE($V70,$W70,AM$6)&gt;=$M$7:$M$1229)*(DATE($V70,$W70,AM$6)&lt;$S$7:$S$1229))</f>
        <v>291379.90000000002</v>
      </c>
      <c r="AN70" s="308" cm="1">
        <f t="array" ref="AN70">SUMPRODUCT(($R$7:$R$1229)*(DATE($V70,$W70,AN$6)&gt;=$M$7:$M$1229)*(DATE($V70,$W70,AN$6)&lt;$S$7:$S$1229))</f>
        <v>291379.90000000002</v>
      </c>
      <c r="AO70" s="308" cm="1">
        <f t="array" ref="AO70">SUMPRODUCT(($R$7:$R$1229)*(DATE($V70,$W70,AO$6)&gt;=$M$7:$M$1229)*(DATE($V70,$W70,AO$6)&lt;$S$7:$S$1229))</f>
        <v>291379.90000000002</v>
      </c>
      <c r="AP70" s="308" cm="1">
        <f t="array" ref="AP70">SUMPRODUCT(($R$7:$R$1229)*(DATE($V70,$W70,AP$6)&gt;=$M$7:$M$1229)*(DATE($V70,$W70,AP$6)&lt;$S$7:$S$1229))</f>
        <v>291379.90000000002</v>
      </c>
      <c r="AQ70" s="308" cm="1">
        <f t="array" ref="AQ70">SUMPRODUCT(($R$7:$R$1229)*(DATE($V70,$W70,AQ$6)&gt;=$M$7:$M$1229)*(DATE($V70,$W70,AQ$6)&lt;$S$7:$S$1229))</f>
        <v>298604.59999999998</v>
      </c>
      <c r="AR70" s="308" cm="1">
        <f t="array" ref="AR70">SUMPRODUCT(($R$7:$R$1229)*(DATE($V70,$W70,AR$6)&gt;=$M$7:$M$1229)*(DATE($V70,$W70,AR$6)&lt;$S$7:$S$1229))</f>
        <v>298604.59999999998</v>
      </c>
      <c r="AS70" s="308" cm="1">
        <f t="array" ref="AS70">SUMPRODUCT(($R$7:$R$1229)*(DATE($V70,$W70,AS$6)&gt;=$M$7:$M$1229)*(DATE($V70,$W70,AS$6)&lt;$S$7:$S$1229))</f>
        <v>298604.59999999998</v>
      </c>
      <c r="AT70" s="308" cm="1">
        <f t="array" ref="AT70">SUMPRODUCT(($R$7:$R$1229)*(DATE($V70,$W70,AT$6)&gt;=$M$7:$M$1229)*(DATE($V70,$W70,AT$6)&lt;$S$7:$S$1229))</f>
        <v>298604.59999999998</v>
      </c>
      <c r="AU70" s="308" cm="1">
        <f t="array" ref="AU70">SUMPRODUCT(($R$7:$R$1229)*(DATE($V70,$W70,AU$6)&gt;=$M$7:$M$1229)*(DATE($V70,$W70,AU$6)&lt;$S$7:$S$1229))</f>
        <v>298604.59999999998</v>
      </c>
      <c r="AV70" s="308" cm="1">
        <f t="array" ref="AV70">SUMPRODUCT(($R$7:$R$1229)*(DATE($V70,$W70,AV$6)&gt;=$M$7:$M$1229)*(DATE($V70,$W70,AV$6)&lt;$S$7:$S$1229))</f>
        <v>298604.59999999998</v>
      </c>
      <c r="AW70" s="308" cm="1">
        <f t="array" ref="AW70">SUMPRODUCT(($R$7:$R$1229)*(DATE($V70,$W70,AW$6)&gt;=$M$7:$M$1229)*(DATE($V70,$W70,AW$6)&lt;$S$7:$S$1229))</f>
        <v>298604.59999999998</v>
      </c>
      <c r="AX70" s="308" cm="1">
        <f t="array" ref="AX70">SUMPRODUCT(($R$7:$R$1229)*(DATE($V70,$W70,AX$6)&gt;=$M$7:$M$1229)*(DATE($V70,$W70,AX$6)&lt;$S$7:$S$1229))</f>
        <v>295679.40000000002</v>
      </c>
      <c r="AY70" s="308" cm="1">
        <f t="array" ref="AY70">SUMPRODUCT(($R$7:$R$1229)*(DATE($V70,$W70,AY$6)&gt;=$M$7:$M$1229)*(DATE($V70,$W70,AY$6)&lt;$S$7:$S$1229))</f>
        <v>295679.40000000002</v>
      </c>
      <c r="AZ70" s="308" cm="1">
        <f t="array" ref="AZ70">SUMPRODUCT(($R$7:$R$1229)*(DATE($V70,$W70,AZ$6)&gt;=$M$7:$M$1229)*(DATE($V70,$W70,AZ$6)&lt;$S$7:$S$1229))</f>
        <v>295679.40000000002</v>
      </c>
      <c r="BA70" s="308" cm="1">
        <f t="array" ref="BA70">SUMPRODUCT(($R$7:$R$1229)*(DATE($V70,$W70,BA$6)&gt;=$M$7:$M$1229)*(DATE($V70,$W70,BA$6)&lt;$S$7:$S$1229))</f>
        <v>295679.40000000002</v>
      </c>
      <c r="BB70" s="308" cm="1">
        <f t="array" ref="BB70">SUMPRODUCT(($R$7:$R$1229)*(DATE($V70,$W70,BB$6)&gt;=$M$7:$M$1229)*(DATE($V70,$W70,BB$6)&lt;$S$7:$S$1229))</f>
        <v>295679.40000000002</v>
      </c>
      <c r="BC70" s="309">
        <f t="shared" si="17"/>
        <v>30</v>
      </c>
      <c r="BD70" s="309">
        <f t="shared" ca="1" si="11"/>
        <v>289584.08999999997</v>
      </c>
    </row>
    <row r="71" spans="1:56" ht="15.75" x14ac:dyDescent="0.25">
      <c r="A71">
        <f t="shared" si="9"/>
        <v>65</v>
      </c>
      <c r="B71" t="s">
        <v>114</v>
      </c>
      <c r="C71" s="2">
        <v>42856</v>
      </c>
      <c r="D71" s="304">
        <f t="shared" ca="1" si="13"/>
        <v>309527.00322580663</v>
      </c>
      <c r="E71" s="284">
        <f t="shared" ca="1" si="2"/>
        <v>0</v>
      </c>
      <c r="F71" s="280">
        <f t="shared" ca="1" si="14"/>
        <v>0.22262176502715691</v>
      </c>
      <c r="G71" s="305">
        <f t="shared" ref="G71:G134" ca="1" si="18">VLOOKUP(C71,$U$7:$BD$253,36,0)</f>
        <v>280534.69677419355</v>
      </c>
      <c r="H71" s="233"/>
      <c r="J71" s="300">
        <f t="shared" si="3"/>
        <v>2013</v>
      </c>
      <c r="K71" s="300">
        <f t="shared" si="4"/>
        <v>9</v>
      </c>
      <c r="L71" s="300">
        <f t="shared" si="5"/>
        <v>26</v>
      </c>
      <c r="M71" s="286">
        <v>41543</v>
      </c>
      <c r="N71" s="291" t="s">
        <v>215</v>
      </c>
      <c r="O71" s="292">
        <v>384319.7</v>
      </c>
      <c r="P71" s="292">
        <v>404547.1</v>
      </c>
      <c r="Q71" s="292">
        <v>424774.5</v>
      </c>
      <c r="R71" s="292">
        <v>425006.2</v>
      </c>
      <c r="S71" s="301">
        <f t="shared" si="6"/>
        <v>41550</v>
      </c>
      <c r="T71" s="298"/>
      <c r="U71" s="307">
        <f t="shared" si="7"/>
        <v>42856</v>
      </c>
      <c r="V71" s="310">
        <f t="shared" si="15"/>
        <v>2017</v>
      </c>
      <c r="W71" s="310">
        <f t="shared" si="16"/>
        <v>5</v>
      </c>
      <c r="X71" s="308" cm="1">
        <f t="array" ref="X71">SUMPRODUCT(($R$7:$R$1229)*(DATE($V71,$W71,X$6)&gt;=$M$7:$M$1229)*(DATE($V71,$W71,X$6)&lt;$S$7:$S$1229))</f>
        <v>295679.40000000002</v>
      </c>
      <c r="Y71" s="308" cm="1">
        <f t="array" ref="Y71">SUMPRODUCT(($R$7:$R$1229)*(DATE($V71,$W71,Y$6)&gt;=$M$7:$M$1229)*(DATE($V71,$W71,Y$6)&lt;$S$7:$S$1229))</f>
        <v>295679.40000000002</v>
      </c>
      <c r="Z71" s="308" cm="1">
        <f t="array" ref="Z71">SUMPRODUCT(($R$7:$R$1229)*(DATE($V71,$W71,Z$6)&gt;=$M$7:$M$1229)*(DATE($V71,$W71,Z$6)&lt;$S$7:$S$1229))</f>
        <v>295679.40000000002</v>
      </c>
      <c r="AA71" s="308" cm="1">
        <f t="array" ref="AA71">SUMPRODUCT(($R$7:$R$1229)*(DATE($V71,$W71,AA$6)&gt;=$M$7:$M$1229)*(DATE($V71,$W71,AA$6)&lt;$S$7:$S$1229))</f>
        <v>285052.2</v>
      </c>
      <c r="AB71" s="308" cm="1">
        <f t="array" ref="AB71">SUMPRODUCT(($R$7:$R$1229)*(DATE($V71,$W71,AB$6)&gt;=$M$7:$M$1229)*(DATE($V71,$W71,AB$6)&lt;$S$7:$S$1229))</f>
        <v>285052.2</v>
      </c>
      <c r="AC71" s="308" cm="1">
        <f t="array" ref="AC71">SUMPRODUCT(($R$7:$R$1229)*(DATE($V71,$W71,AC$6)&gt;=$M$7:$M$1229)*(DATE($V71,$W71,AC$6)&lt;$S$7:$S$1229))</f>
        <v>285052.2</v>
      </c>
      <c r="AD71" s="308" cm="1">
        <f t="array" ref="AD71">SUMPRODUCT(($R$7:$R$1229)*(DATE($V71,$W71,AD$6)&gt;=$M$7:$M$1229)*(DATE($V71,$W71,AD$6)&lt;$S$7:$S$1229))</f>
        <v>285052.2</v>
      </c>
      <c r="AE71" s="308" cm="1">
        <f t="array" ref="AE71">SUMPRODUCT(($R$7:$R$1229)*(DATE($V71,$W71,AE$6)&gt;=$M$7:$M$1229)*(DATE($V71,$W71,AE$6)&lt;$S$7:$S$1229))</f>
        <v>285052.2</v>
      </c>
      <c r="AF71" s="308" cm="1">
        <f t="array" ref="AF71">SUMPRODUCT(($R$7:$R$1229)*(DATE($V71,$W71,AF$6)&gt;=$M$7:$M$1229)*(DATE($V71,$W71,AF$6)&lt;$S$7:$S$1229))</f>
        <v>285052.2</v>
      </c>
      <c r="AG71" s="308" cm="1">
        <f t="array" ref="AG71">SUMPRODUCT(($R$7:$R$1229)*(DATE($V71,$W71,AG$6)&gt;=$M$7:$M$1229)*(DATE($V71,$W71,AG$6)&lt;$S$7:$S$1229))</f>
        <v>285052.2</v>
      </c>
      <c r="AH71" s="308" cm="1">
        <f t="array" ref="AH71">SUMPRODUCT(($R$7:$R$1229)*(DATE($V71,$W71,AH$6)&gt;=$M$7:$M$1229)*(DATE($V71,$W71,AH$6)&lt;$S$7:$S$1229))</f>
        <v>275903.3</v>
      </c>
      <c r="AI71" s="308" cm="1">
        <f t="array" ref="AI71">SUMPRODUCT(($R$7:$R$1229)*(DATE($V71,$W71,AI$6)&gt;=$M$7:$M$1229)*(DATE($V71,$W71,AI$6)&lt;$S$7:$S$1229))</f>
        <v>275903.3</v>
      </c>
      <c r="AJ71" s="308" cm="1">
        <f t="array" ref="AJ71">SUMPRODUCT(($R$7:$R$1229)*(DATE($V71,$W71,AJ$6)&gt;=$M$7:$M$1229)*(DATE($V71,$W71,AJ$6)&lt;$S$7:$S$1229))</f>
        <v>275903.3</v>
      </c>
      <c r="AK71" s="308" cm="1">
        <f t="array" ref="AK71">SUMPRODUCT(($R$7:$R$1229)*(DATE($V71,$W71,AK$6)&gt;=$M$7:$M$1229)*(DATE($V71,$W71,AK$6)&lt;$S$7:$S$1229))</f>
        <v>275903.3</v>
      </c>
      <c r="AL71" s="308" cm="1">
        <f t="array" ref="AL71">SUMPRODUCT(($R$7:$R$1229)*(DATE($V71,$W71,AL$6)&gt;=$M$7:$M$1229)*(DATE($V71,$W71,AL$6)&lt;$S$7:$S$1229))</f>
        <v>275903.3</v>
      </c>
      <c r="AM71" s="308" cm="1">
        <f t="array" ref="AM71">SUMPRODUCT(($R$7:$R$1229)*(DATE($V71,$W71,AM$6)&gt;=$M$7:$M$1229)*(DATE($V71,$W71,AM$6)&lt;$S$7:$S$1229))</f>
        <v>275903.3</v>
      </c>
      <c r="AN71" s="308" cm="1">
        <f t="array" ref="AN71">SUMPRODUCT(($R$7:$R$1229)*(DATE($V71,$W71,AN$6)&gt;=$M$7:$M$1229)*(DATE($V71,$W71,AN$6)&lt;$S$7:$S$1229))</f>
        <v>275903.3</v>
      </c>
      <c r="AO71" s="308" cm="1">
        <f t="array" ref="AO71">SUMPRODUCT(($R$7:$R$1229)*(DATE($V71,$W71,AO$6)&gt;=$M$7:$M$1229)*(DATE($V71,$W71,AO$6)&lt;$S$7:$S$1229))</f>
        <v>273642</v>
      </c>
      <c r="AP71" s="308" cm="1">
        <f t="array" ref="AP71">SUMPRODUCT(($R$7:$R$1229)*(DATE($V71,$W71,AP$6)&gt;=$M$7:$M$1229)*(DATE($V71,$W71,AP$6)&lt;$S$7:$S$1229))</f>
        <v>273642</v>
      </c>
      <c r="AQ71" s="308" cm="1">
        <f t="array" ref="AQ71">SUMPRODUCT(($R$7:$R$1229)*(DATE($V71,$W71,AQ$6)&gt;=$M$7:$M$1229)*(DATE($V71,$W71,AQ$6)&lt;$S$7:$S$1229))</f>
        <v>273642</v>
      </c>
      <c r="AR71" s="308" cm="1">
        <f t="array" ref="AR71">SUMPRODUCT(($R$7:$R$1229)*(DATE($V71,$W71,AR$6)&gt;=$M$7:$M$1229)*(DATE($V71,$W71,AR$6)&lt;$S$7:$S$1229))</f>
        <v>273642</v>
      </c>
      <c r="AS71" s="308" cm="1">
        <f t="array" ref="AS71">SUMPRODUCT(($R$7:$R$1229)*(DATE($V71,$W71,AS$6)&gt;=$M$7:$M$1229)*(DATE($V71,$W71,AS$6)&lt;$S$7:$S$1229))</f>
        <v>273642</v>
      </c>
      <c r="AT71" s="308" cm="1">
        <f t="array" ref="AT71">SUMPRODUCT(($R$7:$R$1229)*(DATE($V71,$W71,AT$6)&gt;=$M$7:$M$1229)*(DATE($V71,$W71,AT$6)&lt;$S$7:$S$1229))</f>
        <v>273642</v>
      </c>
      <c r="AU71" s="308" cm="1">
        <f t="array" ref="AU71">SUMPRODUCT(($R$7:$R$1229)*(DATE($V71,$W71,AU$6)&gt;=$M$7:$M$1229)*(DATE($V71,$W71,AU$6)&lt;$S$7:$S$1229))</f>
        <v>273642</v>
      </c>
      <c r="AV71" s="308" cm="1">
        <f t="array" ref="AV71">SUMPRODUCT(($R$7:$R$1229)*(DATE($V71,$W71,AV$6)&gt;=$M$7:$M$1229)*(DATE($V71,$W71,AV$6)&lt;$S$7:$S$1229))</f>
        <v>281050.7</v>
      </c>
      <c r="AW71" s="308" cm="1">
        <f t="array" ref="AW71">SUMPRODUCT(($R$7:$R$1229)*(DATE($V71,$W71,AW$6)&gt;=$M$7:$M$1229)*(DATE($V71,$W71,AW$6)&lt;$S$7:$S$1229))</f>
        <v>281050.7</v>
      </c>
      <c r="AX71" s="308" cm="1">
        <f t="array" ref="AX71">SUMPRODUCT(($R$7:$R$1229)*(DATE($V71,$W71,AX$6)&gt;=$M$7:$M$1229)*(DATE($V71,$W71,AX$6)&lt;$S$7:$S$1229))</f>
        <v>281050.7</v>
      </c>
      <c r="AY71" s="308" cm="1">
        <f t="array" ref="AY71">SUMPRODUCT(($R$7:$R$1229)*(DATE($V71,$W71,AY$6)&gt;=$M$7:$M$1229)*(DATE($V71,$W71,AY$6)&lt;$S$7:$S$1229))</f>
        <v>281050.7</v>
      </c>
      <c r="AZ71" s="308" cm="1">
        <f t="array" ref="AZ71">SUMPRODUCT(($R$7:$R$1229)*(DATE($V71,$W71,AZ$6)&gt;=$M$7:$M$1229)*(DATE($V71,$W71,AZ$6)&lt;$S$7:$S$1229))</f>
        <v>281050.7</v>
      </c>
      <c r="BA71" s="308" cm="1">
        <f t="array" ref="BA71">SUMPRODUCT(($R$7:$R$1229)*(DATE($V71,$W71,BA$6)&gt;=$M$7:$M$1229)*(DATE($V71,$W71,BA$6)&lt;$S$7:$S$1229))</f>
        <v>281050.7</v>
      </c>
      <c r="BB71" s="308" cm="1">
        <f t="array" ref="BB71">SUMPRODUCT(($R$7:$R$1229)*(DATE($V71,$W71,BB$6)&gt;=$M$7:$M$1229)*(DATE($V71,$W71,BB$6)&lt;$S$7:$S$1229))</f>
        <v>281050.7</v>
      </c>
      <c r="BC71" s="309">
        <f t="shared" si="17"/>
        <v>31</v>
      </c>
      <c r="BD71" s="309">
        <f t="shared" ca="1" si="11"/>
        <v>280534.69677419355</v>
      </c>
    </row>
    <row r="72" spans="1:56" ht="15.75" x14ac:dyDescent="0.25">
      <c r="A72">
        <f t="shared" si="9"/>
        <v>66</v>
      </c>
      <c r="B72" t="s">
        <v>115</v>
      </c>
      <c r="C72" s="2">
        <v>42887</v>
      </c>
      <c r="D72" s="304">
        <f t="shared" ca="1" si="13"/>
        <v>309527.00322580663</v>
      </c>
      <c r="E72" s="284">
        <f t="shared" ref="E72:E135" ca="1" si="19">+D72/D71-1</f>
        <v>0</v>
      </c>
      <c r="F72" s="280">
        <f t="shared" ca="1" si="14"/>
        <v>8.8397449053430943E-2</v>
      </c>
      <c r="G72" s="305">
        <f t="shared" ca="1" si="18"/>
        <v>278641.08</v>
      </c>
      <c r="H72" s="233"/>
      <c r="J72" s="300">
        <f t="shared" ref="J72:J135" si="20">YEAR(M72)</f>
        <v>2013</v>
      </c>
      <c r="K72" s="300">
        <f t="shared" ref="K72:K135" si="21">+MONTH(M72)</f>
        <v>10</v>
      </c>
      <c r="L72" s="300">
        <f t="shared" ref="L72:L135" si="22">DAY(M72)</f>
        <v>3</v>
      </c>
      <c r="M72" s="293">
        <v>41550</v>
      </c>
      <c r="N72" s="294" t="s">
        <v>215</v>
      </c>
      <c r="O72" s="295">
        <v>385063</v>
      </c>
      <c r="P72" s="295">
        <v>405329.5</v>
      </c>
      <c r="Q72" s="295">
        <v>425595.9</v>
      </c>
      <c r="R72" s="295">
        <v>413933.4</v>
      </c>
      <c r="S72" s="301">
        <f t="shared" ref="S72:S135" si="23">+M73</f>
        <v>41557</v>
      </c>
      <c r="T72" s="298"/>
      <c r="U72" s="307">
        <f t="shared" ref="U72:U119" si="24">DATE(V72,W72,1)</f>
        <v>42887</v>
      </c>
      <c r="V72" s="310">
        <f t="shared" si="15"/>
        <v>2017</v>
      </c>
      <c r="W72" s="310">
        <f t="shared" si="16"/>
        <v>6</v>
      </c>
      <c r="X72" s="308" cm="1">
        <f t="array" ref="X72">SUMPRODUCT(($R$7:$R$1229)*(DATE($V72,$W72,X$6)&gt;=$M$7:$M$1229)*(DATE($V72,$W72,X$6)&lt;$S$7:$S$1229))</f>
        <v>290247.90000000002</v>
      </c>
      <c r="Y72" s="308" cm="1">
        <f t="array" ref="Y72">SUMPRODUCT(($R$7:$R$1229)*(DATE($V72,$W72,Y$6)&gt;=$M$7:$M$1229)*(DATE($V72,$W72,Y$6)&lt;$S$7:$S$1229))</f>
        <v>290247.90000000002</v>
      </c>
      <c r="Z72" s="308" cm="1">
        <f t="array" ref="Z72">SUMPRODUCT(($R$7:$R$1229)*(DATE($V72,$W72,Z$6)&gt;=$M$7:$M$1229)*(DATE($V72,$W72,Z$6)&lt;$S$7:$S$1229))</f>
        <v>290247.90000000002</v>
      </c>
      <c r="AA72" s="308" cm="1">
        <f t="array" ref="AA72">SUMPRODUCT(($R$7:$R$1229)*(DATE($V72,$W72,AA$6)&gt;=$M$7:$M$1229)*(DATE($V72,$W72,AA$6)&lt;$S$7:$S$1229))</f>
        <v>290247.90000000002</v>
      </c>
      <c r="AB72" s="308" cm="1">
        <f t="array" ref="AB72">SUMPRODUCT(($R$7:$R$1229)*(DATE($V72,$W72,AB$6)&gt;=$M$7:$M$1229)*(DATE($V72,$W72,AB$6)&lt;$S$7:$S$1229))</f>
        <v>290247.90000000002</v>
      </c>
      <c r="AC72" s="308" cm="1">
        <f t="array" ref="AC72">SUMPRODUCT(($R$7:$R$1229)*(DATE($V72,$W72,AC$6)&gt;=$M$7:$M$1229)*(DATE($V72,$W72,AC$6)&lt;$S$7:$S$1229))</f>
        <v>290247.90000000002</v>
      </c>
      <c r="AD72" s="308" cm="1">
        <f t="array" ref="AD72">SUMPRODUCT(($R$7:$R$1229)*(DATE($V72,$W72,AD$6)&gt;=$M$7:$M$1229)*(DATE($V72,$W72,AD$6)&lt;$S$7:$S$1229))</f>
        <v>290247.90000000002</v>
      </c>
      <c r="AE72" s="308" cm="1">
        <f t="array" ref="AE72">SUMPRODUCT(($R$7:$R$1229)*(DATE($V72,$W72,AE$6)&gt;=$M$7:$M$1229)*(DATE($V72,$W72,AE$6)&lt;$S$7:$S$1229))</f>
        <v>288936.7</v>
      </c>
      <c r="AF72" s="308" cm="1">
        <f t="array" ref="AF72">SUMPRODUCT(($R$7:$R$1229)*(DATE($V72,$W72,AF$6)&gt;=$M$7:$M$1229)*(DATE($V72,$W72,AF$6)&lt;$S$7:$S$1229))</f>
        <v>288936.7</v>
      </c>
      <c r="AG72" s="308" cm="1">
        <f t="array" ref="AG72">SUMPRODUCT(($R$7:$R$1229)*(DATE($V72,$W72,AG$6)&gt;=$M$7:$M$1229)*(DATE($V72,$W72,AG$6)&lt;$S$7:$S$1229))</f>
        <v>288936.7</v>
      </c>
      <c r="AH72" s="308" cm="1">
        <f t="array" ref="AH72">SUMPRODUCT(($R$7:$R$1229)*(DATE($V72,$W72,AH$6)&gt;=$M$7:$M$1229)*(DATE($V72,$W72,AH$6)&lt;$S$7:$S$1229))</f>
        <v>288936.7</v>
      </c>
      <c r="AI72" s="308" cm="1">
        <f t="array" ref="AI72">SUMPRODUCT(($R$7:$R$1229)*(DATE($V72,$W72,AI$6)&gt;=$M$7:$M$1229)*(DATE($V72,$W72,AI$6)&lt;$S$7:$S$1229))</f>
        <v>288936.7</v>
      </c>
      <c r="AJ72" s="308" cm="1">
        <f t="array" ref="AJ72">SUMPRODUCT(($R$7:$R$1229)*(DATE($V72,$W72,AJ$6)&gt;=$M$7:$M$1229)*(DATE($V72,$W72,AJ$6)&lt;$S$7:$S$1229))</f>
        <v>288936.7</v>
      </c>
      <c r="AK72" s="308" cm="1">
        <f t="array" ref="AK72">SUMPRODUCT(($R$7:$R$1229)*(DATE($V72,$W72,AK$6)&gt;=$M$7:$M$1229)*(DATE($V72,$W72,AK$6)&lt;$S$7:$S$1229))</f>
        <v>288936.7</v>
      </c>
      <c r="AL72" s="308" cm="1">
        <f t="array" ref="AL72">SUMPRODUCT(($R$7:$R$1229)*(DATE($V72,$W72,AL$6)&gt;=$M$7:$M$1229)*(DATE($V72,$W72,AL$6)&lt;$S$7:$S$1229))</f>
        <v>275209</v>
      </c>
      <c r="AM72" s="308" cm="1">
        <f t="array" ref="AM72">SUMPRODUCT(($R$7:$R$1229)*(DATE($V72,$W72,AM$6)&gt;=$M$7:$M$1229)*(DATE($V72,$W72,AM$6)&lt;$S$7:$S$1229))</f>
        <v>275209</v>
      </c>
      <c r="AN72" s="308" cm="1">
        <f t="array" ref="AN72">SUMPRODUCT(($R$7:$R$1229)*(DATE($V72,$W72,AN$6)&gt;=$M$7:$M$1229)*(DATE($V72,$W72,AN$6)&lt;$S$7:$S$1229))</f>
        <v>275209</v>
      </c>
      <c r="AO72" s="308" cm="1">
        <f t="array" ref="AO72">SUMPRODUCT(($R$7:$R$1229)*(DATE($V72,$W72,AO$6)&gt;=$M$7:$M$1229)*(DATE($V72,$W72,AO$6)&lt;$S$7:$S$1229))</f>
        <v>275209</v>
      </c>
      <c r="AP72" s="308" cm="1">
        <f t="array" ref="AP72">SUMPRODUCT(($R$7:$R$1229)*(DATE($V72,$W72,AP$6)&gt;=$M$7:$M$1229)*(DATE($V72,$W72,AP$6)&lt;$S$7:$S$1229))</f>
        <v>275209</v>
      </c>
      <c r="AQ72" s="308" cm="1">
        <f t="array" ref="AQ72">SUMPRODUCT(($R$7:$R$1229)*(DATE($V72,$W72,AQ$6)&gt;=$M$7:$M$1229)*(DATE($V72,$W72,AQ$6)&lt;$S$7:$S$1229))</f>
        <v>275209</v>
      </c>
      <c r="AR72" s="308" cm="1">
        <f t="array" ref="AR72">SUMPRODUCT(($R$7:$R$1229)*(DATE($V72,$W72,AR$6)&gt;=$M$7:$M$1229)*(DATE($V72,$W72,AR$6)&lt;$S$7:$S$1229))</f>
        <v>275209</v>
      </c>
      <c r="AS72" s="308" cm="1">
        <f t="array" ref="AS72">SUMPRODUCT(($R$7:$R$1229)*(DATE($V72,$W72,AS$6)&gt;=$M$7:$M$1229)*(DATE($V72,$W72,AS$6)&lt;$S$7:$S$1229))</f>
        <v>265251</v>
      </c>
      <c r="AT72" s="308" cm="1">
        <f t="array" ref="AT72">SUMPRODUCT(($R$7:$R$1229)*(DATE($V72,$W72,AT$6)&gt;=$M$7:$M$1229)*(DATE($V72,$W72,AT$6)&lt;$S$7:$S$1229))</f>
        <v>265251</v>
      </c>
      <c r="AU72" s="308" cm="1">
        <f t="array" ref="AU72">SUMPRODUCT(($R$7:$R$1229)*(DATE($V72,$W72,AU$6)&gt;=$M$7:$M$1229)*(DATE($V72,$W72,AU$6)&lt;$S$7:$S$1229))</f>
        <v>265251</v>
      </c>
      <c r="AV72" s="308" cm="1">
        <f t="array" ref="AV72">SUMPRODUCT(($R$7:$R$1229)*(DATE($V72,$W72,AV$6)&gt;=$M$7:$M$1229)*(DATE($V72,$W72,AV$6)&lt;$S$7:$S$1229))</f>
        <v>265251</v>
      </c>
      <c r="AW72" s="308" cm="1">
        <f t="array" ref="AW72">SUMPRODUCT(($R$7:$R$1229)*(DATE($V72,$W72,AW$6)&gt;=$M$7:$M$1229)*(DATE($V72,$W72,AW$6)&lt;$S$7:$S$1229))</f>
        <v>265251</v>
      </c>
      <c r="AX72" s="308" cm="1">
        <f t="array" ref="AX72">SUMPRODUCT(($R$7:$R$1229)*(DATE($V72,$W72,AX$6)&gt;=$M$7:$M$1229)*(DATE($V72,$W72,AX$6)&lt;$S$7:$S$1229))</f>
        <v>265251</v>
      </c>
      <c r="AY72" s="308" cm="1">
        <f t="array" ref="AY72">SUMPRODUCT(($R$7:$R$1229)*(DATE($V72,$W72,AY$6)&gt;=$M$7:$M$1229)*(DATE($V72,$W72,AY$6)&lt;$S$7:$S$1229))</f>
        <v>265251</v>
      </c>
      <c r="AZ72" s="308" cm="1">
        <f t="array" ref="AZ72">SUMPRODUCT(($R$7:$R$1229)*(DATE($V72,$W72,AZ$6)&gt;=$M$7:$M$1229)*(DATE($V72,$W72,AZ$6)&lt;$S$7:$S$1229))</f>
        <v>260860.1</v>
      </c>
      <c r="BA72" s="308" cm="1">
        <f t="array" ref="BA72">SUMPRODUCT(($R$7:$R$1229)*(DATE($V72,$W72,BA$6)&gt;=$M$7:$M$1229)*(DATE($V72,$W72,BA$6)&lt;$S$7:$S$1229))</f>
        <v>260860.1</v>
      </c>
      <c r="BB72" s="308" cm="1">
        <f t="array" ref="BB72">SUMPRODUCT(($R$7:$R$1229)*(DATE($V72,$W72,BB$6)&gt;=$M$7:$M$1229)*(DATE($V72,$W72,BB$6)&lt;$S$7:$S$1229))</f>
        <v>260860.1</v>
      </c>
      <c r="BC72" s="309">
        <f t="shared" si="17"/>
        <v>30</v>
      </c>
      <c r="BD72" s="309">
        <f t="shared" ca="1" si="11"/>
        <v>278641.08</v>
      </c>
    </row>
    <row r="73" spans="1:56" ht="15.75" x14ac:dyDescent="0.25">
      <c r="A73">
        <f t="shared" ref="A73:A126" si="25">+A72+1</f>
        <v>67</v>
      </c>
      <c r="B73" t="s">
        <v>116</v>
      </c>
      <c r="C73" s="2">
        <v>42917</v>
      </c>
      <c r="D73" s="304">
        <f t="shared" ca="1" si="13"/>
        <v>294837.48571428563</v>
      </c>
      <c r="E73" s="284">
        <f t="shared" ca="1" si="19"/>
        <v>-4.7457951514507046E-2</v>
      </c>
      <c r="F73" s="280">
        <f t="shared" ca="1" si="14"/>
        <v>3.6744335687740159E-2</v>
      </c>
      <c r="G73" s="305">
        <f t="shared" ca="1" si="18"/>
        <v>268820.55806451634</v>
      </c>
      <c r="H73" s="233"/>
      <c r="J73" s="300">
        <f t="shared" si="20"/>
        <v>2013</v>
      </c>
      <c r="K73" s="300">
        <f t="shared" si="21"/>
        <v>10</v>
      </c>
      <c r="L73" s="300">
        <f t="shared" si="22"/>
        <v>10</v>
      </c>
      <c r="M73" s="286">
        <v>41557</v>
      </c>
      <c r="N73" s="291" t="s">
        <v>215</v>
      </c>
      <c r="O73" s="292">
        <v>388966.8</v>
      </c>
      <c r="P73" s="292">
        <v>409438.7</v>
      </c>
      <c r="Q73" s="292">
        <v>429910.6</v>
      </c>
      <c r="R73" s="292">
        <v>412473.9</v>
      </c>
      <c r="S73" s="301">
        <f t="shared" si="23"/>
        <v>41564</v>
      </c>
      <c r="T73" s="298"/>
      <c r="U73" s="307">
        <f t="shared" si="24"/>
        <v>42917</v>
      </c>
      <c r="V73" s="310">
        <f t="shared" si="15"/>
        <v>2017</v>
      </c>
      <c r="W73" s="310">
        <f t="shared" si="16"/>
        <v>7</v>
      </c>
      <c r="X73" s="308" cm="1">
        <f t="array" ref="X73">SUMPRODUCT(($R$7:$R$1229)*(DATE($V73,$W73,X$6)&gt;=$M$7:$M$1229)*(DATE($V73,$W73,X$6)&lt;$S$7:$S$1229))</f>
        <v>260860.1</v>
      </c>
      <c r="Y73" s="308" cm="1">
        <f t="array" ref="Y73">SUMPRODUCT(($R$7:$R$1229)*(DATE($V73,$W73,Y$6)&gt;=$M$7:$M$1229)*(DATE($V73,$W73,Y$6)&lt;$S$7:$S$1229))</f>
        <v>260860.1</v>
      </c>
      <c r="Z73" s="308" cm="1">
        <f t="array" ref="Z73">SUMPRODUCT(($R$7:$R$1229)*(DATE($V73,$W73,Z$6)&gt;=$M$7:$M$1229)*(DATE($V73,$W73,Z$6)&lt;$S$7:$S$1229))</f>
        <v>260860.1</v>
      </c>
      <c r="AA73" s="308" cm="1">
        <f t="array" ref="AA73">SUMPRODUCT(($R$7:$R$1229)*(DATE($V73,$W73,AA$6)&gt;=$M$7:$M$1229)*(DATE($V73,$W73,AA$6)&lt;$S$7:$S$1229))</f>
        <v>260860.1</v>
      </c>
      <c r="AB73" s="308" cm="1">
        <f t="array" ref="AB73">SUMPRODUCT(($R$7:$R$1229)*(DATE($V73,$W73,AB$6)&gt;=$M$7:$M$1229)*(DATE($V73,$W73,AB$6)&lt;$S$7:$S$1229))</f>
        <v>260860.1</v>
      </c>
      <c r="AC73" s="308" cm="1">
        <f t="array" ref="AC73">SUMPRODUCT(($R$7:$R$1229)*(DATE($V73,$W73,AC$6)&gt;=$M$7:$M$1229)*(DATE($V73,$W73,AC$6)&lt;$S$7:$S$1229))</f>
        <v>262858.59999999998</v>
      </c>
      <c r="AD73" s="308" cm="1">
        <f t="array" ref="AD73">SUMPRODUCT(($R$7:$R$1229)*(DATE($V73,$W73,AD$6)&gt;=$M$7:$M$1229)*(DATE($V73,$W73,AD$6)&lt;$S$7:$S$1229))</f>
        <v>262858.59999999998</v>
      </c>
      <c r="AE73" s="308" cm="1">
        <f t="array" ref="AE73">SUMPRODUCT(($R$7:$R$1229)*(DATE($V73,$W73,AE$6)&gt;=$M$7:$M$1229)*(DATE($V73,$W73,AE$6)&lt;$S$7:$S$1229))</f>
        <v>262858.59999999998</v>
      </c>
      <c r="AF73" s="308" cm="1">
        <f t="array" ref="AF73">SUMPRODUCT(($R$7:$R$1229)*(DATE($V73,$W73,AF$6)&gt;=$M$7:$M$1229)*(DATE($V73,$W73,AF$6)&lt;$S$7:$S$1229))</f>
        <v>262858.59999999998</v>
      </c>
      <c r="AG73" s="308" cm="1">
        <f t="array" ref="AG73">SUMPRODUCT(($R$7:$R$1229)*(DATE($V73,$W73,AG$6)&gt;=$M$7:$M$1229)*(DATE($V73,$W73,AG$6)&lt;$S$7:$S$1229))</f>
        <v>262858.59999999998</v>
      </c>
      <c r="AH73" s="308" cm="1">
        <f t="array" ref="AH73">SUMPRODUCT(($R$7:$R$1229)*(DATE($V73,$W73,AH$6)&gt;=$M$7:$M$1229)*(DATE($V73,$W73,AH$6)&lt;$S$7:$S$1229))</f>
        <v>262858.59999999998</v>
      </c>
      <c r="AI73" s="308" cm="1">
        <f t="array" ref="AI73">SUMPRODUCT(($R$7:$R$1229)*(DATE($V73,$W73,AI$6)&gt;=$M$7:$M$1229)*(DATE($V73,$W73,AI$6)&lt;$S$7:$S$1229))</f>
        <v>262858.59999999998</v>
      </c>
      <c r="AJ73" s="308" cm="1">
        <f t="array" ref="AJ73">SUMPRODUCT(($R$7:$R$1229)*(DATE($V73,$W73,AJ$6)&gt;=$M$7:$M$1229)*(DATE($V73,$W73,AJ$6)&lt;$S$7:$S$1229))</f>
        <v>270171.40000000002</v>
      </c>
      <c r="AK73" s="308" cm="1">
        <f t="array" ref="AK73">SUMPRODUCT(($R$7:$R$1229)*(DATE($V73,$W73,AK$6)&gt;=$M$7:$M$1229)*(DATE($V73,$W73,AK$6)&lt;$S$7:$S$1229))</f>
        <v>270171.40000000002</v>
      </c>
      <c r="AL73" s="308" cm="1">
        <f t="array" ref="AL73">SUMPRODUCT(($R$7:$R$1229)*(DATE($V73,$W73,AL$6)&gt;=$M$7:$M$1229)*(DATE($V73,$W73,AL$6)&lt;$S$7:$S$1229))</f>
        <v>270171.40000000002</v>
      </c>
      <c r="AM73" s="308" cm="1">
        <f t="array" ref="AM73">SUMPRODUCT(($R$7:$R$1229)*(DATE($V73,$W73,AM$6)&gt;=$M$7:$M$1229)*(DATE($V73,$W73,AM$6)&lt;$S$7:$S$1229))</f>
        <v>270171.40000000002</v>
      </c>
      <c r="AN73" s="308" cm="1">
        <f t="array" ref="AN73">SUMPRODUCT(($R$7:$R$1229)*(DATE($V73,$W73,AN$6)&gt;=$M$7:$M$1229)*(DATE($V73,$W73,AN$6)&lt;$S$7:$S$1229))</f>
        <v>270171.40000000002</v>
      </c>
      <c r="AO73" s="308" cm="1">
        <f t="array" ref="AO73">SUMPRODUCT(($R$7:$R$1229)*(DATE($V73,$W73,AO$6)&gt;=$M$7:$M$1229)*(DATE($V73,$W73,AO$6)&lt;$S$7:$S$1229))</f>
        <v>270171.40000000002</v>
      </c>
      <c r="AP73" s="308" cm="1">
        <f t="array" ref="AP73">SUMPRODUCT(($R$7:$R$1229)*(DATE($V73,$W73,AP$6)&gt;=$M$7:$M$1229)*(DATE($V73,$W73,AP$6)&lt;$S$7:$S$1229))</f>
        <v>270171.40000000002</v>
      </c>
      <c r="AQ73" s="308" cm="1">
        <f t="array" ref="AQ73">SUMPRODUCT(($R$7:$R$1229)*(DATE($V73,$W73,AQ$6)&gt;=$M$7:$M$1229)*(DATE($V73,$W73,AQ$6)&lt;$S$7:$S$1229))</f>
        <v>273856.40000000002</v>
      </c>
      <c r="AR73" s="308" cm="1">
        <f t="array" ref="AR73">SUMPRODUCT(($R$7:$R$1229)*(DATE($V73,$W73,AR$6)&gt;=$M$7:$M$1229)*(DATE($V73,$W73,AR$6)&lt;$S$7:$S$1229))</f>
        <v>273856.40000000002</v>
      </c>
      <c r="AS73" s="308" cm="1">
        <f t="array" ref="AS73">SUMPRODUCT(($R$7:$R$1229)*(DATE($V73,$W73,AS$6)&gt;=$M$7:$M$1229)*(DATE($V73,$W73,AS$6)&lt;$S$7:$S$1229))</f>
        <v>273856.40000000002</v>
      </c>
      <c r="AT73" s="308" cm="1">
        <f t="array" ref="AT73">SUMPRODUCT(($R$7:$R$1229)*(DATE($V73,$W73,AT$6)&gt;=$M$7:$M$1229)*(DATE($V73,$W73,AT$6)&lt;$S$7:$S$1229))</f>
        <v>273856.40000000002</v>
      </c>
      <c r="AU73" s="308" cm="1">
        <f t="array" ref="AU73">SUMPRODUCT(($R$7:$R$1229)*(DATE($V73,$W73,AU$6)&gt;=$M$7:$M$1229)*(DATE($V73,$W73,AU$6)&lt;$S$7:$S$1229))</f>
        <v>273856.40000000002</v>
      </c>
      <c r="AV73" s="308" cm="1">
        <f t="array" ref="AV73">SUMPRODUCT(($R$7:$R$1229)*(DATE($V73,$W73,AV$6)&gt;=$M$7:$M$1229)*(DATE($V73,$W73,AV$6)&lt;$S$7:$S$1229))</f>
        <v>273856.40000000002</v>
      </c>
      <c r="AW73" s="308" cm="1">
        <f t="array" ref="AW73">SUMPRODUCT(($R$7:$R$1229)*(DATE($V73,$W73,AW$6)&gt;=$M$7:$M$1229)*(DATE($V73,$W73,AW$6)&lt;$S$7:$S$1229))</f>
        <v>273856.40000000002</v>
      </c>
      <c r="AX73" s="308" cm="1">
        <f t="array" ref="AX73">SUMPRODUCT(($R$7:$R$1229)*(DATE($V73,$W73,AX$6)&gt;=$M$7:$M$1229)*(DATE($V73,$W73,AX$6)&lt;$S$7:$S$1229))</f>
        <v>276186.40000000002</v>
      </c>
      <c r="AY73" s="308" cm="1">
        <f t="array" ref="AY73">SUMPRODUCT(($R$7:$R$1229)*(DATE($V73,$W73,AY$6)&gt;=$M$7:$M$1229)*(DATE($V73,$W73,AY$6)&lt;$S$7:$S$1229))</f>
        <v>276186.40000000002</v>
      </c>
      <c r="AZ73" s="308" cm="1">
        <f t="array" ref="AZ73">SUMPRODUCT(($R$7:$R$1229)*(DATE($V73,$W73,AZ$6)&gt;=$M$7:$M$1229)*(DATE($V73,$W73,AZ$6)&lt;$S$7:$S$1229))</f>
        <v>276186.40000000002</v>
      </c>
      <c r="BA73" s="308" cm="1">
        <f t="array" ref="BA73">SUMPRODUCT(($R$7:$R$1229)*(DATE($V73,$W73,BA$6)&gt;=$M$7:$M$1229)*(DATE($V73,$W73,BA$6)&lt;$S$7:$S$1229))</f>
        <v>276186.40000000002</v>
      </c>
      <c r="BB73" s="308" cm="1">
        <f t="array" ref="BB73">SUMPRODUCT(($R$7:$R$1229)*(DATE($V73,$W73,BB$6)&gt;=$M$7:$M$1229)*(DATE($V73,$W73,BB$6)&lt;$S$7:$S$1229))</f>
        <v>276186.40000000002</v>
      </c>
      <c r="BC73" s="309">
        <f t="shared" si="17"/>
        <v>31</v>
      </c>
      <c r="BD73" s="309">
        <f t="shared" ref="BD73:BD136" ca="1" si="26">SUM(OFFSET($X73,0,0,1,BC73))/BC73</f>
        <v>268820.55806451634</v>
      </c>
    </row>
    <row r="74" spans="1:56" ht="15.75" x14ac:dyDescent="0.25">
      <c r="A74">
        <f t="shared" si="25"/>
        <v>68</v>
      </c>
      <c r="B74" t="s">
        <v>117</v>
      </c>
      <c r="C74" s="2">
        <v>42948</v>
      </c>
      <c r="D74" s="304">
        <f t="shared" ca="1" si="13"/>
        <v>289584.08999999997</v>
      </c>
      <c r="E74" s="284">
        <f t="shared" ca="1" si="19"/>
        <v>-1.7817936893467112E-2</v>
      </c>
      <c r="F74" s="280">
        <f t="shared" ca="1" si="14"/>
        <v>1.8271690539796381E-2</v>
      </c>
      <c r="G74" s="305">
        <f t="shared" ca="1" si="18"/>
        <v>288556.0161290323</v>
      </c>
      <c r="H74" s="233"/>
      <c r="J74" s="300">
        <f t="shared" si="20"/>
        <v>2013</v>
      </c>
      <c r="K74" s="300">
        <f t="shared" si="21"/>
        <v>10</v>
      </c>
      <c r="L74" s="300">
        <f t="shared" si="22"/>
        <v>17</v>
      </c>
      <c r="M74" s="293">
        <v>41564</v>
      </c>
      <c r="N74" s="294" t="s">
        <v>215</v>
      </c>
      <c r="O74" s="295">
        <v>385927.8</v>
      </c>
      <c r="P74" s="295">
        <v>406239.8</v>
      </c>
      <c r="Q74" s="295">
        <v>426551.8</v>
      </c>
      <c r="R74" s="295">
        <v>415288.7</v>
      </c>
      <c r="S74" s="301">
        <f t="shared" si="23"/>
        <v>41571</v>
      </c>
      <c r="T74" s="298"/>
      <c r="U74" s="307">
        <f t="shared" si="24"/>
        <v>42948</v>
      </c>
      <c r="V74" s="310">
        <f t="shared" si="15"/>
        <v>2017</v>
      </c>
      <c r="W74" s="310">
        <f t="shared" si="16"/>
        <v>8</v>
      </c>
      <c r="X74" s="308" cm="1">
        <f t="array" ref="X74">SUMPRODUCT(($R$7:$R$1229)*(DATE($V74,$W74,X$6)&gt;=$M$7:$M$1229)*(DATE($V74,$W74,X$6)&lt;$S$7:$S$1229))</f>
        <v>276186.40000000002</v>
      </c>
      <c r="Y74" s="308" cm="1">
        <f t="array" ref="Y74">SUMPRODUCT(($R$7:$R$1229)*(DATE($V74,$W74,Y$6)&gt;=$M$7:$M$1229)*(DATE($V74,$W74,Y$6)&lt;$S$7:$S$1229))</f>
        <v>276186.40000000002</v>
      </c>
      <c r="Z74" s="308" cm="1">
        <f t="array" ref="Z74">SUMPRODUCT(($R$7:$R$1229)*(DATE($V74,$W74,Z$6)&gt;=$M$7:$M$1229)*(DATE($V74,$W74,Z$6)&lt;$S$7:$S$1229))</f>
        <v>281607.5</v>
      </c>
      <c r="AA74" s="308" cm="1">
        <f t="array" ref="AA74">SUMPRODUCT(($R$7:$R$1229)*(DATE($V74,$W74,AA$6)&gt;=$M$7:$M$1229)*(DATE($V74,$W74,AA$6)&lt;$S$7:$S$1229))</f>
        <v>281607.5</v>
      </c>
      <c r="AB74" s="308" cm="1">
        <f t="array" ref="AB74">SUMPRODUCT(($R$7:$R$1229)*(DATE($V74,$W74,AB$6)&gt;=$M$7:$M$1229)*(DATE($V74,$W74,AB$6)&lt;$S$7:$S$1229))</f>
        <v>281607.5</v>
      </c>
      <c r="AC74" s="308" cm="1">
        <f t="array" ref="AC74">SUMPRODUCT(($R$7:$R$1229)*(DATE($V74,$W74,AC$6)&gt;=$M$7:$M$1229)*(DATE($V74,$W74,AC$6)&lt;$S$7:$S$1229))</f>
        <v>281607.5</v>
      </c>
      <c r="AD74" s="308" cm="1">
        <f t="array" ref="AD74">SUMPRODUCT(($R$7:$R$1229)*(DATE($V74,$W74,AD$6)&gt;=$M$7:$M$1229)*(DATE($V74,$W74,AD$6)&lt;$S$7:$S$1229))</f>
        <v>281607.5</v>
      </c>
      <c r="AE74" s="308" cm="1">
        <f t="array" ref="AE74">SUMPRODUCT(($R$7:$R$1229)*(DATE($V74,$W74,AE$6)&gt;=$M$7:$M$1229)*(DATE($V74,$W74,AE$6)&lt;$S$7:$S$1229))</f>
        <v>281607.5</v>
      </c>
      <c r="AF74" s="308" cm="1">
        <f t="array" ref="AF74">SUMPRODUCT(($R$7:$R$1229)*(DATE($V74,$W74,AF$6)&gt;=$M$7:$M$1229)*(DATE($V74,$W74,AF$6)&lt;$S$7:$S$1229))</f>
        <v>281607.5</v>
      </c>
      <c r="AG74" s="308" cm="1">
        <f t="array" ref="AG74">SUMPRODUCT(($R$7:$R$1229)*(DATE($V74,$W74,AG$6)&gt;=$M$7:$M$1229)*(DATE($V74,$W74,AG$6)&lt;$S$7:$S$1229))</f>
        <v>291083</v>
      </c>
      <c r="AH74" s="308" cm="1">
        <f t="array" ref="AH74">SUMPRODUCT(($R$7:$R$1229)*(DATE($V74,$W74,AH$6)&gt;=$M$7:$M$1229)*(DATE($V74,$W74,AH$6)&lt;$S$7:$S$1229))</f>
        <v>291083</v>
      </c>
      <c r="AI74" s="308" cm="1">
        <f t="array" ref="AI74">SUMPRODUCT(($R$7:$R$1229)*(DATE($V74,$W74,AI$6)&gt;=$M$7:$M$1229)*(DATE($V74,$W74,AI$6)&lt;$S$7:$S$1229))</f>
        <v>291083</v>
      </c>
      <c r="AJ74" s="308" cm="1">
        <f t="array" ref="AJ74">SUMPRODUCT(($R$7:$R$1229)*(DATE($V74,$W74,AJ$6)&gt;=$M$7:$M$1229)*(DATE($V74,$W74,AJ$6)&lt;$S$7:$S$1229))</f>
        <v>291083</v>
      </c>
      <c r="AK74" s="308" cm="1">
        <f t="array" ref="AK74">SUMPRODUCT(($R$7:$R$1229)*(DATE($V74,$W74,AK$6)&gt;=$M$7:$M$1229)*(DATE($V74,$W74,AK$6)&lt;$S$7:$S$1229))</f>
        <v>291083</v>
      </c>
      <c r="AL74" s="308" cm="1">
        <f t="array" ref="AL74">SUMPRODUCT(($R$7:$R$1229)*(DATE($V74,$W74,AL$6)&gt;=$M$7:$M$1229)*(DATE($V74,$W74,AL$6)&lt;$S$7:$S$1229))</f>
        <v>291083</v>
      </c>
      <c r="AM74" s="308" cm="1">
        <f t="array" ref="AM74">SUMPRODUCT(($R$7:$R$1229)*(DATE($V74,$W74,AM$6)&gt;=$M$7:$M$1229)*(DATE($V74,$W74,AM$6)&lt;$S$7:$S$1229))</f>
        <v>291083</v>
      </c>
      <c r="AN74" s="308" cm="1">
        <f t="array" ref="AN74">SUMPRODUCT(($R$7:$R$1229)*(DATE($V74,$W74,AN$6)&gt;=$M$7:$M$1229)*(DATE($V74,$W74,AN$6)&lt;$S$7:$S$1229))</f>
        <v>294747.2</v>
      </c>
      <c r="AO74" s="308" cm="1">
        <f t="array" ref="AO74">SUMPRODUCT(($R$7:$R$1229)*(DATE($V74,$W74,AO$6)&gt;=$M$7:$M$1229)*(DATE($V74,$W74,AO$6)&lt;$S$7:$S$1229))</f>
        <v>294747.2</v>
      </c>
      <c r="AP74" s="308" cm="1">
        <f t="array" ref="AP74">SUMPRODUCT(($R$7:$R$1229)*(DATE($V74,$W74,AP$6)&gt;=$M$7:$M$1229)*(DATE($V74,$W74,AP$6)&lt;$S$7:$S$1229))</f>
        <v>294747.2</v>
      </c>
      <c r="AQ74" s="308" cm="1">
        <f t="array" ref="AQ74">SUMPRODUCT(($R$7:$R$1229)*(DATE($V74,$W74,AQ$6)&gt;=$M$7:$M$1229)*(DATE($V74,$W74,AQ$6)&lt;$S$7:$S$1229))</f>
        <v>294747.2</v>
      </c>
      <c r="AR74" s="308" cm="1">
        <f t="array" ref="AR74">SUMPRODUCT(($R$7:$R$1229)*(DATE($V74,$W74,AR$6)&gt;=$M$7:$M$1229)*(DATE($V74,$W74,AR$6)&lt;$S$7:$S$1229))</f>
        <v>294747.2</v>
      </c>
      <c r="AS74" s="308" cm="1">
        <f t="array" ref="AS74">SUMPRODUCT(($R$7:$R$1229)*(DATE($V74,$W74,AS$6)&gt;=$M$7:$M$1229)*(DATE($V74,$W74,AS$6)&lt;$S$7:$S$1229))</f>
        <v>294747.2</v>
      </c>
      <c r="AT74" s="308" cm="1">
        <f t="array" ref="AT74">SUMPRODUCT(($R$7:$R$1229)*(DATE($V74,$W74,AT$6)&gt;=$M$7:$M$1229)*(DATE($V74,$W74,AT$6)&lt;$S$7:$S$1229))</f>
        <v>294747.2</v>
      </c>
      <c r="AU74" s="308" cm="1">
        <f t="array" ref="AU74">SUMPRODUCT(($R$7:$R$1229)*(DATE($V74,$W74,AU$6)&gt;=$M$7:$M$1229)*(DATE($V74,$W74,AU$6)&lt;$S$7:$S$1229))</f>
        <v>290250.2</v>
      </c>
      <c r="AV74" s="308" cm="1">
        <f t="array" ref="AV74">SUMPRODUCT(($R$7:$R$1229)*(DATE($V74,$W74,AV$6)&gt;=$M$7:$M$1229)*(DATE($V74,$W74,AV$6)&lt;$S$7:$S$1229))</f>
        <v>290250.2</v>
      </c>
      <c r="AW74" s="308" cm="1">
        <f t="array" ref="AW74">SUMPRODUCT(($R$7:$R$1229)*(DATE($V74,$W74,AW$6)&gt;=$M$7:$M$1229)*(DATE($V74,$W74,AW$6)&lt;$S$7:$S$1229))</f>
        <v>290250.2</v>
      </c>
      <c r="AX74" s="308" cm="1">
        <f t="array" ref="AX74">SUMPRODUCT(($R$7:$R$1229)*(DATE($V74,$W74,AX$6)&gt;=$M$7:$M$1229)*(DATE($V74,$W74,AX$6)&lt;$S$7:$S$1229))</f>
        <v>290250.2</v>
      </c>
      <c r="AY74" s="308" cm="1">
        <f t="array" ref="AY74">SUMPRODUCT(($R$7:$R$1229)*(DATE($V74,$W74,AY$6)&gt;=$M$7:$M$1229)*(DATE($V74,$W74,AY$6)&lt;$S$7:$S$1229))</f>
        <v>290250.2</v>
      </c>
      <c r="AZ74" s="308" cm="1">
        <f t="array" ref="AZ74">SUMPRODUCT(($R$7:$R$1229)*(DATE($V74,$W74,AZ$6)&gt;=$M$7:$M$1229)*(DATE($V74,$W74,AZ$6)&lt;$S$7:$S$1229))</f>
        <v>290250.2</v>
      </c>
      <c r="BA74" s="308" cm="1">
        <f t="array" ref="BA74">SUMPRODUCT(($R$7:$R$1229)*(DATE($V74,$W74,BA$6)&gt;=$M$7:$M$1229)*(DATE($V74,$W74,BA$6)&lt;$S$7:$S$1229))</f>
        <v>290250.2</v>
      </c>
      <c r="BB74" s="308" cm="1">
        <f t="array" ref="BB74">SUMPRODUCT(($R$7:$R$1229)*(DATE($V74,$W74,BB$6)&gt;=$M$7:$M$1229)*(DATE($V74,$W74,BB$6)&lt;$S$7:$S$1229))</f>
        <v>289048.40000000002</v>
      </c>
      <c r="BC74" s="309">
        <f t="shared" si="17"/>
        <v>31</v>
      </c>
      <c r="BD74" s="309">
        <f t="shared" ca="1" si="26"/>
        <v>288556.0161290323</v>
      </c>
    </row>
    <row r="75" spans="1:56" ht="15.75" x14ac:dyDescent="0.25">
      <c r="A75">
        <f t="shared" si="25"/>
        <v>69</v>
      </c>
      <c r="B75" t="s">
        <v>118</v>
      </c>
      <c r="C75" s="2">
        <v>42979</v>
      </c>
      <c r="D75" s="304">
        <f t="shared" ca="1" si="13"/>
        <v>302413.13999999984</v>
      </c>
      <c r="E75" s="284">
        <f t="shared" ca="1" si="19"/>
        <v>4.4301639637729595E-2</v>
      </c>
      <c r="F75" s="280">
        <f t="shared" ca="1" si="14"/>
        <v>6.3382796027392274E-2</v>
      </c>
      <c r="G75" s="305">
        <f t="shared" ca="1" si="18"/>
        <v>302413.13999999984</v>
      </c>
      <c r="H75" s="233"/>
      <c r="J75" s="300">
        <f t="shared" si="20"/>
        <v>2013</v>
      </c>
      <c r="K75" s="300">
        <f t="shared" si="21"/>
        <v>10</v>
      </c>
      <c r="L75" s="300">
        <f t="shared" si="22"/>
        <v>24</v>
      </c>
      <c r="M75" s="286">
        <v>41571</v>
      </c>
      <c r="N75" s="291" t="s">
        <v>215</v>
      </c>
      <c r="O75" s="292">
        <v>384137.9</v>
      </c>
      <c r="P75" s="292">
        <v>404355.6</v>
      </c>
      <c r="Q75" s="292">
        <v>424573.4</v>
      </c>
      <c r="R75" s="292">
        <v>411917.6</v>
      </c>
      <c r="S75" s="301">
        <f t="shared" si="23"/>
        <v>41578</v>
      </c>
      <c r="T75" s="298"/>
      <c r="U75" s="307">
        <f t="shared" si="24"/>
        <v>42979</v>
      </c>
      <c r="V75" s="310">
        <f t="shared" si="15"/>
        <v>2017</v>
      </c>
      <c r="W75" s="310">
        <f t="shared" si="16"/>
        <v>9</v>
      </c>
      <c r="X75" s="308" cm="1">
        <f t="array" ref="X75">SUMPRODUCT(($R$7:$R$1229)*(DATE($V75,$W75,X$6)&gt;=$M$7:$M$1229)*(DATE($V75,$W75,X$6)&lt;$S$7:$S$1229))</f>
        <v>289048.40000000002</v>
      </c>
      <c r="Y75" s="308" cm="1">
        <f t="array" ref="Y75">SUMPRODUCT(($R$7:$R$1229)*(DATE($V75,$W75,Y$6)&gt;=$M$7:$M$1229)*(DATE($V75,$W75,Y$6)&lt;$S$7:$S$1229))</f>
        <v>289048.40000000002</v>
      </c>
      <c r="Z75" s="308" cm="1">
        <f t="array" ref="Z75">SUMPRODUCT(($R$7:$R$1229)*(DATE($V75,$W75,Z$6)&gt;=$M$7:$M$1229)*(DATE($V75,$W75,Z$6)&lt;$S$7:$S$1229))</f>
        <v>289048.40000000002</v>
      </c>
      <c r="AA75" s="308" cm="1">
        <f t="array" ref="AA75">SUMPRODUCT(($R$7:$R$1229)*(DATE($V75,$W75,AA$6)&gt;=$M$7:$M$1229)*(DATE($V75,$W75,AA$6)&lt;$S$7:$S$1229))</f>
        <v>289048.40000000002</v>
      </c>
      <c r="AB75" s="308" cm="1">
        <f t="array" ref="AB75">SUMPRODUCT(($R$7:$R$1229)*(DATE($V75,$W75,AB$6)&gt;=$M$7:$M$1229)*(DATE($V75,$W75,AB$6)&lt;$S$7:$S$1229))</f>
        <v>289048.40000000002</v>
      </c>
      <c r="AC75" s="308" cm="1">
        <f t="array" ref="AC75">SUMPRODUCT(($R$7:$R$1229)*(DATE($V75,$W75,AC$6)&gt;=$M$7:$M$1229)*(DATE($V75,$W75,AC$6)&lt;$S$7:$S$1229))</f>
        <v>289048.40000000002</v>
      </c>
      <c r="AD75" s="308" cm="1">
        <f t="array" ref="AD75">SUMPRODUCT(($R$7:$R$1229)*(DATE($V75,$W75,AD$6)&gt;=$M$7:$M$1229)*(DATE($V75,$W75,AD$6)&lt;$S$7:$S$1229))</f>
        <v>296742.8</v>
      </c>
      <c r="AE75" s="308" cm="1">
        <f t="array" ref="AE75">SUMPRODUCT(($R$7:$R$1229)*(DATE($V75,$W75,AE$6)&gt;=$M$7:$M$1229)*(DATE($V75,$W75,AE$6)&lt;$S$7:$S$1229))</f>
        <v>296742.8</v>
      </c>
      <c r="AF75" s="308" cm="1">
        <f t="array" ref="AF75">SUMPRODUCT(($R$7:$R$1229)*(DATE($V75,$W75,AF$6)&gt;=$M$7:$M$1229)*(DATE($V75,$W75,AF$6)&lt;$S$7:$S$1229))</f>
        <v>296742.8</v>
      </c>
      <c r="AG75" s="308" cm="1">
        <f t="array" ref="AG75">SUMPRODUCT(($R$7:$R$1229)*(DATE($V75,$W75,AG$6)&gt;=$M$7:$M$1229)*(DATE($V75,$W75,AG$6)&lt;$S$7:$S$1229))</f>
        <v>296742.8</v>
      </c>
      <c r="AH75" s="308" cm="1">
        <f t="array" ref="AH75">SUMPRODUCT(($R$7:$R$1229)*(DATE($V75,$W75,AH$6)&gt;=$M$7:$M$1229)*(DATE($V75,$W75,AH$6)&lt;$S$7:$S$1229))</f>
        <v>296742.8</v>
      </c>
      <c r="AI75" s="308" cm="1">
        <f t="array" ref="AI75">SUMPRODUCT(($R$7:$R$1229)*(DATE($V75,$W75,AI$6)&gt;=$M$7:$M$1229)*(DATE($V75,$W75,AI$6)&lt;$S$7:$S$1229))</f>
        <v>296742.8</v>
      </c>
      <c r="AJ75" s="308" cm="1">
        <f t="array" ref="AJ75">SUMPRODUCT(($R$7:$R$1229)*(DATE($V75,$W75,AJ$6)&gt;=$M$7:$M$1229)*(DATE($V75,$W75,AJ$6)&lt;$S$7:$S$1229))</f>
        <v>296742.8</v>
      </c>
      <c r="AK75" s="308" cm="1">
        <f t="array" ref="AK75">SUMPRODUCT(($R$7:$R$1229)*(DATE($V75,$W75,AK$6)&gt;=$M$7:$M$1229)*(DATE($V75,$W75,AK$6)&lt;$S$7:$S$1229))</f>
        <v>309465.8</v>
      </c>
      <c r="AL75" s="308" cm="1">
        <f t="array" ref="AL75">SUMPRODUCT(($R$7:$R$1229)*(DATE($V75,$W75,AL$6)&gt;=$M$7:$M$1229)*(DATE($V75,$W75,AL$6)&lt;$S$7:$S$1229))</f>
        <v>309465.8</v>
      </c>
      <c r="AM75" s="308" cm="1">
        <f t="array" ref="AM75">SUMPRODUCT(($R$7:$R$1229)*(DATE($V75,$W75,AM$6)&gt;=$M$7:$M$1229)*(DATE($V75,$W75,AM$6)&lt;$S$7:$S$1229))</f>
        <v>309465.8</v>
      </c>
      <c r="AN75" s="308" cm="1">
        <f t="array" ref="AN75">SUMPRODUCT(($R$7:$R$1229)*(DATE($V75,$W75,AN$6)&gt;=$M$7:$M$1229)*(DATE($V75,$W75,AN$6)&lt;$S$7:$S$1229))</f>
        <v>309465.8</v>
      </c>
      <c r="AO75" s="308" cm="1">
        <f t="array" ref="AO75">SUMPRODUCT(($R$7:$R$1229)*(DATE($V75,$W75,AO$6)&gt;=$M$7:$M$1229)*(DATE($V75,$W75,AO$6)&lt;$S$7:$S$1229))</f>
        <v>309465.8</v>
      </c>
      <c r="AP75" s="308" cm="1">
        <f t="array" ref="AP75">SUMPRODUCT(($R$7:$R$1229)*(DATE($V75,$W75,AP$6)&gt;=$M$7:$M$1229)*(DATE($V75,$W75,AP$6)&lt;$S$7:$S$1229))</f>
        <v>309465.8</v>
      </c>
      <c r="AQ75" s="308" cm="1">
        <f t="array" ref="AQ75">SUMPRODUCT(($R$7:$R$1229)*(DATE($V75,$W75,AQ$6)&gt;=$M$7:$M$1229)*(DATE($V75,$W75,AQ$6)&lt;$S$7:$S$1229))</f>
        <v>309465.8</v>
      </c>
      <c r="AR75" s="308" cm="1">
        <f t="array" ref="AR75">SUMPRODUCT(($R$7:$R$1229)*(DATE($V75,$W75,AR$6)&gt;=$M$7:$M$1229)*(DATE($V75,$W75,AR$6)&lt;$S$7:$S$1229))</f>
        <v>310749.8</v>
      </c>
      <c r="AS75" s="308" cm="1">
        <f t="array" ref="AS75">SUMPRODUCT(($R$7:$R$1229)*(DATE($V75,$W75,AS$6)&gt;=$M$7:$M$1229)*(DATE($V75,$W75,AS$6)&lt;$S$7:$S$1229))</f>
        <v>310749.8</v>
      </c>
      <c r="AT75" s="308" cm="1">
        <f t="array" ref="AT75">SUMPRODUCT(($R$7:$R$1229)*(DATE($V75,$W75,AT$6)&gt;=$M$7:$M$1229)*(DATE($V75,$W75,AT$6)&lt;$S$7:$S$1229))</f>
        <v>310749.8</v>
      </c>
      <c r="AU75" s="308" cm="1">
        <f t="array" ref="AU75">SUMPRODUCT(($R$7:$R$1229)*(DATE($V75,$W75,AU$6)&gt;=$M$7:$M$1229)*(DATE($V75,$W75,AU$6)&lt;$S$7:$S$1229))</f>
        <v>310749.8</v>
      </c>
      <c r="AV75" s="308" cm="1">
        <f t="array" ref="AV75">SUMPRODUCT(($R$7:$R$1229)*(DATE($V75,$W75,AV$6)&gt;=$M$7:$M$1229)*(DATE($V75,$W75,AV$6)&lt;$S$7:$S$1229))</f>
        <v>310749.8</v>
      </c>
      <c r="AW75" s="308" cm="1">
        <f t="array" ref="AW75">SUMPRODUCT(($R$7:$R$1229)*(DATE($V75,$W75,AW$6)&gt;=$M$7:$M$1229)*(DATE($V75,$W75,AW$6)&lt;$S$7:$S$1229))</f>
        <v>310749.8</v>
      </c>
      <c r="AX75" s="308" cm="1">
        <f t="array" ref="AX75">SUMPRODUCT(($R$7:$R$1229)*(DATE($V75,$W75,AX$6)&gt;=$M$7:$M$1229)*(DATE($V75,$W75,AX$6)&lt;$S$7:$S$1229))</f>
        <v>310749.8</v>
      </c>
      <c r="AY75" s="308" cm="1">
        <f t="array" ref="AY75">SUMPRODUCT(($R$7:$R$1229)*(DATE($V75,$W75,AY$6)&gt;=$M$7:$M$1229)*(DATE($V75,$W75,AY$6)&lt;$S$7:$S$1229))</f>
        <v>306465</v>
      </c>
      <c r="AZ75" s="308" cm="1">
        <f t="array" ref="AZ75">SUMPRODUCT(($R$7:$R$1229)*(DATE($V75,$W75,AZ$6)&gt;=$M$7:$M$1229)*(DATE($V75,$W75,AZ$6)&lt;$S$7:$S$1229))</f>
        <v>306465</v>
      </c>
      <c r="BA75" s="308" cm="1">
        <f t="array" ref="BA75">SUMPRODUCT(($R$7:$R$1229)*(DATE($V75,$W75,BA$6)&gt;=$M$7:$M$1229)*(DATE($V75,$W75,BA$6)&lt;$S$7:$S$1229))</f>
        <v>306465</v>
      </c>
      <c r="BB75" s="308" cm="1">
        <f t="array" ref="BB75">SUMPRODUCT(($R$7:$R$1229)*(DATE($V75,$W75,BB$6)&gt;=$M$7:$M$1229)*(DATE($V75,$W75,BB$6)&lt;$S$7:$S$1229))</f>
        <v>306465</v>
      </c>
      <c r="BC75" s="309">
        <f t="shared" si="17"/>
        <v>30</v>
      </c>
      <c r="BD75" s="309">
        <f t="shared" ca="1" si="26"/>
        <v>302413.13999999984</v>
      </c>
    </row>
    <row r="76" spans="1:56" ht="15.75" x14ac:dyDescent="0.25">
      <c r="A76">
        <f t="shared" si="25"/>
        <v>70</v>
      </c>
      <c r="B76" t="s">
        <v>119</v>
      </c>
      <c r="C76" s="2">
        <v>43009</v>
      </c>
      <c r="D76" s="304">
        <f t="shared" ca="1" si="13"/>
        <v>308700.96451612888</v>
      </c>
      <c r="E76" s="284">
        <f t="shared" ca="1" si="19"/>
        <v>2.0792167020682539E-2</v>
      </c>
      <c r="F76" s="280">
        <f t="shared" ca="1" si="14"/>
        <v>8.5492828729314185E-2</v>
      </c>
      <c r="G76" s="305">
        <f t="shared" ca="1" si="18"/>
        <v>308700.96451612888</v>
      </c>
      <c r="H76" s="233"/>
      <c r="J76" s="300">
        <f t="shared" si="20"/>
        <v>2013</v>
      </c>
      <c r="K76" s="300">
        <f t="shared" si="21"/>
        <v>10</v>
      </c>
      <c r="L76" s="300">
        <f t="shared" si="22"/>
        <v>31</v>
      </c>
      <c r="M76" s="293">
        <v>41578</v>
      </c>
      <c r="N76" s="294" t="s">
        <v>215</v>
      </c>
      <c r="O76" s="295">
        <v>384886.4</v>
      </c>
      <c r="P76" s="295">
        <v>405143.6</v>
      </c>
      <c r="Q76" s="295">
        <v>425400.8</v>
      </c>
      <c r="R76" s="295">
        <v>405138.5</v>
      </c>
      <c r="S76" s="301">
        <f t="shared" si="23"/>
        <v>41585</v>
      </c>
      <c r="T76" s="298"/>
      <c r="U76" s="307">
        <f t="shared" si="24"/>
        <v>43009</v>
      </c>
      <c r="V76" s="310">
        <f t="shared" si="15"/>
        <v>2017</v>
      </c>
      <c r="W76" s="310">
        <f t="shared" si="16"/>
        <v>10</v>
      </c>
      <c r="X76" s="308" cm="1">
        <f t="array" ref="X76">SUMPRODUCT(($R$7:$R$1229)*(DATE($V76,$W76,X$6)&gt;=$M$7:$M$1229)*(DATE($V76,$W76,X$6)&lt;$S$7:$S$1229))</f>
        <v>306465</v>
      </c>
      <c r="Y76" s="308" cm="1">
        <f t="array" ref="Y76">SUMPRODUCT(($R$7:$R$1229)*(DATE($V76,$W76,Y$6)&gt;=$M$7:$M$1229)*(DATE($V76,$W76,Y$6)&lt;$S$7:$S$1229))</f>
        <v>306465</v>
      </c>
      <c r="Z76" s="308" cm="1">
        <f t="array" ref="Z76">SUMPRODUCT(($R$7:$R$1229)*(DATE($V76,$W76,Z$6)&gt;=$M$7:$M$1229)*(DATE($V76,$W76,Z$6)&lt;$S$7:$S$1229))</f>
        <v>306465</v>
      </c>
      <c r="AA76" s="308" cm="1">
        <f t="array" ref="AA76">SUMPRODUCT(($R$7:$R$1229)*(DATE($V76,$W76,AA$6)&gt;=$M$7:$M$1229)*(DATE($V76,$W76,AA$6)&lt;$S$7:$S$1229))</f>
        <v>306465</v>
      </c>
      <c r="AB76" s="308" cm="1">
        <f t="array" ref="AB76">SUMPRODUCT(($R$7:$R$1229)*(DATE($V76,$W76,AB$6)&gt;=$M$7:$M$1229)*(DATE($V76,$W76,AB$6)&lt;$S$7:$S$1229))</f>
        <v>312111.5</v>
      </c>
      <c r="AC76" s="308" cm="1">
        <f t="array" ref="AC76">SUMPRODUCT(($R$7:$R$1229)*(DATE($V76,$W76,AC$6)&gt;=$M$7:$M$1229)*(DATE($V76,$W76,AC$6)&lt;$S$7:$S$1229))</f>
        <v>312111.5</v>
      </c>
      <c r="AD76" s="308" cm="1">
        <f t="array" ref="AD76">SUMPRODUCT(($R$7:$R$1229)*(DATE($V76,$W76,AD$6)&gt;=$M$7:$M$1229)*(DATE($V76,$W76,AD$6)&lt;$S$7:$S$1229))</f>
        <v>312111.5</v>
      </c>
      <c r="AE76" s="308" cm="1">
        <f t="array" ref="AE76">SUMPRODUCT(($R$7:$R$1229)*(DATE($V76,$W76,AE$6)&gt;=$M$7:$M$1229)*(DATE($V76,$W76,AE$6)&lt;$S$7:$S$1229))</f>
        <v>312111.5</v>
      </c>
      <c r="AF76" s="308" cm="1">
        <f t="array" ref="AF76">SUMPRODUCT(($R$7:$R$1229)*(DATE($V76,$W76,AF$6)&gt;=$M$7:$M$1229)*(DATE($V76,$W76,AF$6)&lt;$S$7:$S$1229))</f>
        <v>312111.5</v>
      </c>
      <c r="AG76" s="308" cm="1">
        <f t="array" ref="AG76">SUMPRODUCT(($R$7:$R$1229)*(DATE($V76,$W76,AG$6)&gt;=$M$7:$M$1229)*(DATE($V76,$W76,AG$6)&lt;$S$7:$S$1229))</f>
        <v>312111.5</v>
      </c>
      <c r="AH76" s="308" cm="1">
        <f t="array" ref="AH76">SUMPRODUCT(($R$7:$R$1229)*(DATE($V76,$W76,AH$6)&gt;=$M$7:$M$1229)*(DATE($V76,$W76,AH$6)&lt;$S$7:$S$1229))</f>
        <v>312111.5</v>
      </c>
      <c r="AI76" s="308" cm="1">
        <f t="array" ref="AI76">SUMPRODUCT(($R$7:$R$1229)*(DATE($V76,$W76,AI$6)&gt;=$M$7:$M$1229)*(DATE($V76,$W76,AI$6)&lt;$S$7:$S$1229))</f>
        <v>312360.09999999998</v>
      </c>
      <c r="AJ76" s="308" cm="1">
        <f t="array" ref="AJ76">SUMPRODUCT(($R$7:$R$1229)*(DATE($V76,$W76,AJ$6)&gt;=$M$7:$M$1229)*(DATE($V76,$W76,AJ$6)&lt;$S$7:$S$1229))</f>
        <v>312360.09999999998</v>
      </c>
      <c r="AK76" s="308" cm="1">
        <f t="array" ref="AK76">SUMPRODUCT(($R$7:$R$1229)*(DATE($V76,$W76,AK$6)&gt;=$M$7:$M$1229)*(DATE($V76,$W76,AK$6)&lt;$S$7:$S$1229))</f>
        <v>312360.09999999998</v>
      </c>
      <c r="AL76" s="308" cm="1">
        <f t="array" ref="AL76">SUMPRODUCT(($R$7:$R$1229)*(DATE($V76,$W76,AL$6)&gt;=$M$7:$M$1229)*(DATE($V76,$W76,AL$6)&lt;$S$7:$S$1229))</f>
        <v>312360.09999999998</v>
      </c>
      <c r="AM76" s="308" cm="1">
        <f t="array" ref="AM76">SUMPRODUCT(($R$7:$R$1229)*(DATE($V76,$W76,AM$6)&gt;=$M$7:$M$1229)*(DATE($V76,$W76,AM$6)&lt;$S$7:$S$1229))</f>
        <v>312360.09999999998</v>
      </c>
      <c r="AN76" s="308" cm="1">
        <f t="array" ref="AN76">SUMPRODUCT(($R$7:$R$1229)*(DATE($V76,$W76,AN$6)&gt;=$M$7:$M$1229)*(DATE($V76,$W76,AN$6)&lt;$S$7:$S$1229))</f>
        <v>312360.09999999998</v>
      </c>
      <c r="AO76" s="308" cm="1">
        <f t="array" ref="AO76">SUMPRODUCT(($R$7:$R$1229)*(DATE($V76,$W76,AO$6)&gt;=$M$7:$M$1229)*(DATE($V76,$W76,AO$6)&lt;$S$7:$S$1229))</f>
        <v>312360.09999999998</v>
      </c>
      <c r="AP76" s="308" cm="1">
        <f t="array" ref="AP76">SUMPRODUCT(($R$7:$R$1229)*(DATE($V76,$W76,AP$6)&gt;=$M$7:$M$1229)*(DATE($V76,$W76,AP$6)&lt;$S$7:$S$1229))</f>
        <v>305890.09999999998</v>
      </c>
      <c r="AQ76" s="308" cm="1">
        <f t="array" ref="AQ76">SUMPRODUCT(($R$7:$R$1229)*(DATE($V76,$W76,AQ$6)&gt;=$M$7:$M$1229)*(DATE($V76,$W76,AQ$6)&lt;$S$7:$S$1229))</f>
        <v>305890.09999999998</v>
      </c>
      <c r="AR76" s="308" cm="1">
        <f t="array" ref="AR76">SUMPRODUCT(($R$7:$R$1229)*(DATE($V76,$W76,AR$6)&gt;=$M$7:$M$1229)*(DATE($V76,$W76,AR$6)&lt;$S$7:$S$1229))</f>
        <v>305890.09999999998</v>
      </c>
      <c r="AS76" s="308" cm="1">
        <f t="array" ref="AS76">SUMPRODUCT(($R$7:$R$1229)*(DATE($V76,$W76,AS$6)&gt;=$M$7:$M$1229)*(DATE($V76,$W76,AS$6)&lt;$S$7:$S$1229))</f>
        <v>305890.09999999998</v>
      </c>
      <c r="AT76" s="308" cm="1">
        <f t="array" ref="AT76">SUMPRODUCT(($R$7:$R$1229)*(DATE($V76,$W76,AT$6)&gt;=$M$7:$M$1229)*(DATE($V76,$W76,AT$6)&lt;$S$7:$S$1229))</f>
        <v>305890.09999999998</v>
      </c>
      <c r="AU76" s="308" cm="1">
        <f t="array" ref="AU76">SUMPRODUCT(($R$7:$R$1229)*(DATE($V76,$W76,AU$6)&gt;=$M$7:$M$1229)*(DATE($V76,$W76,AU$6)&lt;$S$7:$S$1229))</f>
        <v>305890.09999999998</v>
      </c>
      <c r="AV76" s="308" cm="1">
        <f t="array" ref="AV76">SUMPRODUCT(($R$7:$R$1229)*(DATE($V76,$W76,AV$6)&gt;=$M$7:$M$1229)*(DATE($V76,$W76,AV$6)&lt;$S$7:$S$1229))</f>
        <v>305890.09999999998</v>
      </c>
      <c r="AW76" s="308" cm="1">
        <f t="array" ref="AW76">SUMPRODUCT(($R$7:$R$1229)*(DATE($V76,$W76,AW$6)&gt;=$M$7:$M$1229)*(DATE($V76,$W76,AW$6)&lt;$S$7:$S$1229))</f>
        <v>305223</v>
      </c>
      <c r="AX76" s="308" cm="1">
        <f t="array" ref="AX76">SUMPRODUCT(($R$7:$R$1229)*(DATE($V76,$W76,AX$6)&gt;=$M$7:$M$1229)*(DATE($V76,$W76,AX$6)&lt;$S$7:$S$1229))</f>
        <v>305223</v>
      </c>
      <c r="AY76" s="308" cm="1">
        <f t="array" ref="AY76">SUMPRODUCT(($R$7:$R$1229)*(DATE($V76,$W76,AY$6)&gt;=$M$7:$M$1229)*(DATE($V76,$W76,AY$6)&lt;$S$7:$S$1229))</f>
        <v>305223</v>
      </c>
      <c r="AZ76" s="308" cm="1">
        <f t="array" ref="AZ76">SUMPRODUCT(($R$7:$R$1229)*(DATE($V76,$W76,AZ$6)&gt;=$M$7:$M$1229)*(DATE($V76,$W76,AZ$6)&lt;$S$7:$S$1229))</f>
        <v>305223</v>
      </c>
      <c r="BA76" s="308" cm="1">
        <f t="array" ref="BA76">SUMPRODUCT(($R$7:$R$1229)*(DATE($V76,$W76,BA$6)&gt;=$M$7:$M$1229)*(DATE($V76,$W76,BA$6)&lt;$S$7:$S$1229))</f>
        <v>305223</v>
      </c>
      <c r="BB76" s="308" cm="1">
        <f t="array" ref="BB76">SUMPRODUCT(($R$7:$R$1229)*(DATE($V76,$W76,BB$6)&gt;=$M$7:$M$1229)*(DATE($V76,$W76,BB$6)&lt;$S$7:$S$1229))</f>
        <v>305223</v>
      </c>
      <c r="BC76" s="309">
        <f t="shared" si="17"/>
        <v>31</v>
      </c>
      <c r="BD76" s="309">
        <f t="shared" ca="1" si="26"/>
        <v>308700.96451612888</v>
      </c>
    </row>
    <row r="77" spans="1:56" ht="15.75" x14ac:dyDescent="0.25">
      <c r="A77">
        <f t="shared" si="25"/>
        <v>71</v>
      </c>
      <c r="B77" t="s">
        <v>120</v>
      </c>
      <c r="C77" s="2">
        <v>43040</v>
      </c>
      <c r="D77" s="304">
        <f t="shared" ca="1" si="13"/>
        <v>322392.11666666681</v>
      </c>
      <c r="E77" s="284">
        <f t="shared" ca="1" si="19"/>
        <v>4.4350856408881034E-2</v>
      </c>
      <c r="F77" s="280">
        <f t="shared" ca="1" si="14"/>
        <v>0.1336353653091582</v>
      </c>
      <c r="G77" s="305">
        <f t="shared" ca="1" si="18"/>
        <v>322392.11666666681</v>
      </c>
      <c r="H77" s="233"/>
      <c r="J77" s="300">
        <f t="shared" si="20"/>
        <v>2013</v>
      </c>
      <c r="K77" s="300">
        <f t="shared" si="21"/>
        <v>11</v>
      </c>
      <c r="L77" s="300">
        <f t="shared" si="22"/>
        <v>7</v>
      </c>
      <c r="M77" s="286">
        <v>41585</v>
      </c>
      <c r="N77" s="291" t="s">
        <v>215</v>
      </c>
      <c r="O77" s="292">
        <v>386867.5</v>
      </c>
      <c r="P77" s="292">
        <v>407228.9</v>
      </c>
      <c r="Q77" s="292">
        <v>427590.40000000002</v>
      </c>
      <c r="R77" s="292">
        <v>405152.9</v>
      </c>
      <c r="S77" s="301">
        <f t="shared" si="23"/>
        <v>41592</v>
      </c>
      <c r="T77" s="298"/>
      <c r="U77" s="307">
        <f t="shared" si="24"/>
        <v>43040</v>
      </c>
      <c r="V77" s="310">
        <f t="shared" si="15"/>
        <v>2017</v>
      </c>
      <c r="W77" s="310">
        <f t="shared" si="16"/>
        <v>11</v>
      </c>
      <c r="X77" s="308" cm="1">
        <f t="array" ref="X77">SUMPRODUCT(($R$7:$R$1229)*(DATE($V77,$W77,X$6)&gt;=$M$7:$M$1229)*(DATE($V77,$W77,X$6)&lt;$S$7:$S$1229))</f>
        <v>305223</v>
      </c>
      <c r="Y77" s="308" cm="1">
        <f t="array" ref="Y77">SUMPRODUCT(($R$7:$R$1229)*(DATE($V77,$W77,Y$6)&gt;=$M$7:$M$1229)*(DATE($V77,$W77,Y$6)&lt;$S$7:$S$1229))</f>
        <v>310384.09999999998</v>
      </c>
      <c r="Z77" s="308" cm="1">
        <f t="array" ref="Z77">SUMPRODUCT(($R$7:$R$1229)*(DATE($V77,$W77,Z$6)&gt;=$M$7:$M$1229)*(DATE($V77,$W77,Z$6)&lt;$S$7:$S$1229))</f>
        <v>310384.09999999998</v>
      </c>
      <c r="AA77" s="308" cm="1">
        <f t="array" ref="AA77">SUMPRODUCT(($R$7:$R$1229)*(DATE($V77,$W77,AA$6)&gt;=$M$7:$M$1229)*(DATE($V77,$W77,AA$6)&lt;$S$7:$S$1229))</f>
        <v>310384.09999999998</v>
      </c>
      <c r="AB77" s="308" cm="1">
        <f t="array" ref="AB77">SUMPRODUCT(($R$7:$R$1229)*(DATE($V77,$W77,AB$6)&gt;=$M$7:$M$1229)*(DATE($V77,$W77,AB$6)&lt;$S$7:$S$1229))</f>
        <v>310384.09999999998</v>
      </c>
      <c r="AC77" s="308" cm="1">
        <f t="array" ref="AC77">SUMPRODUCT(($R$7:$R$1229)*(DATE($V77,$W77,AC$6)&gt;=$M$7:$M$1229)*(DATE($V77,$W77,AC$6)&lt;$S$7:$S$1229))</f>
        <v>310384.09999999998</v>
      </c>
      <c r="AD77" s="308" cm="1">
        <f t="array" ref="AD77">SUMPRODUCT(($R$7:$R$1229)*(DATE($V77,$W77,AD$6)&gt;=$M$7:$M$1229)*(DATE($V77,$W77,AD$6)&lt;$S$7:$S$1229))</f>
        <v>310384.09999999998</v>
      </c>
      <c r="AE77" s="308" cm="1">
        <f t="array" ref="AE77">SUMPRODUCT(($R$7:$R$1229)*(DATE($V77,$W77,AE$6)&gt;=$M$7:$M$1229)*(DATE($V77,$W77,AE$6)&lt;$S$7:$S$1229))</f>
        <v>310384.09999999998</v>
      </c>
      <c r="AF77" s="308" cm="1">
        <f t="array" ref="AF77">SUMPRODUCT(($R$7:$R$1229)*(DATE($V77,$W77,AF$6)&gt;=$M$7:$M$1229)*(DATE($V77,$W77,AF$6)&lt;$S$7:$S$1229))</f>
        <v>319240.7</v>
      </c>
      <c r="AG77" s="308" cm="1">
        <f t="array" ref="AG77">SUMPRODUCT(($R$7:$R$1229)*(DATE($V77,$W77,AG$6)&gt;=$M$7:$M$1229)*(DATE($V77,$W77,AG$6)&lt;$S$7:$S$1229))</f>
        <v>319240.7</v>
      </c>
      <c r="AH77" s="308" cm="1">
        <f t="array" ref="AH77">SUMPRODUCT(($R$7:$R$1229)*(DATE($V77,$W77,AH$6)&gt;=$M$7:$M$1229)*(DATE($V77,$W77,AH$6)&lt;$S$7:$S$1229))</f>
        <v>319240.7</v>
      </c>
      <c r="AI77" s="308" cm="1">
        <f t="array" ref="AI77">SUMPRODUCT(($R$7:$R$1229)*(DATE($V77,$W77,AI$6)&gt;=$M$7:$M$1229)*(DATE($V77,$W77,AI$6)&lt;$S$7:$S$1229))</f>
        <v>319240.7</v>
      </c>
      <c r="AJ77" s="308" cm="1">
        <f t="array" ref="AJ77">SUMPRODUCT(($R$7:$R$1229)*(DATE($V77,$W77,AJ$6)&gt;=$M$7:$M$1229)*(DATE($V77,$W77,AJ$6)&lt;$S$7:$S$1229))</f>
        <v>319240.7</v>
      </c>
      <c r="AK77" s="308" cm="1">
        <f t="array" ref="AK77">SUMPRODUCT(($R$7:$R$1229)*(DATE($V77,$W77,AK$6)&gt;=$M$7:$M$1229)*(DATE($V77,$W77,AK$6)&lt;$S$7:$S$1229))</f>
        <v>319240.7</v>
      </c>
      <c r="AL77" s="308" cm="1">
        <f t="array" ref="AL77">SUMPRODUCT(($R$7:$R$1229)*(DATE($V77,$W77,AL$6)&gt;=$M$7:$M$1229)*(DATE($V77,$W77,AL$6)&lt;$S$7:$S$1229))</f>
        <v>319240.7</v>
      </c>
      <c r="AM77" s="308" cm="1">
        <f t="array" ref="AM77">SUMPRODUCT(($R$7:$R$1229)*(DATE($V77,$W77,AM$6)&gt;=$M$7:$M$1229)*(DATE($V77,$W77,AM$6)&lt;$S$7:$S$1229))</f>
        <v>329026.7</v>
      </c>
      <c r="AN77" s="308" cm="1">
        <f t="array" ref="AN77">SUMPRODUCT(($R$7:$R$1229)*(DATE($V77,$W77,AN$6)&gt;=$M$7:$M$1229)*(DATE($V77,$W77,AN$6)&lt;$S$7:$S$1229))</f>
        <v>329026.7</v>
      </c>
      <c r="AO77" s="308" cm="1">
        <f t="array" ref="AO77">SUMPRODUCT(($R$7:$R$1229)*(DATE($V77,$W77,AO$6)&gt;=$M$7:$M$1229)*(DATE($V77,$W77,AO$6)&lt;$S$7:$S$1229))</f>
        <v>329026.7</v>
      </c>
      <c r="AP77" s="308" cm="1">
        <f t="array" ref="AP77">SUMPRODUCT(($R$7:$R$1229)*(DATE($V77,$W77,AP$6)&gt;=$M$7:$M$1229)*(DATE($V77,$W77,AP$6)&lt;$S$7:$S$1229))</f>
        <v>329026.7</v>
      </c>
      <c r="AQ77" s="308" cm="1">
        <f t="array" ref="AQ77">SUMPRODUCT(($R$7:$R$1229)*(DATE($V77,$W77,AQ$6)&gt;=$M$7:$M$1229)*(DATE($V77,$W77,AQ$6)&lt;$S$7:$S$1229))</f>
        <v>329026.7</v>
      </c>
      <c r="AR77" s="308" cm="1">
        <f t="array" ref="AR77">SUMPRODUCT(($R$7:$R$1229)*(DATE($V77,$W77,AR$6)&gt;=$M$7:$M$1229)*(DATE($V77,$W77,AR$6)&lt;$S$7:$S$1229))</f>
        <v>329026.7</v>
      </c>
      <c r="AS77" s="308" cm="1">
        <f t="array" ref="AS77">SUMPRODUCT(($R$7:$R$1229)*(DATE($V77,$W77,AS$6)&gt;=$M$7:$M$1229)*(DATE($V77,$W77,AS$6)&lt;$S$7:$S$1229))</f>
        <v>329026.7</v>
      </c>
      <c r="AT77" s="308" cm="1">
        <f t="array" ref="AT77">SUMPRODUCT(($R$7:$R$1229)*(DATE($V77,$W77,AT$6)&gt;=$M$7:$M$1229)*(DATE($V77,$W77,AT$6)&lt;$S$7:$S$1229))</f>
        <v>331997</v>
      </c>
      <c r="AU77" s="308" cm="1">
        <f t="array" ref="AU77">SUMPRODUCT(($R$7:$R$1229)*(DATE($V77,$W77,AU$6)&gt;=$M$7:$M$1229)*(DATE($V77,$W77,AU$6)&lt;$S$7:$S$1229))</f>
        <v>331997</v>
      </c>
      <c r="AV77" s="308" cm="1">
        <f t="array" ref="AV77">SUMPRODUCT(($R$7:$R$1229)*(DATE($V77,$W77,AV$6)&gt;=$M$7:$M$1229)*(DATE($V77,$W77,AV$6)&lt;$S$7:$S$1229))</f>
        <v>331997</v>
      </c>
      <c r="AW77" s="308" cm="1">
        <f t="array" ref="AW77">SUMPRODUCT(($R$7:$R$1229)*(DATE($V77,$W77,AW$6)&gt;=$M$7:$M$1229)*(DATE($V77,$W77,AW$6)&lt;$S$7:$S$1229))</f>
        <v>331997</v>
      </c>
      <c r="AX77" s="308" cm="1">
        <f t="array" ref="AX77">SUMPRODUCT(($R$7:$R$1229)*(DATE($V77,$W77,AX$6)&gt;=$M$7:$M$1229)*(DATE($V77,$W77,AX$6)&lt;$S$7:$S$1229))</f>
        <v>331997</v>
      </c>
      <c r="AY77" s="308" cm="1">
        <f t="array" ref="AY77">SUMPRODUCT(($R$7:$R$1229)*(DATE($V77,$W77,AY$6)&gt;=$M$7:$M$1229)*(DATE($V77,$W77,AY$6)&lt;$S$7:$S$1229))</f>
        <v>331997</v>
      </c>
      <c r="AZ77" s="308" cm="1">
        <f t="array" ref="AZ77">SUMPRODUCT(($R$7:$R$1229)*(DATE($V77,$W77,AZ$6)&gt;=$M$7:$M$1229)*(DATE($V77,$W77,AZ$6)&lt;$S$7:$S$1229))</f>
        <v>331997</v>
      </c>
      <c r="BA77" s="308" cm="1">
        <f t="array" ref="BA77">SUMPRODUCT(($R$7:$R$1229)*(DATE($V77,$W77,BA$6)&gt;=$M$7:$M$1229)*(DATE($V77,$W77,BA$6)&lt;$S$7:$S$1229))</f>
        <v>332001</v>
      </c>
      <c r="BB77" s="308" cm="1">
        <f t="array" ref="BB77">SUMPRODUCT(($R$7:$R$1229)*(DATE($V77,$W77,BB$6)&gt;=$M$7:$M$1229)*(DATE($V77,$W77,BB$6)&lt;$S$7:$S$1229))</f>
        <v>332001</v>
      </c>
      <c r="BC77" s="309">
        <f t="shared" si="17"/>
        <v>30</v>
      </c>
      <c r="BD77" s="309">
        <f t="shared" ca="1" si="26"/>
        <v>322392.11666666681</v>
      </c>
    </row>
    <row r="78" spans="1:56" ht="15.75" x14ac:dyDescent="0.25">
      <c r="A78">
        <f t="shared" si="25"/>
        <v>72</v>
      </c>
      <c r="B78" t="s">
        <v>121</v>
      </c>
      <c r="C78" s="2">
        <v>43070</v>
      </c>
      <c r="D78" s="304">
        <f t="shared" ref="D78:D141" ca="1" si="27">MAX(G73:G78)</f>
        <v>334978.9548387095</v>
      </c>
      <c r="E78" s="284">
        <f t="shared" ca="1" si="19"/>
        <v>3.9042015984084077E-2</v>
      </c>
      <c r="F78" s="280">
        <f t="shared" ca="1" si="14"/>
        <v>0.15276249329474068</v>
      </c>
      <c r="G78" s="305">
        <f t="shared" ca="1" si="18"/>
        <v>334978.9548387095</v>
      </c>
      <c r="H78" s="233"/>
      <c r="J78" s="300">
        <f t="shared" si="20"/>
        <v>2013</v>
      </c>
      <c r="K78" s="300">
        <f t="shared" si="21"/>
        <v>11</v>
      </c>
      <c r="L78" s="300">
        <f t="shared" si="22"/>
        <v>14</v>
      </c>
      <c r="M78" s="293">
        <v>41592</v>
      </c>
      <c r="N78" s="294" t="s">
        <v>215</v>
      </c>
      <c r="O78" s="295">
        <v>391449.59999999998</v>
      </c>
      <c r="P78" s="295">
        <v>412052.2</v>
      </c>
      <c r="Q78" s="295">
        <v>432654.8</v>
      </c>
      <c r="R78" s="295">
        <v>406693</v>
      </c>
      <c r="S78" s="301">
        <f t="shared" si="23"/>
        <v>41599</v>
      </c>
      <c r="T78" s="298"/>
      <c r="U78" s="307">
        <f t="shared" si="24"/>
        <v>43070</v>
      </c>
      <c r="V78" s="310">
        <f t="shared" si="15"/>
        <v>2017</v>
      </c>
      <c r="W78" s="310">
        <f t="shared" si="16"/>
        <v>12</v>
      </c>
      <c r="X78" s="308" cm="1">
        <f t="array" ref="X78">SUMPRODUCT(($R$7:$R$1229)*(DATE($V78,$W78,X$6)&gt;=$M$7:$M$1229)*(DATE($V78,$W78,X$6)&lt;$S$7:$S$1229))</f>
        <v>332001</v>
      </c>
      <c r="Y78" s="308" cm="1">
        <f t="array" ref="Y78">SUMPRODUCT(($R$7:$R$1229)*(DATE($V78,$W78,Y$6)&gt;=$M$7:$M$1229)*(DATE($V78,$W78,Y$6)&lt;$S$7:$S$1229))</f>
        <v>332001</v>
      </c>
      <c r="Z78" s="308" cm="1">
        <f t="array" ref="Z78">SUMPRODUCT(($R$7:$R$1229)*(DATE($V78,$W78,Z$6)&gt;=$M$7:$M$1229)*(DATE($V78,$W78,Z$6)&lt;$S$7:$S$1229))</f>
        <v>332001</v>
      </c>
      <c r="AA78" s="308" cm="1">
        <f t="array" ref="AA78">SUMPRODUCT(($R$7:$R$1229)*(DATE($V78,$W78,AA$6)&gt;=$M$7:$M$1229)*(DATE($V78,$W78,AA$6)&lt;$S$7:$S$1229))</f>
        <v>332001</v>
      </c>
      <c r="AB78" s="308" cm="1">
        <f t="array" ref="AB78">SUMPRODUCT(($R$7:$R$1229)*(DATE($V78,$W78,AB$6)&gt;=$M$7:$M$1229)*(DATE($V78,$W78,AB$6)&lt;$S$7:$S$1229))</f>
        <v>332001</v>
      </c>
      <c r="AC78" s="308" cm="1">
        <f t="array" ref="AC78">SUMPRODUCT(($R$7:$R$1229)*(DATE($V78,$W78,AC$6)&gt;=$M$7:$M$1229)*(DATE($V78,$W78,AC$6)&lt;$S$7:$S$1229))</f>
        <v>332001</v>
      </c>
      <c r="AD78" s="308" cm="1">
        <f t="array" ref="AD78">SUMPRODUCT(($R$7:$R$1229)*(DATE($V78,$W78,AD$6)&gt;=$M$7:$M$1229)*(DATE($V78,$W78,AD$6)&lt;$S$7:$S$1229))</f>
        <v>334177.59999999998</v>
      </c>
      <c r="AE78" s="308" cm="1">
        <f t="array" ref="AE78">SUMPRODUCT(($R$7:$R$1229)*(DATE($V78,$W78,AE$6)&gt;=$M$7:$M$1229)*(DATE($V78,$W78,AE$6)&lt;$S$7:$S$1229))</f>
        <v>334177.59999999998</v>
      </c>
      <c r="AF78" s="308" cm="1">
        <f t="array" ref="AF78">SUMPRODUCT(($R$7:$R$1229)*(DATE($V78,$W78,AF$6)&gt;=$M$7:$M$1229)*(DATE($V78,$W78,AF$6)&lt;$S$7:$S$1229))</f>
        <v>334177.59999999998</v>
      </c>
      <c r="AG78" s="308" cm="1">
        <f t="array" ref="AG78">SUMPRODUCT(($R$7:$R$1229)*(DATE($V78,$W78,AG$6)&gt;=$M$7:$M$1229)*(DATE($V78,$W78,AG$6)&lt;$S$7:$S$1229))</f>
        <v>334177.59999999998</v>
      </c>
      <c r="AH78" s="308" cm="1">
        <f t="array" ref="AH78">SUMPRODUCT(($R$7:$R$1229)*(DATE($V78,$W78,AH$6)&gt;=$M$7:$M$1229)*(DATE($V78,$W78,AH$6)&lt;$S$7:$S$1229))</f>
        <v>334177.59999999998</v>
      </c>
      <c r="AI78" s="308" cm="1">
        <f t="array" ref="AI78">SUMPRODUCT(($R$7:$R$1229)*(DATE($V78,$W78,AI$6)&gt;=$M$7:$M$1229)*(DATE($V78,$W78,AI$6)&lt;$S$7:$S$1229))</f>
        <v>334177.59999999998</v>
      </c>
      <c r="AJ78" s="308" cm="1">
        <f t="array" ref="AJ78">SUMPRODUCT(($R$7:$R$1229)*(DATE($V78,$W78,AJ$6)&gt;=$M$7:$M$1229)*(DATE($V78,$W78,AJ$6)&lt;$S$7:$S$1229))</f>
        <v>334177.59999999998</v>
      </c>
      <c r="AK78" s="308" cm="1">
        <f t="array" ref="AK78">SUMPRODUCT(($R$7:$R$1229)*(DATE($V78,$W78,AK$6)&gt;=$M$7:$M$1229)*(DATE($V78,$W78,AK$6)&lt;$S$7:$S$1229))</f>
        <v>334925.59999999998</v>
      </c>
      <c r="AL78" s="308" cm="1">
        <f t="array" ref="AL78">SUMPRODUCT(($R$7:$R$1229)*(DATE($V78,$W78,AL$6)&gt;=$M$7:$M$1229)*(DATE($V78,$W78,AL$6)&lt;$S$7:$S$1229))</f>
        <v>334925.59999999998</v>
      </c>
      <c r="AM78" s="308" cm="1">
        <f t="array" ref="AM78">SUMPRODUCT(($R$7:$R$1229)*(DATE($V78,$W78,AM$6)&gt;=$M$7:$M$1229)*(DATE($V78,$W78,AM$6)&lt;$S$7:$S$1229))</f>
        <v>334925.59999999998</v>
      </c>
      <c r="AN78" s="308" cm="1">
        <f t="array" ref="AN78">SUMPRODUCT(($R$7:$R$1229)*(DATE($V78,$W78,AN$6)&gt;=$M$7:$M$1229)*(DATE($V78,$W78,AN$6)&lt;$S$7:$S$1229))</f>
        <v>334925.59999999998</v>
      </c>
      <c r="AO78" s="308" cm="1">
        <f t="array" ref="AO78">SUMPRODUCT(($R$7:$R$1229)*(DATE($V78,$W78,AO$6)&gt;=$M$7:$M$1229)*(DATE($V78,$W78,AO$6)&lt;$S$7:$S$1229))</f>
        <v>334925.59999999998</v>
      </c>
      <c r="AP78" s="308" cm="1">
        <f t="array" ref="AP78">SUMPRODUCT(($R$7:$R$1229)*(DATE($V78,$W78,AP$6)&gt;=$M$7:$M$1229)*(DATE($V78,$W78,AP$6)&lt;$S$7:$S$1229))</f>
        <v>334925.59999999998</v>
      </c>
      <c r="AQ78" s="308" cm="1">
        <f t="array" ref="AQ78">SUMPRODUCT(($R$7:$R$1229)*(DATE($V78,$W78,AQ$6)&gt;=$M$7:$M$1229)*(DATE($V78,$W78,AQ$6)&lt;$S$7:$S$1229))</f>
        <v>334925.59999999998</v>
      </c>
      <c r="AR78" s="308" cm="1">
        <f t="array" ref="AR78">SUMPRODUCT(($R$7:$R$1229)*(DATE($V78,$W78,AR$6)&gt;=$M$7:$M$1229)*(DATE($V78,$W78,AR$6)&lt;$S$7:$S$1229))</f>
        <v>338299.2</v>
      </c>
      <c r="AS78" s="308" cm="1">
        <f t="array" ref="AS78">SUMPRODUCT(($R$7:$R$1229)*(DATE($V78,$W78,AS$6)&gt;=$M$7:$M$1229)*(DATE($V78,$W78,AS$6)&lt;$S$7:$S$1229))</f>
        <v>338299.2</v>
      </c>
      <c r="AT78" s="308" cm="1">
        <f t="array" ref="AT78">SUMPRODUCT(($R$7:$R$1229)*(DATE($V78,$W78,AT$6)&gt;=$M$7:$M$1229)*(DATE($V78,$W78,AT$6)&lt;$S$7:$S$1229))</f>
        <v>338299.2</v>
      </c>
      <c r="AU78" s="308" cm="1">
        <f t="array" ref="AU78">SUMPRODUCT(($R$7:$R$1229)*(DATE($V78,$W78,AU$6)&gt;=$M$7:$M$1229)*(DATE($V78,$W78,AU$6)&lt;$S$7:$S$1229))</f>
        <v>338299.2</v>
      </c>
      <c r="AV78" s="308" cm="1">
        <f t="array" ref="AV78">SUMPRODUCT(($R$7:$R$1229)*(DATE($V78,$W78,AV$6)&gt;=$M$7:$M$1229)*(DATE($V78,$W78,AV$6)&lt;$S$7:$S$1229))</f>
        <v>338299.2</v>
      </c>
      <c r="AW78" s="308" cm="1">
        <f t="array" ref="AW78">SUMPRODUCT(($R$7:$R$1229)*(DATE($V78,$W78,AW$6)&gt;=$M$7:$M$1229)*(DATE($V78,$W78,AW$6)&lt;$S$7:$S$1229))</f>
        <v>338299.2</v>
      </c>
      <c r="AX78" s="308" cm="1">
        <f t="array" ref="AX78">SUMPRODUCT(($R$7:$R$1229)*(DATE($V78,$W78,AX$6)&gt;=$M$7:$M$1229)*(DATE($V78,$W78,AX$6)&lt;$S$7:$S$1229))</f>
        <v>338299.2</v>
      </c>
      <c r="AY78" s="308" cm="1">
        <f t="array" ref="AY78">SUMPRODUCT(($R$7:$R$1229)*(DATE($V78,$W78,AY$6)&gt;=$M$7:$M$1229)*(DATE($V78,$W78,AY$6)&lt;$S$7:$S$1229))</f>
        <v>335131.2</v>
      </c>
      <c r="AZ78" s="308" cm="1">
        <f t="array" ref="AZ78">SUMPRODUCT(($R$7:$R$1229)*(DATE($V78,$W78,AZ$6)&gt;=$M$7:$M$1229)*(DATE($V78,$W78,AZ$6)&lt;$S$7:$S$1229))</f>
        <v>335131.2</v>
      </c>
      <c r="BA78" s="308" cm="1">
        <f t="array" ref="BA78">SUMPRODUCT(($R$7:$R$1229)*(DATE($V78,$W78,BA$6)&gt;=$M$7:$M$1229)*(DATE($V78,$W78,BA$6)&lt;$S$7:$S$1229))</f>
        <v>335131.2</v>
      </c>
      <c r="BB78" s="308" cm="1">
        <f t="array" ref="BB78">SUMPRODUCT(($R$7:$R$1229)*(DATE($V78,$W78,BB$6)&gt;=$M$7:$M$1229)*(DATE($V78,$W78,BB$6)&lt;$S$7:$S$1229))</f>
        <v>335131.2</v>
      </c>
      <c r="BC78" s="309">
        <f t="shared" si="17"/>
        <v>31</v>
      </c>
      <c r="BD78" s="309">
        <f t="shared" ca="1" si="26"/>
        <v>334978.9548387095</v>
      </c>
    </row>
    <row r="79" spans="1:56" ht="15.75" x14ac:dyDescent="0.25">
      <c r="A79">
        <f t="shared" si="25"/>
        <v>73</v>
      </c>
      <c r="B79" t="s">
        <v>106</v>
      </c>
      <c r="C79" s="2">
        <v>43101</v>
      </c>
      <c r="D79" s="304">
        <f t="shared" ca="1" si="27"/>
        <v>337180.6419354839</v>
      </c>
      <c r="E79" s="284">
        <f t="shared" ca="1" si="19"/>
        <v>6.5726131894898732E-3</v>
      </c>
      <c r="F79" s="280">
        <f t="shared" ca="1" si="14"/>
        <v>8.9341603225174371E-2</v>
      </c>
      <c r="G79" s="305">
        <f t="shared" ca="1" si="18"/>
        <v>337180.6419354839</v>
      </c>
      <c r="H79" s="233"/>
      <c r="J79" s="300">
        <f t="shared" si="20"/>
        <v>2013</v>
      </c>
      <c r="K79" s="300">
        <f t="shared" si="21"/>
        <v>11</v>
      </c>
      <c r="L79" s="300">
        <f t="shared" si="22"/>
        <v>21</v>
      </c>
      <c r="M79" s="286">
        <v>41599</v>
      </c>
      <c r="N79" s="291" t="s">
        <v>215</v>
      </c>
      <c r="O79" s="292">
        <v>391795.8</v>
      </c>
      <c r="P79" s="292">
        <v>412416.6</v>
      </c>
      <c r="Q79" s="292">
        <v>433037.4</v>
      </c>
      <c r="R79" s="292">
        <v>408635.3</v>
      </c>
      <c r="S79" s="301">
        <f t="shared" si="23"/>
        <v>41606</v>
      </c>
      <c r="T79" s="298"/>
      <c r="U79" s="307">
        <f t="shared" si="24"/>
        <v>43101</v>
      </c>
      <c r="V79" s="310">
        <f t="shared" si="15"/>
        <v>2018</v>
      </c>
      <c r="W79" s="310">
        <f t="shared" si="16"/>
        <v>1</v>
      </c>
      <c r="X79" s="308" cm="1">
        <f t="array" ref="X79">SUMPRODUCT(($R$7:$R$1229)*(DATE($V79,$W79,X$6)&gt;=$M$7:$M$1229)*(DATE($V79,$W79,X$6)&lt;$S$7:$S$1229))</f>
        <v>335131.2</v>
      </c>
      <c r="Y79" s="308" cm="1">
        <f t="array" ref="Y79">SUMPRODUCT(($R$7:$R$1229)*(DATE($V79,$W79,Y$6)&gt;=$M$7:$M$1229)*(DATE($V79,$W79,Y$6)&lt;$S$7:$S$1229))</f>
        <v>335131.2</v>
      </c>
      <c r="Z79" s="308" cm="1">
        <f t="array" ref="Z79">SUMPRODUCT(($R$7:$R$1229)*(DATE($V79,$W79,Z$6)&gt;=$M$7:$M$1229)*(DATE($V79,$W79,Z$6)&lt;$S$7:$S$1229))</f>
        <v>335131.2</v>
      </c>
      <c r="AA79" s="308" cm="1">
        <f t="array" ref="AA79">SUMPRODUCT(($R$7:$R$1229)*(DATE($V79,$W79,AA$6)&gt;=$M$7:$M$1229)*(DATE($V79,$W79,AA$6)&lt;$S$7:$S$1229))</f>
        <v>335045.7</v>
      </c>
      <c r="AB79" s="308" cm="1">
        <f t="array" ref="AB79">SUMPRODUCT(($R$7:$R$1229)*(DATE($V79,$W79,AB$6)&gt;=$M$7:$M$1229)*(DATE($V79,$W79,AB$6)&lt;$S$7:$S$1229))</f>
        <v>335045.7</v>
      </c>
      <c r="AC79" s="308" cm="1">
        <f t="array" ref="AC79">SUMPRODUCT(($R$7:$R$1229)*(DATE($V79,$W79,AC$6)&gt;=$M$7:$M$1229)*(DATE($V79,$W79,AC$6)&lt;$S$7:$S$1229))</f>
        <v>335045.7</v>
      </c>
      <c r="AD79" s="308" cm="1">
        <f t="array" ref="AD79">SUMPRODUCT(($R$7:$R$1229)*(DATE($V79,$W79,AD$6)&gt;=$M$7:$M$1229)*(DATE($V79,$W79,AD$6)&lt;$S$7:$S$1229))</f>
        <v>335045.7</v>
      </c>
      <c r="AE79" s="308" cm="1">
        <f t="array" ref="AE79">SUMPRODUCT(($R$7:$R$1229)*(DATE($V79,$W79,AE$6)&gt;=$M$7:$M$1229)*(DATE($V79,$W79,AE$6)&lt;$S$7:$S$1229))</f>
        <v>335045.7</v>
      </c>
      <c r="AF79" s="308" cm="1">
        <f t="array" ref="AF79">SUMPRODUCT(($R$7:$R$1229)*(DATE($V79,$W79,AF$6)&gt;=$M$7:$M$1229)*(DATE($V79,$W79,AF$6)&lt;$S$7:$S$1229))</f>
        <v>335045.7</v>
      </c>
      <c r="AG79" s="308" cm="1">
        <f t="array" ref="AG79">SUMPRODUCT(($R$7:$R$1229)*(DATE($V79,$W79,AG$6)&gt;=$M$7:$M$1229)*(DATE($V79,$W79,AG$6)&lt;$S$7:$S$1229))</f>
        <v>335045.7</v>
      </c>
      <c r="AH79" s="308" cm="1">
        <f t="array" ref="AH79">SUMPRODUCT(($R$7:$R$1229)*(DATE($V79,$W79,AH$6)&gt;=$M$7:$M$1229)*(DATE($V79,$W79,AH$6)&lt;$S$7:$S$1229))</f>
        <v>339016.5</v>
      </c>
      <c r="AI79" s="308" cm="1">
        <f t="array" ref="AI79">SUMPRODUCT(($R$7:$R$1229)*(DATE($V79,$W79,AI$6)&gt;=$M$7:$M$1229)*(DATE($V79,$W79,AI$6)&lt;$S$7:$S$1229))</f>
        <v>339016.5</v>
      </c>
      <c r="AJ79" s="308" cm="1">
        <f t="array" ref="AJ79">SUMPRODUCT(($R$7:$R$1229)*(DATE($V79,$W79,AJ$6)&gt;=$M$7:$M$1229)*(DATE($V79,$W79,AJ$6)&lt;$S$7:$S$1229))</f>
        <v>339016.5</v>
      </c>
      <c r="AK79" s="308" cm="1">
        <f t="array" ref="AK79">SUMPRODUCT(($R$7:$R$1229)*(DATE($V79,$W79,AK$6)&gt;=$M$7:$M$1229)*(DATE($V79,$W79,AK$6)&lt;$S$7:$S$1229))</f>
        <v>339016.5</v>
      </c>
      <c r="AL79" s="308" cm="1">
        <f t="array" ref="AL79">SUMPRODUCT(($R$7:$R$1229)*(DATE($V79,$W79,AL$6)&gt;=$M$7:$M$1229)*(DATE($V79,$W79,AL$6)&lt;$S$7:$S$1229))</f>
        <v>339016.5</v>
      </c>
      <c r="AM79" s="308" cm="1">
        <f t="array" ref="AM79">SUMPRODUCT(($R$7:$R$1229)*(DATE($V79,$W79,AM$6)&gt;=$M$7:$M$1229)*(DATE($V79,$W79,AM$6)&lt;$S$7:$S$1229))</f>
        <v>339016.5</v>
      </c>
      <c r="AN79" s="308" cm="1">
        <f t="array" ref="AN79">SUMPRODUCT(($R$7:$R$1229)*(DATE($V79,$W79,AN$6)&gt;=$M$7:$M$1229)*(DATE($V79,$W79,AN$6)&lt;$S$7:$S$1229))</f>
        <v>339016.5</v>
      </c>
      <c r="AO79" s="308" cm="1">
        <f t="array" ref="AO79">SUMPRODUCT(($R$7:$R$1229)*(DATE($V79,$W79,AO$6)&gt;=$M$7:$M$1229)*(DATE($V79,$W79,AO$6)&lt;$S$7:$S$1229))</f>
        <v>337747.8</v>
      </c>
      <c r="AP79" s="308" cm="1">
        <f t="array" ref="AP79">SUMPRODUCT(($R$7:$R$1229)*(DATE($V79,$W79,AP$6)&gt;=$M$7:$M$1229)*(DATE($V79,$W79,AP$6)&lt;$S$7:$S$1229))</f>
        <v>337747.8</v>
      </c>
      <c r="AQ79" s="308" cm="1">
        <f t="array" ref="AQ79">SUMPRODUCT(($R$7:$R$1229)*(DATE($V79,$W79,AQ$6)&gt;=$M$7:$M$1229)*(DATE($V79,$W79,AQ$6)&lt;$S$7:$S$1229))</f>
        <v>337747.8</v>
      </c>
      <c r="AR79" s="308" cm="1">
        <f t="array" ref="AR79">SUMPRODUCT(($R$7:$R$1229)*(DATE($V79,$W79,AR$6)&gt;=$M$7:$M$1229)*(DATE($V79,$W79,AR$6)&lt;$S$7:$S$1229))</f>
        <v>337747.8</v>
      </c>
      <c r="AS79" s="308" cm="1">
        <f t="array" ref="AS79">SUMPRODUCT(($R$7:$R$1229)*(DATE($V79,$W79,AS$6)&gt;=$M$7:$M$1229)*(DATE($V79,$W79,AS$6)&lt;$S$7:$S$1229))</f>
        <v>337747.8</v>
      </c>
      <c r="AT79" s="308" cm="1">
        <f t="array" ref="AT79">SUMPRODUCT(($R$7:$R$1229)*(DATE($V79,$W79,AT$6)&gt;=$M$7:$M$1229)*(DATE($V79,$W79,AT$6)&lt;$S$7:$S$1229))</f>
        <v>337747.8</v>
      </c>
      <c r="AU79" s="308" cm="1">
        <f t="array" ref="AU79">SUMPRODUCT(($R$7:$R$1229)*(DATE($V79,$W79,AU$6)&gt;=$M$7:$M$1229)*(DATE($V79,$W79,AU$6)&lt;$S$7:$S$1229))</f>
        <v>337747.8</v>
      </c>
      <c r="AV79" s="308" cm="1">
        <f t="array" ref="AV79">SUMPRODUCT(($R$7:$R$1229)*(DATE($V79,$W79,AV$6)&gt;=$M$7:$M$1229)*(DATE($V79,$W79,AV$6)&lt;$S$7:$S$1229))</f>
        <v>337790.9</v>
      </c>
      <c r="AW79" s="308" cm="1">
        <f t="array" ref="AW79">SUMPRODUCT(($R$7:$R$1229)*(DATE($V79,$W79,AW$6)&gt;=$M$7:$M$1229)*(DATE($V79,$W79,AW$6)&lt;$S$7:$S$1229))</f>
        <v>337790.9</v>
      </c>
      <c r="AX79" s="308" cm="1">
        <f t="array" ref="AX79">SUMPRODUCT(($R$7:$R$1229)*(DATE($V79,$W79,AX$6)&gt;=$M$7:$M$1229)*(DATE($V79,$W79,AX$6)&lt;$S$7:$S$1229))</f>
        <v>337790.9</v>
      </c>
      <c r="AY79" s="308" cm="1">
        <f t="array" ref="AY79">SUMPRODUCT(($R$7:$R$1229)*(DATE($V79,$W79,AY$6)&gt;=$M$7:$M$1229)*(DATE($V79,$W79,AY$6)&lt;$S$7:$S$1229))</f>
        <v>337790.9</v>
      </c>
      <c r="AZ79" s="308" cm="1">
        <f t="array" ref="AZ79">SUMPRODUCT(($R$7:$R$1229)*(DATE($V79,$W79,AZ$6)&gt;=$M$7:$M$1229)*(DATE($V79,$W79,AZ$6)&lt;$S$7:$S$1229))</f>
        <v>337790.9</v>
      </c>
      <c r="BA79" s="308" cm="1">
        <f t="array" ref="BA79">SUMPRODUCT(($R$7:$R$1229)*(DATE($V79,$W79,BA$6)&gt;=$M$7:$M$1229)*(DATE($V79,$W79,BA$6)&lt;$S$7:$S$1229))</f>
        <v>337790.9</v>
      </c>
      <c r="BB79" s="308" cm="1">
        <f t="array" ref="BB79">SUMPRODUCT(($R$7:$R$1229)*(DATE($V79,$W79,BB$6)&gt;=$M$7:$M$1229)*(DATE($V79,$W79,BB$6)&lt;$S$7:$S$1229))</f>
        <v>337790.9</v>
      </c>
      <c r="BC79" s="309">
        <f t="shared" si="17"/>
        <v>31</v>
      </c>
      <c r="BD79" s="309">
        <f t="shared" ca="1" si="26"/>
        <v>337180.6419354839</v>
      </c>
    </row>
    <row r="80" spans="1:56" ht="15.75" x14ac:dyDescent="0.25">
      <c r="A80">
        <f t="shared" si="25"/>
        <v>74</v>
      </c>
      <c r="B80" t="s">
        <v>108</v>
      </c>
      <c r="C80" s="2">
        <v>43132</v>
      </c>
      <c r="D80" s="304">
        <f t="shared" ca="1" si="27"/>
        <v>337180.6419354839</v>
      </c>
      <c r="E80" s="284">
        <f t="shared" ca="1" si="19"/>
        <v>0</v>
      </c>
      <c r="F80" s="280">
        <f t="shared" ca="1" si="14"/>
        <v>8.9341603225174371E-2</v>
      </c>
      <c r="G80" s="305">
        <f t="shared" ca="1" si="18"/>
        <v>332533.65000000008</v>
      </c>
      <c r="H80" s="233"/>
      <c r="J80" s="300">
        <f t="shared" si="20"/>
        <v>2013</v>
      </c>
      <c r="K80" s="300">
        <f t="shared" si="21"/>
        <v>11</v>
      </c>
      <c r="L80" s="300">
        <f t="shared" si="22"/>
        <v>28</v>
      </c>
      <c r="M80" s="293">
        <v>41606</v>
      </c>
      <c r="N80" s="294" t="s">
        <v>215</v>
      </c>
      <c r="O80" s="295">
        <v>394295.5</v>
      </c>
      <c r="P80" s="295">
        <v>415047.9</v>
      </c>
      <c r="Q80" s="295">
        <v>435800.3</v>
      </c>
      <c r="R80" s="295">
        <v>417817.9</v>
      </c>
      <c r="S80" s="301">
        <f t="shared" si="23"/>
        <v>41613</v>
      </c>
      <c r="T80" s="298"/>
      <c r="U80" s="307">
        <f t="shared" si="24"/>
        <v>43132</v>
      </c>
      <c r="V80" s="310">
        <f t="shared" si="15"/>
        <v>2018</v>
      </c>
      <c r="W80" s="310">
        <f t="shared" si="16"/>
        <v>2</v>
      </c>
      <c r="X80" s="308" cm="1">
        <f t="array" ref="X80">SUMPRODUCT(($R$7:$R$1229)*(DATE($V80,$W80,X$6)&gt;=$M$7:$M$1229)*(DATE($V80,$W80,X$6)&lt;$S$7:$S$1229))</f>
        <v>341198.2</v>
      </c>
      <c r="Y80" s="308" cm="1">
        <f t="array" ref="Y80">SUMPRODUCT(($R$7:$R$1229)*(DATE($V80,$W80,Y$6)&gt;=$M$7:$M$1229)*(DATE($V80,$W80,Y$6)&lt;$S$7:$S$1229))</f>
        <v>341198.2</v>
      </c>
      <c r="Z80" s="308" cm="1">
        <f t="array" ref="Z80">SUMPRODUCT(($R$7:$R$1229)*(DATE($V80,$W80,Z$6)&gt;=$M$7:$M$1229)*(DATE($V80,$W80,Z$6)&lt;$S$7:$S$1229))</f>
        <v>341198.2</v>
      </c>
      <c r="AA80" s="308" cm="1">
        <f t="array" ref="AA80">SUMPRODUCT(($R$7:$R$1229)*(DATE($V80,$W80,AA$6)&gt;=$M$7:$M$1229)*(DATE($V80,$W80,AA$6)&lt;$S$7:$S$1229))</f>
        <v>341198.2</v>
      </c>
      <c r="AB80" s="308" cm="1">
        <f t="array" ref="AB80">SUMPRODUCT(($R$7:$R$1229)*(DATE($V80,$W80,AB$6)&gt;=$M$7:$M$1229)*(DATE($V80,$W80,AB$6)&lt;$S$7:$S$1229))</f>
        <v>341198.2</v>
      </c>
      <c r="AC80" s="308" cm="1">
        <f t="array" ref="AC80">SUMPRODUCT(($R$7:$R$1229)*(DATE($V80,$W80,AC$6)&gt;=$M$7:$M$1229)*(DATE($V80,$W80,AC$6)&lt;$S$7:$S$1229))</f>
        <v>341198.2</v>
      </c>
      <c r="AD80" s="308" cm="1">
        <f t="array" ref="AD80">SUMPRODUCT(($R$7:$R$1229)*(DATE($V80,$W80,AD$6)&gt;=$M$7:$M$1229)*(DATE($V80,$W80,AD$6)&lt;$S$7:$S$1229))</f>
        <v>341198.2</v>
      </c>
      <c r="AE80" s="308" cm="1">
        <f t="array" ref="AE80">SUMPRODUCT(($R$7:$R$1229)*(DATE($V80,$W80,AE$6)&gt;=$M$7:$M$1229)*(DATE($V80,$W80,AE$6)&lt;$S$7:$S$1229))</f>
        <v>342887.8</v>
      </c>
      <c r="AF80" s="308" cm="1">
        <f t="array" ref="AF80">SUMPRODUCT(($R$7:$R$1229)*(DATE($V80,$W80,AF$6)&gt;=$M$7:$M$1229)*(DATE($V80,$W80,AF$6)&lt;$S$7:$S$1229))</f>
        <v>342887.8</v>
      </c>
      <c r="AG80" s="308" cm="1">
        <f t="array" ref="AG80">SUMPRODUCT(($R$7:$R$1229)*(DATE($V80,$W80,AG$6)&gt;=$M$7:$M$1229)*(DATE($V80,$W80,AG$6)&lt;$S$7:$S$1229))</f>
        <v>342887.8</v>
      </c>
      <c r="AH80" s="308" cm="1">
        <f t="array" ref="AH80">SUMPRODUCT(($R$7:$R$1229)*(DATE($V80,$W80,AH$6)&gt;=$M$7:$M$1229)*(DATE($V80,$W80,AH$6)&lt;$S$7:$S$1229))</f>
        <v>342887.8</v>
      </c>
      <c r="AI80" s="308" cm="1">
        <f t="array" ref="AI80">SUMPRODUCT(($R$7:$R$1229)*(DATE($V80,$W80,AI$6)&gt;=$M$7:$M$1229)*(DATE($V80,$W80,AI$6)&lt;$S$7:$S$1229))</f>
        <v>342887.8</v>
      </c>
      <c r="AJ80" s="308" cm="1">
        <f t="array" ref="AJ80">SUMPRODUCT(($R$7:$R$1229)*(DATE($V80,$W80,AJ$6)&gt;=$M$7:$M$1229)*(DATE($V80,$W80,AJ$6)&lt;$S$7:$S$1229))</f>
        <v>342887.8</v>
      </c>
      <c r="AK80" s="308" cm="1">
        <f t="array" ref="AK80">SUMPRODUCT(($R$7:$R$1229)*(DATE($V80,$W80,AK$6)&gt;=$M$7:$M$1229)*(DATE($V80,$W80,AK$6)&lt;$S$7:$S$1229))</f>
        <v>342887.8</v>
      </c>
      <c r="AL80" s="308" cm="1">
        <f t="array" ref="AL80">SUMPRODUCT(($R$7:$R$1229)*(DATE($V80,$W80,AL$6)&gt;=$M$7:$M$1229)*(DATE($V80,$W80,AL$6)&lt;$S$7:$S$1229))</f>
        <v>330840.7</v>
      </c>
      <c r="AM80" s="308" cm="1">
        <f t="array" ref="AM80">SUMPRODUCT(($R$7:$R$1229)*(DATE($V80,$W80,AM$6)&gt;=$M$7:$M$1229)*(DATE($V80,$W80,AM$6)&lt;$S$7:$S$1229))</f>
        <v>330840.7</v>
      </c>
      <c r="AN80" s="308" cm="1">
        <f t="array" ref="AN80">SUMPRODUCT(($R$7:$R$1229)*(DATE($V80,$W80,AN$6)&gt;=$M$7:$M$1229)*(DATE($V80,$W80,AN$6)&lt;$S$7:$S$1229))</f>
        <v>330840.7</v>
      </c>
      <c r="AO80" s="308" cm="1">
        <f t="array" ref="AO80">SUMPRODUCT(($R$7:$R$1229)*(DATE($V80,$W80,AO$6)&gt;=$M$7:$M$1229)*(DATE($V80,$W80,AO$6)&lt;$S$7:$S$1229))</f>
        <v>330840.7</v>
      </c>
      <c r="AP80" s="308" cm="1">
        <f t="array" ref="AP80">SUMPRODUCT(($R$7:$R$1229)*(DATE($V80,$W80,AP$6)&gt;=$M$7:$M$1229)*(DATE($V80,$W80,AP$6)&lt;$S$7:$S$1229))</f>
        <v>330840.7</v>
      </c>
      <c r="AQ80" s="308" cm="1">
        <f t="array" ref="AQ80">SUMPRODUCT(($R$7:$R$1229)*(DATE($V80,$W80,AQ$6)&gt;=$M$7:$M$1229)*(DATE($V80,$W80,AQ$6)&lt;$S$7:$S$1229))</f>
        <v>330840.7</v>
      </c>
      <c r="AR80" s="308" cm="1">
        <f t="array" ref="AR80">SUMPRODUCT(($R$7:$R$1229)*(DATE($V80,$W80,AR$6)&gt;=$M$7:$M$1229)*(DATE($V80,$W80,AR$6)&lt;$S$7:$S$1229))</f>
        <v>330840.7</v>
      </c>
      <c r="AS80" s="308" cm="1">
        <f t="array" ref="AS80">SUMPRODUCT(($R$7:$R$1229)*(DATE($V80,$W80,AS$6)&gt;=$M$7:$M$1229)*(DATE($V80,$W80,AS$6)&lt;$S$7:$S$1229))</f>
        <v>315207.90000000002</v>
      </c>
      <c r="AT80" s="308" cm="1">
        <f t="array" ref="AT80">SUMPRODUCT(($R$7:$R$1229)*(DATE($V80,$W80,AT$6)&gt;=$M$7:$M$1229)*(DATE($V80,$W80,AT$6)&lt;$S$7:$S$1229))</f>
        <v>315207.90000000002</v>
      </c>
      <c r="AU80" s="308" cm="1">
        <f t="array" ref="AU80">SUMPRODUCT(($R$7:$R$1229)*(DATE($V80,$W80,AU$6)&gt;=$M$7:$M$1229)*(DATE($V80,$W80,AU$6)&lt;$S$7:$S$1229))</f>
        <v>315207.90000000002</v>
      </c>
      <c r="AV80" s="308" cm="1">
        <f t="array" ref="AV80">SUMPRODUCT(($R$7:$R$1229)*(DATE($V80,$W80,AV$6)&gt;=$M$7:$M$1229)*(DATE($V80,$W80,AV$6)&lt;$S$7:$S$1229))</f>
        <v>315207.90000000002</v>
      </c>
      <c r="AW80" s="308" cm="1">
        <f t="array" ref="AW80">SUMPRODUCT(($R$7:$R$1229)*(DATE($V80,$W80,AW$6)&gt;=$M$7:$M$1229)*(DATE($V80,$W80,AW$6)&lt;$S$7:$S$1229))</f>
        <v>315207.90000000002</v>
      </c>
      <c r="AX80" s="308" cm="1">
        <f t="array" ref="AX80">SUMPRODUCT(($R$7:$R$1229)*(DATE($V80,$W80,AX$6)&gt;=$M$7:$M$1229)*(DATE($V80,$W80,AX$6)&lt;$S$7:$S$1229))</f>
        <v>315207.90000000002</v>
      </c>
      <c r="AY80" s="308" cm="1">
        <f t="array" ref="AY80">SUMPRODUCT(($R$7:$R$1229)*(DATE($V80,$W80,AY$6)&gt;=$M$7:$M$1229)*(DATE($V80,$W80,AY$6)&lt;$S$7:$S$1229))</f>
        <v>315207.90000000002</v>
      </c>
      <c r="AZ80" s="308" cm="1">
        <f t="array" ref="AZ80">SUMPRODUCT(($R$7:$R$1229)*(DATE($V80,$W80,AZ$6)&gt;=$M$7:$M$1229)*(DATE($V80,$W80,AZ$6)&lt;$S$7:$S$1229))</f>
        <v>314264.2</v>
      </c>
      <c r="BA80" s="308" cm="1">
        <f t="array" ref="BA80">SUMPRODUCT(($R$7:$R$1229)*(DATE($V80,$W80,BA$6)&gt;=$M$7:$M$1229)*(DATE($V80,$W80,BA$6)&lt;$S$7:$S$1229))</f>
        <v>314264.2</v>
      </c>
      <c r="BB80" s="308" cm="1">
        <f t="array" ref="BB80">SUMPRODUCT(($R$7:$R$1229)*(DATE($V80,$W80,BB$6)&gt;=$M$7:$M$1229)*(DATE($V80,$W80,BB$6)&lt;$S$7:$S$1229))</f>
        <v>314264.2</v>
      </c>
      <c r="BC80" s="309">
        <f t="shared" si="17"/>
        <v>28</v>
      </c>
      <c r="BD80" s="309">
        <f t="shared" ca="1" si="26"/>
        <v>332533.65000000008</v>
      </c>
    </row>
    <row r="81" spans="1:56" ht="15.75" x14ac:dyDescent="0.25">
      <c r="A81">
        <f t="shared" si="25"/>
        <v>75</v>
      </c>
      <c r="B81" t="s">
        <v>110</v>
      </c>
      <c r="C81" s="2">
        <v>43160</v>
      </c>
      <c r="D81" s="304">
        <f t="shared" ca="1" si="27"/>
        <v>337180.6419354839</v>
      </c>
      <c r="E81" s="284">
        <f t="shared" ca="1" si="19"/>
        <v>0</v>
      </c>
      <c r="F81" s="280">
        <f t="shared" ca="1" si="14"/>
        <v>8.9341603225174371E-2</v>
      </c>
      <c r="G81" s="305">
        <f t="shared" ca="1" si="18"/>
        <v>314932.75483870954</v>
      </c>
      <c r="H81" s="233"/>
      <c r="J81" s="300">
        <f t="shared" si="20"/>
        <v>2013</v>
      </c>
      <c r="K81" s="300">
        <f t="shared" si="21"/>
        <v>12</v>
      </c>
      <c r="L81" s="300">
        <f t="shared" si="22"/>
        <v>5</v>
      </c>
      <c r="M81" s="286">
        <v>41613</v>
      </c>
      <c r="N81" s="291" t="s">
        <v>215</v>
      </c>
      <c r="O81" s="292">
        <v>394966.6</v>
      </c>
      <c r="P81" s="292">
        <v>415754.3</v>
      </c>
      <c r="Q81" s="292">
        <v>436542</v>
      </c>
      <c r="R81" s="292">
        <v>428106.9</v>
      </c>
      <c r="S81" s="301">
        <f t="shared" si="23"/>
        <v>41620</v>
      </c>
      <c r="T81" s="298"/>
      <c r="U81" s="307">
        <f t="shared" si="24"/>
        <v>43160</v>
      </c>
      <c r="V81" s="310">
        <f t="shared" si="15"/>
        <v>2018</v>
      </c>
      <c r="W81" s="310">
        <f t="shared" si="16"/>
        <v>3</v>
      </c>
      <c r="X81" s="308" cm="1">
        <f t="array" ref="X81">SUMPRODUCT(($R$7:$R$1229)*(DATE($V81,$W81,X$6)&gt;=$M$7:$M$1229)*(DATE($V81,$W81,X$6)&lt;$S$7:$S$1229))</f>
        <v>314264.2</v>
      </c>
      <c r="Y81" s="308" cm="1">
        <f t="array" ref="Y81">SUMPRODUCT(($R$7:$R$1229)*(DATE($V81,$W81,Y$6)&gt;=$M$7:$M$1229)*(DATE($V81,$W81,Y$6)&lt;$S$7:$S$1229))</f>
        <v>314264.2</v>
      </c>
      <c r="Z81" s="308" cm="1">
        <f t="array" ref="Z81">SUMPRODUCT(($R$7:$R$1229)*(DATE($V81,$W81,Z$6)&gt;=$M$7:$M$1229)*(DATE($V81,$W81,Z$6)&lt;$S$7:$S$1229))</f>
        <v>314264.2</v>
      </c>
      <c r="AA81" s="308" cm="1">
        <f t="array" ref="AA81">SUMPRODUCT(($R$7:$R$1229)*(DATE($V81,$W81,AA$6)&gt;=$M$7:$M$1229)*(DATE($V81,$W81,AA$6)&lt;$S$7:$S$1229))</f>
        <v>314264.2</v>
      </c>
      <c r="AB81" s="308" cm="1">
        <f t="array" ref="AB81">SUMPRODUCT(($R$7:$R$1229)*(DATE($V81,$W81,AB$6)&gt;=$M$7:$M$1229)*(DATE($V81,$W81,AB$6)&lt;$S$7:$S$1229))</f>
        <v>314264.2</v>
      </c>
      <c r="AC81" s="308" cm="1">
        <f t="array" ref="AC81">SUMPRODUCT(($R$7:$R$1229)*(DATE($V81,$W81,AC$6)&gt;=$M$7:$M$1229)*(DATE($V81,$W81,AC$6)&lt;$S$7:$S$1229))</f>
        <v>314264.2</v>
      </c>
      <c r="AD81" s="308" cm="1">
        <f t="array" ref="AD81">SUMPRODUCT(($R$7:$R$1229)*(DATE($V81,$W81,AD$6)&gt;=$M$7:$M$1229)*(DATE($V81,$W81,AD$6)&lt;$S$7:$S$1229))</f>
        <v>314264.2</v>
      </c>
      <c r="AE81" s="308" cm="1">
        <f t="array" ref="AE81">SUMPRODUCT(($R$7:$R$1229)*(DATE($V81,$W81,AE$6)&gt;=$M$7:$M$1229)*(DATE($V81,$W81,AE$6)&lt;$S$7:$S$1229))</f>
        <v>317265</v>
      </c>
      <c r="AF81" s="308" cm="1">
        <f t="array" ref="AF81">SUMPRODUCT(($R$7:$R$1229)*(DATE($V81,$W81,AF$6)&gt;=$M$7:$M$1229)*(DATE($V81,$W81,AF$6)&lt;$S$7:$S$1229))</f>
        <v>317265</v>
      </c>
      <c r="AG81" s="308" cm="1">
        <f t="array" ref="AG81">SUMPRODUCT(($R$7:$R$1229)*(DATE($V81,$W81,AG$6)&gt;=$M$7:$M$1229)*(DATE($V81,$W81,AG$6)&lt;$S$7:$S$1229))</f>
        <v>317265</v>
      </c>
      <c r="AH81" s="308" cm="1">
        <f t="array" ref="AH81">SUMPRODUCT(($R$7:$R$1229)*(DATE($V81,$W81,AH$6)&gt;=$M$7:$M$1229)*(DATE($V81,$W81,AH$6)&lt;$S$7:$S$1229))</f>
        <v>317265</v>
      </c>
      <c r="AI81" s="308" cm="1">
        <f t="array" ref="AI81">SUMPRODUCT(($R$7:$R$1229)*(DATE($V81,$W81,AI$6)&gt;=$M$7:$M$1229)*(DATE($V81,$W81,AI$6)&lt;$S$7:$S$1229))</f>
        <v>317265</v>
      </c>
      <c r="AJ81" s="308" cm="1">
        <f t="array" ref="AJ81">SUMPRODUCT(($R$7:$R$1229)*(DATE($V81,$W81,AJ$6)&gt;=$M$7:$M$1229)*(DATE($V81,$W81,AJ$6)&lt;$S$7:$S$1229))</f>
        <v>317265</v>
      </c>
      <c r="AK81" s="308" cm="1">
        <f t="array" ref="AK81">SUMPRODUCT(($R$7:$R$1229)*(DATE($V81,$W81,AK$6)&gt;=$M$7:$M$1229)*(DATE($V81,$W81,AK$6)&lt;$S$7:$S$1229))</f>
        <v>317265</v>
      </c>
      <c r="AL81" s="308" cm="1">
        <f t="array" ref="AL81">SUMPRODUCT(($R$7:$R$1229)*(DATE($V81,$W81,AL$6)&gt;=$M$7:$M$1229)*(DATE($V81,$W81,AL$6)&lt;$S$7:$S$1229))</f>
        <v>313769.09999999998</v>
      </c>
      <c r="AM81" s="308" cm="1">
        <f t="array" ref="AM81">SUMPRODUCT(($R$7:$R$1229)*(DATE($V81,$W81,AM$6)&gt;=$M$7:$M$1229)*(DATE($V81,$W81,AM$6)&lt;$S$7:$S$1229))</f>
        <v>313769.09999999998</v>
      </c>
      <c r="AN81" s="308" cm="1">
        <f t="array" ref="AN81">SUMPRODUCT(($R$7:$R$1229)*(DATE($V81,$W81,AN$6)&gt;=$M$7:$M$1229)*(DATE($V81,$W81,AN$6)&lt;$S$7:$S$1229))</f>
        <v>313769.09999999998</v>
      </c>
      <c r="AO81" s="308" cm="1">
        <f t="array" ref="AO81">SUMPRODUCT(($R$7:$R$1229)*(DATE($V81,$W81,AO$6)&gt;=$M$7:$M$1229)*(DATE($V81,$W81,AO$6)&lt;$S$7:$S$1229))</f>
        <v>313769.09999999998</v>
      </c>
      <c r="AP81" s="308" cm="1">
        <f t="array" ref="AP81">SUMPRODUCT(($R$7:$R$1229)*(DATE($V81,$W81,AP$6)&gt;=$M$7:$M$1229)*(DATE($V81,$W81,AP$6)&lt;$S$7:$S$1229))</f>
        <v>313769.09999999998</v>
      </c>
      <c r="AQ81" s="308" cm="1">
        <f t="array" ref="AQ81">SUMPRODUCT(($R$7:$R$1229)*(DATE($V81,$W81,AQ$6)&gt;=$M$7:$M$1229)*(DATE($V81,$W81,AQ$6)&lt;$S$7:$S$1229))</f>
        <v>313769.09999999998</v>
      </c>
      <c r="AR81" s="308" cm="1">
        <f t="array" ref="AR81">SUMPRODUCT(($R$7:$R$1229)*(DATE($V81,$W81,AR$6)&gt;=$M$7:$M$1229)*(DATE($V81,$W81,AR$6)&lt;$S$7:$S$1229))</f>
        <v>313769.09999999998</v>
      </c>
      <c r="AS81" s="308" cm="1">
        <f t="array" ref="AS81">SUMPRODUCT(($R$7:$R$1229)*(DATE($V81,$W81,AS$6)&gt;=$M$7:$M$1229)*(DATE($V81,$W81,AS$6)&lt;$S$7:$S$1229))</f>
        <v>311989.5</v>
      </c>
      <c r="AT81" s="308" cm="1">
        <f t="array" ref="AT81">SUMPRODUCT(($R$7:$R$1229)*(DATE($V81,$W81,AT$6)&gt;=$M$7:$M$1229)*(DATE($V81,$W81,AT$6)&lt;$S$7:$S$1229))</f>
        <v>311989.5</v>
      </c>
      <c r="AU81" s="308" cm="1">
        <f t="array" ref="AU81">SUMPRODUCT(($R$7:$R$1229)*(DATE($V81,$W81,AU$6)&gt;=$M$7:$M$1229)*(DATE($V81,$W81,AU$6)&lt;$S$7:$S$1229))</f>
        <v>311989.5</v>
      </c>
      <c r="AV81" s="308" cm="1">
        <f t="array" ref="AV81">SUMPRODUCT(($R$7:$R$1229)*(DATE($V81,$W81,AV$6)&gt;=$M$7:$M$1229)*(DATE($V81,$W81,AV$6)&lt;$S$7:$S$1229))</f>
        <v>311989.5</v>
      </c>
      <c r="AW81" s="308" cm="1">
        <f t="array" ref="AW81">SUMPRODUCT(($R$7:$R$1229)*(DATE($V81,$W81,AW$6)&gt;=$M$7:$M$1229)*(DATE($V81,$W81,AW$6)&lt;$S$7:$S$1229))</f>
        <v>311989.5</v>
      </c>
      <c r="AX81" s="308" cm="1">
        <f t="array" ref="AX81">SUMPRODUCT(($R$7:$R$1229)*(DATE($V81,$W81,AX$6)&gt;=$M$7:$M$1229)*(DATE($V81,$W81,AX$6)&lt;$S$7:$S$1229))</f>
        <v>311989.5</v>
      </c>
      <c r="AY81" s="308" cm="1">
        <f t="array" ref="AY81">SUMPRODUCT(($R$7:$R$1229)*(DATE($V81,$W81,AY$6)&gt;=$M$7:$M$1229)*(DATE($V81,$W81,AY$6)&lt;$S$7:$S$1229))</f>
        <v>311989.5</v>
      </c>
      <c r="AZ81" s="308" cm="1">
        <f t="array" ref="AZ81">SUMPRODUCT(($R$7:$R$1229)*(DATE($V81,$W81,AZ$6)&gt;=$M$7:$M$1229)*(DATE($V81,$W81,AZ$6)&lt;$S$7:$S$1229))</f>
        <v>320633.59999999998</v>
      </c>
      <c r="BA81" s="308" cm="1">
        <f t="array" ref="BA81">SUMPRODUCT(($R$7:$R$1229)*(DATE($V81,$W81,BA$6)&gt;=$M$7:$M$1229)*(DATE($V81,$W81,BA$6)&lt;$S$7:$S$1229))</f>
        <v>320633.59999999998</v>
      </c>
      <c r="BB81" s="308" cm="1">
        <f t="array" ref="BB81">SUMPRODUCT(($R$7:$R$1229)*(DATE($V81,$W81,BB$6)&gt;=$M$7:$M$1229)*(DATE($V81,$W81,BB$6)&lt;$S$7:$S$1229))</f>
        <v>320633.59999999998</v>
      </c>
      <c r="BC81" s="309">
        <f t="shared" si="17"/>
        <v>31</v>
      </c>
      <c r="BD81" s="309">
        <f t="shared" ca="1" si="26"/>
        <v>314932.75483870954</v>
      </c>
    </row>
    <row r="82" spans="1:56" ht="15.75" x14ac:dyDescent="0.25">
      <c r="A82">
        <f t="shared" si="25"/>
        <v>76</v>
      </c>
      <c r="B82" t="s">
        <v>112</v>
      </c>
      <c r="C82" s="2">
        <v>43191</v>
      </c>
      <c r="D82" s="304">
        <f t="shared" ca="1" si="27"/>
        <v>337180.6419354839</v>
      </c>
      <c r="E82" s="284">
        <f t="shared" ca="1" si="19"/>
        <v>0</v>
      </c>
      <c r="F82" s="280">
        <f t="shared" ca="1" si="14"/>
        <v>8.9341603225174371E-2</v>
      </c>
      <c r="G82" s="305">
        <f t="shared" ca="1" si="18"/>
        <v>333151.19</v>
      </c>
      <c r="H82" s="233"/>
      <c r="J82" s="300">
        <f t="shared" si="20"/>
        <v>2013</v>
      </c>
      <c r="K82" s="300">
        <f t="shared" si="21"/>
        <v>12</v>
      </c>
      <c r="L82" s="300">
        <f t="shared" si="22"/>
        <v>12</v>
      </c>
      <c r="M82" s="293">
        <v>41620</v>
      </c>
      <c r="N82" s="294" t="s">
        <v>215</v>
      </c>
      <c r="O82" s="295">
        <v>395699.5</v>
      </c>
      <c r="P82" s="295">
        <v>416525.8</v>
      </c>
      <c r="Q82" s="295">
        <v>437352.1</v>
      </c>
      <c r="R82" s="295">
        <v>437120.8</v>
      </c>
      <c r="S82" s="301">
        <f t="shared" si="23"/>
        <v>41627</v>
      </c>
      <c r="T82" s="298"/>
      <c r="U82" s="307">
        <f t="shared" si="24"/>
        <v>43191</v>
      </c>
      <c r="V82" s="310">
        <f t="shared" si="15"/>
        <v>2018</v>
      </c>
      <c r="W82" s="310">
        <f t="shared" si="16"/>
        <v>4</v>
      </c>
      <c r="X82" s="308" cm="1">
        <f t="array" ref="X82">SUMPRODUCT(($R$7:$R$1229)*(DATE($V82,$W82,X$6)&gt;=$M$7:$M$1229)*(DATE($V82,$W82,X$6)&lt;$S$7:$S$1229))</f>
        <v>320633.59999999998</v>
      </c>
      <c r="Y82" s="308" cm="1">
        <f t="array" ref="Y82">SUMPRODUCT(($R$7:$R$1229)*(DATE($V82,$W82,Y$6)&gt;=$M$7:$M$1229)*(DATE($V82,$W82,Y$6)&lt;$S$7:$S$1229))</f>
        <v>320633.59999999998</v>
      </c>
      <c r="Z82" s="308" cm="1">
        <f t="array" ref="Z82">SUMPRODUCT(($R$7:$R$1229)*(DATE($V82,$W82,Z$6)&gt;=$M$7:$M$1229)*(DATE($V82,$W82,Z$6)&lt;$S$7:$S$1229))</f>
        <v>320633.59999999998</v>
      </c>
      <c r="AA82" s="308" cm="1">
        <f t="array" ref="AA82">SUMPRODUCT(($R$7:$R$1229)*(DATE($V82,$W82,AA$6)&gt;=$M$7:$M$1229)*(DATE($V82,$W82,AA$6)&lt;$S$7:$S$1229))</f>
        <v>320633.59999999998</v>
      </c>
      <c r="AB82" s="308" cm="1">
        <f t="array" ref="AB82">SUMPRODUCT(($R$7:$R$1229)*(DATE($V82,$W82,AB$6)&gt;=$M$7:$M$1229)*(DATE($V82,$W82,AB$6)&lt;$S$7:$S$1229))</f>
        <v>332768.90000000002</v>
      </c>
      <c r="AC82" s="308" cm="1">
        <f t="array" ref="AC82">SUMPRODUCT(($R$7:$R$1229)*(DATE($V82,$W82,AC$6)&gt;=$M$7:$M$1229)*(DATE($V82,$W82,AC$6)&lt;$S$7:$S$1229))</f>
        <v>332768.90000000002</v>
      </c>
      <c r="AD82" s="308" cm="1">
        <f t="array" ref="AD82">SUMPRODUCT(($R$7:$R$1229)*(DATE($V82,$W82,AD$6)&gt;=$M$7:$M$1229)*(DATE($V82,$W82,AD$6)&lt;$S$7:$S$1229))</f>
        <v>332768.90000000002</v>
      </c>
      <c r="AE82" s="308" cm="1">
        <f t="array" ref="AE82">SUMPRODUCT(($R$7:$R$1229)*(DATE($V82,$W82,AE$6)&gt;=$M$7:$M$1229)*(DATE($V82,$W82,AE$6)&lt;$S$7:$S$1229))</f>
        <v>332768.90000000002</v>
      </c>
      <c r="AF82" s="308" cm="1">
        <f t="array" ref="AF82">SUMPRODUCT(($R$7:$R$1229)*(DATE($V82,$W82,AF$6)&gt;=$M$7:$M$1229)*(DATE($V82,$W82,AF$6)&lt;$S$7:$S$1229))</f>
        <v>332768.90000000002</v>
      </c>
      <c r="AG82" s="308" cm="1">
        <f t="array" ref="AG82">SUMPRODUCT(($R$7:$R$1229)*(DATE($V82,$W82,AG$6)&gt;=$M$7:$M$1229)*(DATE($V82,$W82,AG$6)&lt;$S$7:$S$1229))</f>
        <v>332768.90000000002</v>
      </c>
      <c r="AH82" s="308" cm="1">
        <f t="array" ref="AH82">SUMPRODUCT(($R$7:$R$1229)*(DATE($V82,$W82,AH$6)&gt;=$M$7:$M$1229)*(DATE($V82,$W82,AH$6)&lt;$S$7:$S$1229))</f>
        <v>332768.90000000002</v>
      </c>
      <c r="AI82" s="308" cm="1">
        <f t="array" ref="AI82">SUMPRODUCT(($R$7:$R$1229)*(DATE($V82,$W82,AI$6)&gt;=$M$7:$M$1229)*(DATE($V82,$W82,AI$6)&lt;$S$7:$S$1229))</f>
        <v>332252.40000000002</v>
      </c>
      <c r="AJ82" s="308" cm="1">
        <f t="array" ref="AJ82">SUMPRODUCT(($R$7:$R$1229)*(DATE($V82,$W82,AJ$6)&gt;=$M$7:$M$1229)*(DATE($V82,$W82,AJ$6)&lt;$S$7:$S$1229))</f>
        <v>332252.40000000002</v>
      </c>
      <c r="AK82" s="308" cm="1">
        <f t="array" ref="AK82">SUMPRODUCT(($R$7:$R$1229)*(DATE($V82,$W82,AK$6)&gt;=$M$7:$M$1229)*(DATE($V82,$W82,AK$6)&lt;$S$7:$S$1229))</f>
        <v>332252.40000000002</v>
      </c>
      <c r="AL82" s="308" cm="1">
        <f t="array" ref="AL82">SUMPRODUCT(($R$7:$R$1229)*(DATE($V82,$W82,AL$6)&gt;=$M$7:$M$1229)*(DATE($V82,$W82,AL$6)&lt;$S$7:$S$1229))</f>
        <v>332252.40000000002</v>
      </c>
      <c r="AM82" s="308" cm="1">
        <f t="array" ref="AM82">SUMPRODUCT(($R$7:$R$1229)*(DATE($V82,$W82,AM$6)&gt;=$M$7:$M$1229)*(DATE($V82,$W82,AM$6)&lt;$S$7:$S$1229))</f>
        <v>332252.40000000002</v>
      </c>
      <c r="AN82" s="308" cm="1">
        <f t="array" ref="AN82">SUMPRODUCT(($R$7:$R$1229)*(DATE($V82,$W82,AN$6)&gt;=$M$7:$M$1229)*(DATE($V82,$W82,AN$6)&lt;$S$7:$S$1229))</f>
        <v>332252.40000000002</v>
      </c>
      <c r="AO82" s="308" cm="1">
        <f t="array" ref="AO82">SUMPRODUCT(($R$7:$R$1229)*(DATE($V82,$W82,AO$6)&gt;=$M$7:$M$1229)*(DATE($V82,$W82,AO$6)&lt;$S$7:$S$1229))</f>
        <v>332252.40000000002</v>
      </c>
      <c r="AP82" s="308" cm="1">
        <f t="array" ref="AP82">SUMPRODUCT(($R$7:$R$1229)*(DATE($V82,$W82,AP$6)&gt;=$M$7:$M$1229)*(DATE($V82,$W82,AP$6)&lt;$S$7:$S$1229))</f>
        <v>335303.59999999998</v>
      </c>
      <c r="AQ82" s="308" cm="1">
        <f t="array" ref="AQ82">SUMPRODUCT(($R$7:$R$1229)*(DATE($V82,$W82,AQ$6)&gt;=$M$7:$M$1229)*(DATE($V82,$W82,AQ$6)&lt;$S$7:$S$1229))</f>
        <v>335303.59999999998</v>
      </c>
      <c r="AR82" s="308" cm="1">
        <f t="array" ref="AR82">SUMPRODUCT(($R$7:$R$1229)*(DATE($V82,$W82,AR$6)&gt;=$M$7:$M$1229)*(DATE($V82,$W82,AR$6)&lt;$S$7:$S$1229))</f>
        <v>335303.59999999998</v>
      </c>
      <c r="AS82" s="308" cm="1">
        <f t="array" ref="AS82">SUMPRODUCT(($R$7:$R$1229)*(DATE($V82,$W82,AS$6)&gt;=$M$7:$M$1229)*(DATE($V82,$W82,AS$6)&lt;$S$7:$S$1229))</f>
        <v>335303.59999999998</v>
      </c>
      <c r="AT82" s="308" cm="1">
        <f t="array" ref="AT82">SUMPRODUCT(($R$7:$R$1229)*(DATE($V82,$W82,AT$6)&gt;=$M$7:$M$1229)*(DATE($V82,$W82,AT$6)&lt;$S$7:$S$1229))</f>
        <v>335303.59999999998</v>
      </c>
      <c r="AU82" s="308" cm="1">
        <f t="array" ref="AU82">SUMPRODUCT(($R$7:$R$1229)*(DATE($V82,$W82,AU$6)&gt;=$M$7:$M$1229)*(DATE($V82,$W82,AU$6)&lt;$S$7:$S$1229))</f>
        <v>335303.59999999998</v>
      </c>
      <c r="AV82" s="308" cm="1">
        <f t="array" ref="AV82">SUMPRODUCT(($R$7:$R$1229)*(DATE($V82,$W82,AV$6)&gt;=$M$7:$M$1229)*(DATE($V82,$W82,AV$6)&lt;$S$7:$S$1229))</f>
        <v>335303.59999999998</v>
      </c>
      <c r="AW82" s="308" cm="1">
        <f t="array" ref="AW82">SUMPRODUCT(($R$7:$R$1229)*(DATE($V82,$W82,AW$6)&gt;=$M$7:$M$1229)*(DATE($V82,$W82,AW$6)&lt;$S$7:$S$1229))</f>
        <v>341945.4</v>
      </c>
      <c r="AX82" s="308" cm="1">
        <f t="array" ref="AX82">SUMPRODUCT(($R$7:$R$1229)*(DATE($V82,$W82,AX$6)&gt;=$M$7:$M$1229)*(DATE($V82,$W82,AX$6)&lt;$S$7:$S$1229))</f>
        <v>341945.4</v>
      </c>
      <c r="AY82" s="308" cm="1">
        <f t="array" ref="AY82">SUMPRODUCT(($R$7:$R$1229)*(DATE($V82,$W82,AY$6)&gt;=$M$7:$M$1229)*(DATE($V82,$W82,AY$6)&lt;$S$7:$S$1229))</f>
        <v>341945.4</v>
      </c>
      <c r="AZ82" s="308" cm="1">
        <f t="array" ref="AZ82">SUMPRODUCT(($R$7:$R$1229)*(DATE($V82,$W82,AZ$6)&gt;=$M$7:$M$1229)*(DATE($V82,$W82,AZ$6)&lt;$S$7:$S$1229))</f>
        <v>341945.4</v>
      </c>
      <c r="BA82" s="308" cm="1">
        <f t="array" ref="BA82">SUMPRODUCT(($R$7:$R$1229)*(DATE($V82,$W82,BA$6)&gt;=$M$7:$M$1229)*(DATE($V82,$W82,BA$6)&lt;$S$7:$S$1229))</f>
        <v>341945.4</v>
      </c>
      <c r="BB82" s="308" cm="1">
        <f t="array" ref="BB82">SUMPRODUCT(($R$7:$R$1229)*(DATE($V82,$W82,BB$6)&gt;=$M$7:$M$1229)*(DATE($V82,$W82,BB$6)&lt;$S$7:$S$1229))</f>
        <v>341945.4</v>
      </c>
      <c r="BC82" s="309">
        <f t="shared" si="17"/>
        <v>30</v>
      </c>
      <c r="BD82" s="309">
        <f t="shared" ca="1" si="26"/>
        <v>333151.19</v>
      </c>
    </row>
    <row r="83" spans="1:56" ht="15.75" x14ac:dyDescent="0.25">
      <c r="A83">
        <f t="shared" si="25"/>
        <v>77</v>
      </c>
      <c r="B83" t="s">
        <v>114</v>
      </c>
      <c r="C83" s="2">
        <v>43221</v>
      </c>
      <c r="D83" s="304">
        <f t="shared" ca="1" si="27"/>
        <v>364403.27096774179</v>
      </c>
      <c r="E83" s="284">
        <f t="shared" ca="1" si="19"/>
        <v>8.0736037739280064E-2</v>
      </c>
      <c r="F83" s="280">
        <f t="shared" ref="F83:F146" ca="1" si="28">+D83/D71-1</f>
        <v>0.17729072801412982</v>
      </c>
      <c r="G83" s="305">
        <f t="shared" ca="1" si="18"/>
        <v>364403.27096774179</v>
      </c>
      <c r="H83" s="233"/>
      <c r="J83" s="300">
        <f t="shared" si="20"/>
        <v>2013</v>
      </c>
      <c r="K83" s="300">
        <f t="shared" si="21"/>
        <v>12</v>
      </c>
      <c r="L83" s="300">
        <f t="shared" si="22"/>
        <v>19</v>
      </c>
      <c r="M83" s="286">
        <v>41627</v>
      </c>
      <c r="N83" s="291" t="s">
        <v>215</v>
      </c>
      <c r="O83" s="292">
        <v>395761.4</v>
      </c>
      <c r="P83" s="292">
        <v>416590.9</v>
      </c>
      <c r="Q83" s="292">
        <v>437420.5</v>
      </c>
      <c r="R83" s="292">
        <v>435840.6</v>
      </c>
      <c r="S83" s="301">
        <f t="shared" si="23"/>
        <v>41634</v>
      </c>
      <c r="T83" s="298"/>
      <c r="U83" s="307">
        <f t="shared" si="24"/>
        <v>43221</v>
      </c>
      <c r="V83" s="310">
        <f t="shared" si="15"/>
        <v>2018</v>
      </c>
      <c r="W83" s="310">
        <f t="shared" si="16"/>
        <v>5</v>
      </c>
      <c r="X83" s="308" cm="1">
        <f t="array" ref="X83">SUMPRODUCT(($R$7:$R$1229)*(DATE($V83,$W83,X$6)&gt;=$M$7:$M$1229)*(DATE($V83,$W83,X$6)&lt;$S$7:$S$1229))</f>
        <v>341945.4</v>
      </c>
      <c r="Y83" s="308" cm="1">
        <f t="array" ref="Y83">SUMPRODUCT(($R$7:$R$1229)*(DATE($V83,$W83,Y$6)&gt;=$M$7:$M$1229)*(DATE($V83,$W83,Y$6)&lt;$S$7:$S$1229))</f>
        <v>341945.4</v>
      </c>
      <c r="Z83" s="308" cm="1">
        <f t="array" ref="Z83">SUMPRODUCT(($R$7:$R$1229)*(DATE($V83,$W83,Z$6)&gt;=$M$7:$M$1229)*(DATE($V83,$W83,Z$6)&lt;$S$7:$S$1229))</f>
        <v>346918.8</v>
      </c>
      <c r="AA83" s="308" cm="1">
        <f t="array" ref="AA83">SUMPRODUCT(($R$7:$R$1229)*(DATE($V83,$W83,AA$6)&gt;=$M$7:$M$1229)*(DATE($V83,$W83,AA$6)&lt;$S$7:$S$1229))</f>
        <v>346918.8</v>
      </c>
      <c r="AB83" s="308" cm="1">
        <f t="array" ref="AB83">SUMPRODUCT(($R$7:$R$1229)*(DATE($V83,$W83,AB$6)&gt;=$M$7:$M$1229)*(DATE($V83,$W83,AB$6)&lt;$S$7:$S$1229))</f>
        <v>346918.8</v>
      </c>
      <c r="AC83" s="308" cm="1">
        <f t="array" ref="AC83">SUMPRODUCT(($R$7:$R$1229)*(DATE($V83,$W83,AC$6)&gt;=$M$7:$M$1229)*(DATE($V83,$W83,AC$6)&lt;$S$7:$S$1229))</f>
        <v>346918.8</v>
      </c>
      <c r="AD83" s="308" cm="1">
        <f t="array" ref="AD83">SUMPRODUCT(($R$7:$R$1229)*(DATE($V83,$W83,AD$6)&gt;=$M$7:$M$1229)*(DATE($V83,$W83,AD$6)&lt;$S$7:$S$1229))</f>
        <v>346918.8</v>
      </c>
      <c r="AE83" s="308" cm="1">
        <f t="array" ref="AE83">SUMPRODUCT(($R$7:$R$1229)*(DATE($V83,$W83,AE$6)&gt;=$M$7:$M$1229)*(DATE($V83,$W83,AE$6)&lt;$S$7:$S$1229))</f>
        <v>346918.8</v>
      </c>
      <c r="AF83" s="308" cm="1">
        <f t="array" ref="AF83">SUMPRODUCT(($R$7:$R$1229)*(DATE($V83,$W83,AF$6)&gt;=$M$7:$M$1229)*(DATE($V83,$W83,AF$6)&lt;$S$7:$S$1229))</f>
        <v>346918.8</v>
      </c>
      <c r="AG83" s="308" cm="1">
        <f t="array" ref="AG83">SUMPRODUCT(($R$7:$R$1229)*(DATE($V83,$W83,AG$6)&gt;=$M$7:$M$1229)*(DATE($V83,$W83,AG$6)&lt;$S$7:$S$1229))</f>
        <v>355932.8</v>
      </c>
      <c r="AH83" s="308" cm="1">
        <f t="array" ref="AH83">SUMPRODUCT(($R$7:$R$1229)*(DATE($V83,$W83,AH$6)&gt;=$M$7:$M$1229)*(DATE($V83,$W83,AH$6)&lt;$S$7:$S$1229))</f>
        <v>355932.8</v>
      </c>
      <c r="AI83" s="308" cm="1">
        <f t="array" ref="AI83">SUMPRODUCT(($R$7:$R$1229)*(DATE($V83,$W83,AI$6)&gt;=$M$7:$M$1229)*(DATE($V83,$W83,AI$6)&lt;$S$7:$S$1229))</f>
        <v>355932.8</v>
      </c>
      <c r="AJ83" s="308" cm="1">
        <f t="array" ref="AJ83">SUMPRODUCT(($R$7:$R$1229)*(DATE($V83,$W83,AJ$6)&gt;=$M$7:$M$1229)*(DATE($V83,$W83,AJ$6)&lt;$S$7:$S$1229))</f>
        <v>355932.8</v>
      </c>
      <c r="AK83" s="308" cm="1">
        <f t="array" ref="AK83">SUMPRODUCT(($R$7:$R$1229)*(DATE($V83,$W83,AK$6)&gt;=$M$7:$M$1229)*(DATE($V83,$W83,AK$6)&lt;$S$7:$S$1229))</f>
        <v>355932.8</v>
      </c>
      <c r="AL83" s="308" cm="1">
        <f t="array" ref="AL83">SUMPRODUCT(($R$7:$R$1229)*(DATE($V83,$W83,AL$6)&gt;=$M$7:$M$1229)*(DATE($V83,$W83,AL$6)&lt;$S$7:$S$1229))</f>
        <v>355932.8</v>
      </c>
      <c r="AM83" s="308" cm="1">
        <f t="array" ref="AM83">SUMPRODUCT(($R$7:$R$1229)*(DATE($V83,$W83,AM$6)&gt;=$M$7:$M$1229)*(DATE($V83,$W83,AM$6)&lt;$S$7:$S$1229))</f>
        <v>355932.8</v>
      </c>
      <c r="AN83" s="308" cm="1">
        <f t="array" ref="AN83">SUMPRODUCT(($R$7:$R$1229)*(DATE($V83,$W83,AN$6)&gt;=$M$7:$M$1229)*(DATE($V83,$W83,AN$6)&lt;$S$7:$S$1229))</f>
        <v>371166.6</v>
      </c>
      <c r="AO83" s="308" cm="1">
        <f t="array" ref="AO83">SUMPRODUCT(($R$7:$R$1229)*(DATE($V83,$W83,AO$6)&gt;=$M$7:$M$1229)*(DATE($V83,$W83,AO$6)&lt;$S$7:$S$1229))</f>
        <v>371166.6</v>
      </c>
      <c r="AP83" s="308" cm="1">
        <f t="array" ref="AP83">SUMPRODUCT(($R$7:$R$1229)*(DATE($V83,$W83,AP$6)&gt;=$M$7:$M$1229)*(DATE($V83,$W83,AP$6)&lt;$S$7:$S$1229))</f>
        <v>371166.6</v>
      </c>
      <c r="AQ83" s="308" cm="1">
        <f t="array" ref="AQ83">SUMPRODUCT(($R$7:$R$1229)*(DATE($V83,$W83,AQ$6)&gt;=$M$7:$M$1229)*(DATE($V83,$W83,AQ$6)&lt;$S$7:$S$1229))</f>
        <v>371166.6</v>
      </c>
      <c r="AR83" s="308" cm="1">
        <f t="array" ref="AR83">SUMPRODUCT(($R$7:$R$1229)*(DATE($V83,$W83,AR$6)&gt;=$M$7:$M$1229)*(DATE($V83,$W83,AR$6)&lt;$S$7:$S$1229))</f>
        <v>371166.6</v>
      </c>
      <c r="AS83" s="308" cm="1">
        <f t="array" ref="AS83">SUMPRODUCT(($R$7:$R$1229)*(DATE($V83,$W83,AS$6)&gt;=$M$7:$M$1229)*(DATE($V83,$W83,AS$6)&lt;$S$7:$S$1229))</f>
        <v>371166.6</v>
      </c>
      <c r="AT83" s="308" cm="1">
        <f t="array" ref="AT83">SUMPRODUCT(($R$7:$R$1229)*(DATE($V83,$W83,AT$6)&gt;=$M$7:$M$1229)*(DATE($V83,$W83,AT$6)&lt;$S$7:$S$1229))</f>
        <v>371166.6</v>
      </c>
      <c r="AU83" s="308" cm="1">
        <f t="array" ref="AU83">SUMPRODUCT(($R$7:$R$1229)*(DATE($V83,$W83,AU$6)&gt;=$M$7:$M$1229)*(DATE($V83,$W83,AU$6)&lt;$S$7:$S$1229))</f>
        <v>386450.1</v>
      </c>
      <c r="AV83" s="308" cm="1">
        <f t="array" ref="AV83">SUMPRODUCT(($R$7:$R$1229)*(DATE($V83,$W83,AV$6)&gt;=$M$7:$M$1229)*(DATE($V83,$W83,AV$6)&lt;$S$7:$S$1229))</f>
        <v>386450.1</v>
      </c>
      <c r="AW83" s="308" cm="1">
        <f t="array" ref="AW83">SUMPRODUCT(($R$7:$R$1229)*(DATE($V83,$W83,AW$6)&gt;=$M$7:$M$1229)*(DATE($V83,$W83,AW$6)&lt;$S$7:$S$1229))</f>
        <v>386450.1</v>
      </c>
      <c r="AX83" s="308" cm="1">
        <f t="array" ref="AX83">SUMPRODUCT(($R$7:$R$1229)*(DATE($V83,$W83,AX$6)&gt;=$M$7:$M$1229)*(DATE($V83,$W83,AX$6)&lt;$S$7:$S$1229))</f>
        <v>386450.1</v>
      </c>
      <c r="AY83" s="308" cm="1">
        <f t="array" ref="AY83">SUMPRODUCT(($R$7:$R$1229)*(DATE($V83,$W83,AY$6)&gt;=$M$7:$M$1229)*(DATE($V83,$W83,AY$6)&lt;$S$7:$S$1229))</f>
        <v>386450.1</v>
      </c>
      <c r="AZ83" s="308" cm="1">
        <f t="array" ref="AZ83">SUMPRODUCT(($R$7:$R$1229)*(DATE($V83,$W83,AZ$6)&gt;=$M$7:$M$1229)*(DATE($V83,$W83,AZ$6)&lt;$S$7:$S$1229))</f>
        <v>386450.1</v>
      </c>
      <c r="BA83" s="308" cm="1">
        <f t="array" ref="BA83">SUMPRODUCT(($R$7:$R$1229)*(DATE($V83,$W83,BA$6)&gt;=$M$7:$M$1229)*(DATE($V83,$W83,BA$6)&lt;$S$7:$S$1229))</f>
        <v>386450.1</v>
      </c>
      <c r="BB83" s="308" cm="1">
        <f t="array" ref="BB83">SUMPRODUCT(($R$7:$R$1229)*(DATE($V83,$W83,BB$6)&gt;=$M$7:$M$1229)*(DATE($V83,$W83,BB$6)&lt;$S$7:$S$1229))</f>
        <v>389332.5</v>
      </c>
      <c r="BC83" s="309">
        <f t="shared" si="17"/>
        <v>31</v>
      </c>
      <c r="BD83" s="309">
        <f t="shared" ca="1" si="26"/>
        <v>364403.27096774179</v>
      </c>
    </row>
    <row r="84" spans="1:56" ht="15.75" x14ac:dyDescent="0.25">
      <c r="A84">
        <f t="shared" si="25"/>
        <v>78</v>
      </c>
      <c r="B84" t="s">
        <v>115</v>
      </c>
      <c r="C84" s="2">
        <v>43252</v>
      </c>
      <c r="D84" s="304">
        <f t="shared" ca="1" si="27"/>
        <v>377863.05666666658</v>
      </c>
      <c r="E84" s="284">
        <f t="shared" ca="1" si="19"/>
        <v>3.6936511747492906E-2</v>
      </c>
      <c r="F84" s="280">
        <f t="shared" ca="1" si="28"/>
        <v>0.22077574081963802</v>
      </c>
      <c r="G84" s="305">
        <f t="shared" ca="1" si="18"/>
        <v>377863.05666666658</v>
      </c>
      <c r="H84" s="233"/>
      <c r="J84" s="300">
        <f t="shared" si="20"/>
        <v>2013</v>
      </c>
      <c r="K84" s="300">
        <f t="shared" si="21"/>
        <v>12</v>
      </c>
      <c r="L84" s="300">
        <f t="shared" si="22"/>
        <v>26</v>
      </c>
      <c r="M84" s="293">
        <v>41634</v>
      </c>
      <c r="N84" s="294" t="s">
        <v>215</v>
      </c>
      <c r="O84" s="295">
        <v>397742.1</v>
      </c>
      <c r="P84" s="295">
        <v>418675.9</v>
      </c>
      <c r="Q84" s="295">
        <v>439609.7</v>
      </c>
      <c r="R84" s="295">
        <v>431379.6</v>
      </c>
      <c r="S84" s="301">
        <f t="shared" si="23"/>
        <v>41641</v>
      </c>
      <c r="T84" s="298"/>
      <c r="U84" s="307">
        <f t="shared" si="24"/>
        <v>43252</v>
      </c>
      <c r="V84" s="310">
        <f t="shared" si="15"/>
        <v>2018</v>
      </c>
      <c r="W84" s="310">
        <f t="shared" si="16"/>
        <v>6</v>
      </c>
      <c r="X84" s="308" cm="1">
        <f t="array" ref="X84">SUMPRODUCT(($R$7:$R$1229)*(DATE($V84,$W84,X$6)&gt;=$M$7:$M$1229)*(DATE($V84,$W84,X$6)&lt;$S$7:$S$1229))</f>
        <v>389332.5</v>
      </c>
      <c r="Y84" s="308" cm="1">
        <f t="array" ref="Y84">SUMPRODUCT(($R$7:$R$1229)*(DATE($V84,$W84,Y$6)&gt;=$M$7:$M$1229)*(DATE($V84,$W84,Y$6)&lt;$S$7:$S$1229))</f>
        <v>389332.5</v>
      </c>
      <c r="Z84" s="308" cm="1">
        <f t="array" ref="Z84">SUMPRODUCT(($R$7:$R$1229)*(DATE($V84,$W84,Z$6)&gt;=$M$7:$M$1229)*(DATE($V84,$W84,Z$6)&lt;$S$7:$S$1229))</f>
        <v>389332.5</v>
      </c>
      <c r="AA84" s="308" cm="1">
        <f t="array" ref="AA84">SUMPRODUCT(($R$7:$R$1229)*(DATE($V84,$W84,AA$6)&gt;=$M$7:$M$1229)*(DATE($V84,$W84,AA$6)&lt;$S$7:$S$1229))</f>
        <v>389332.5</v>
      </c>
      <c r="AB84" s="308" cm="1">
        <f t="array" ref="AB84">SUMPRODUCT(($R$7:$R$1229)*(DATE($V84,$W84,AB$6)&gt;=$M$7:$M$1229)*(DATE($V84,$W84,AB$6)&lt;$S$7:$S$1229))</f>
        <v>389332.5</v>
      </c>
      <c r="AC84" s="308" cm="1">
        <f t="array" ref="AC84">SUMPRODUCT(($R$7:$R$1229)*(DATE($V84,$W84,AC$6)&gt;=$M$7:$M$1229)*(DATE($V84,$W84,AC$6)&lt;$S$7:$S$1229))</f>
        <v>389332.5</v>
      </c>
      <c r="AD84" s="308" cm="1">
        <f t="array" ref="AD84">SUMPRODUCT(($R$7:$R$1229)*(DATE($V84,$W84,AD$6)&gt;=$M$7:$M$1229)*(DATE($V84,$W84,AD$6)&lt;$S$7:$S$1229))</f>
        <v>382388.8</v>
      </c>
      <c r="AE84" s="308" cm="1">
        <f t="array" ref="AE84">SUMPRODUCT(($R$7:$R$1229)*(DATE($V84,$W84,AE$6)&gt;=$M$7:$M$1229)*(DATE($V84,$W84,AE$6)&lt;$S$7:$S$1229))</f>
        <v>382388.8</v>
      </c>
      <c r="AF84" s="308" cm="1">
        <f t="array" ref="AF84">SUMPRODUCT(($R$7:$R$1229)*(DATE($V84,$W84,AF$6)&gt;=$M$7:$M$1229)*(DATE($V84,$W84,AF$6)&lt;$S$7:$S$1229))</f>
        <v>382388.8</v>
      </c>
      <c r="AG84" s="308" cm="1">
        <f t="array" ref="AG84">SUMPRODUCT(($R$7:$R$1229)*(DATE($V84,$W84,AG$6)&gt;=$M$7:$M$1229)*(DATE($V84,$W84,AG$6)&lt;$S$7:$S$1229))</f>
        <v>382388.8</v>
      </c>
      <c r="AH84" s="308" cm="1">
        <f t="array" ref="AH84">SUMPRODUCT(($R$7:$R$1229)*(DATE($V84,$W84,AH$6)&gt;=$M$7:$M$1229)*(DATE($V84,$W84,AH$6)&lt;$S$7:$S$1229))</f>
        <v>382388.8</v>
      </c>
      <c r="AI84" s="308" cm="1">
        <f t="array" ref="AI84">SUMPRODUCT(($R$7:$R$1229)*(DATE($V84,$W84,AI$6)&gt;=$M$7:$M$1229)*(DATE($V84,$W84,AI$6)&lt;$S$7:$S$1229))</f>
        <v>382388.8</v>
      </c>
      <c r="AJ84" s="308" cm="1">
        <f t="array" ref="AJ84">SUMPRODUCT(($R$7:$R$1229)*(DATE($V84,$W84,AJ$6)&gt;=$M$7:$M$1229)*(DATE($V84,$W84,AJ$6)&lt;$S$7:$S$1229))</f>
        <v>382388.8</v>
      </c>
      <c r="AK84" s="308" cm="1">
        <f t="array" ref="AK84">SUMPRODUCT(($R$7:$R$1229)*(DATE($V84,$W84,AK$6)&gt;=$M$7:$M$1229)*(DATE($V84,$W84,AK$6)&lt;$S$7:$S$1229))</f>
        <v>373697.2</v>
      </c>
      <c r="AL84" s="308" cm="1">
        <f t="array" ref="AL84">SUMPRODUCT(($R$7:$R$1229)*(DATE($V84,$W84,AL$6)&gt;=$M$7:$M$1229)*(DATE($V84,$W84,AL$6)&lt;$S$7:$S$1229))</f>
        <v>373697.2</v>
      </c>
      <c r="AM84" s="308" cm="1">
        <f t="array" ref="AM84">SUMPRODUCT(($R$7:$R$1229)*(DATE($V84,$W84,AM$6)&gt;=$M$7:$M$1229)*(DATE($V84,$W84,AM$6)&lt;$S$7:$S$1229))</f>
        <v>373697.2</v>
      </c>
      <c r="AN84" s="308" cm="1">
        <f t="array" ref="AN84">SUMPRODUCT(($R$7:$R$1229)*(DATE($V84,$W84,AN$6)&gt;=$M$7:$M$1229)*(DATE($V84,$W84,AN$6)&lt;$S$7:$S$1229))</f>
        <v>373697.2</v>
      </c>
      <c r="AO84" s="308" cm="1">
        <f t="array" ref="AO84">SUMPRODUCT(($R$7:$R$1229)*(DATE($V84,$W84,AO$6)&gt;=$M$7:$M$1229)*(DATE($V84,$W84,AO$6)&lt;$S$7:$S$1229))</f>
        <v>373697.2</v>
      </c>
      <c r="AP84" s="308" cm="1">
        <f t="array" ref="AP84">SUMPRODUCT(($R$7:$R$1229)*(DATE($V84,$W84,AP$6)&gt;=$M$7:$M$1229)*(DATE($V84,$W84,AP$6)&lt;$S$7:$S$1229))</f>
        <v>373697.2</v>
      </c>
      <c r="AQ84" s="308" cm="1">
        <f t="array" ref="AQ84">SUMPRODUCT(($R$7:$R$1229)*(DATE($V84,$W84,AQ$6)&gt;=$M$7:$M$1229)*(DATE($V84,$W84,AQ$6)&lt;$S$7:$S$1229))</f>
        <v>373697.2</v>
      </c>
      <c r="AR84" s="308" cm="1">
        <f t="array" ref="AR84">SUMPRODUCT(($R$7:$R$1229)*(DATE($V84,$W84,AR$6)&gt;=$M$7:$M$1229)*(DATE($V84,$W84,AR$6)&lt;$S$7:$S$1229))</f>
        <v>371201.1</v>
      </c>
      <c r="AS84" s="308" cm="1">
        <f t="array" ref="AS84">SUMPRODUCT(($R$7:$R$1229)*(DATE($V84,$W84,AS$6)&gt;=$M$7:$M$1229)*(DATE($V84,$W84,AS$6)&lt;$S$7:$S$1229))</f>
        <v>371201.1</v>
      </c>
      <c r="AT84" s="308" cm="1">
        <f t="array" ref="AT84">SUMPRODUCT(($R$7:$R$1229)*(DATE($V84,$W84,AT$6)&gt;=$M$7:$M$1229)*(DATE($V84,$W84,AT$6)&lt;$S$7:$S$1229))</f>
        <v>371201.1</v>
      </c>
      <c r="AU84" s="308" cm="1">
        <f t="array" ref="AU84">SUMPRODUCT(($R$7:$R$1229)*(DATE($V84,$W84,AU$6)&gt;=$M$7:$M$1229)*(DATE($V84,$W84,AU$6)&lt;$S$7:$S$1229))</f>
        <v>371201.1</v>
      </c>
      <c r="AV84" s="308" cm="1">
        <f t="array" ref="AV84">SUMPRODUCT(($R$7:$R$1229)*(DATE($V84,$W84,AV$6)&gt;=$M$7:$M$1229)*(DATE($V84,$W84,AV$6)&lt;$S$7:$S$1229))</f>
        <v>371201.1</v>
      </c>
      <c r="AW84" s="308" cm="1">
        <f t="array" ref="AW84">SUMPRODUCT(($R$7:$R$1229)*(DATE($V84,$W84,AW$6)&gt;=$M$7:$M$1229)*(DATE($V84,$W84,AW$6)&lt;$S$7:$S$1229))</f>
        <v>371201.1</v>
      </c>
      <c r="AX84" s="308" cm="1">
        <f t="array" ref="AX84">SUMPRODUCT(($R$7:$R$1229)*(DATE($V84,$W84,AX$6)&gt;=$M$7:$M$1229)*(DATE($V84,$W84,AX$6)&lt;$S$7:$S$1229))</f>
        <v>371201.1</v>
      </c>
      <c r="AY84" s="308" cm="1">
        <f t="array" ref="AY84">SUMPRODUCT(($R$7:$R$1229)*(DATE($V84,$W84,AY$6)&gt;=$M$7:$M$1229)*(DATE($V84,$W84,AY$6)&lt;$S$7:$S$1229))</f>
        <v>369629</v>
      </c>
      <c r="AZ84" s="308" cm="1">
        <f t="array" ref="AZ84">SUMPRODUCT(($R$7:$R$1229)*(DATE($V84,$W84,AZ$6)&gt;=$M$7:$M$1229)*(DATE($V84,$W84,AZ$6)&lt;$S$7:$S$1229))</f>
        <v>369629</v>
      </c>
      <c r="BA84" s="308" cm="1">
        <f t="array" ref="BA84">SUMPRODUCT(($R$7:$R$1229)*(DATE($V84,$W84,BA$6)&gt;=$M$7:$M$1229)*(DATE($V84,$W84,BA$6)&lt;$S$7:$S$1229))</f>
        <v>369629</v>
      </c>
      <c r="BB84" s="308" cm="1">
        <f t="array" ref="BB84">SUMPRODUCT(($R$7:$R$1229)*(DATE($V84,$W84,BB$6)&gt;=$M$7:$M$1229)*(DATE($V84,$W84,BB$6)&lt;$S$7:$S$1229))</f>
        <v>369629</v>
      </c>
      <c r="BC84" s="309">
        <f t="shared" si="17"/>
        <v>30</v>
      </c>
      <c r="BD84" s="309">
        <f t="shared" ca="1" si="26"/>
        <v>377863.05666666658</v>
      </c>
    </row>
    <row r="85" spans="1:56" ht="15.75" x14ac:dyDescent="0.25">
      <c r="A85">
        <f t="shared" si="25"/>
        <v>79</v>
      </c>
      <c r="B85" t="s">
        <v>116</v>
      </c>
      <c r="C85" s="2">
        <v>43282</v>
      </c>
      <c r="D85" s="304">
        <f t="shared" ca="1" si="27"/>
        <v>379109.68387096771</v>
      </c>
      <c r="E85" s="284">
        <f t="shared" ca="1" si="19"/>
        <v>3.299150796318262E-3</v>
      </c>
      <c r="F85" s="280">
        <f t="shared" ca="1" si="28"/>
        <v>0.28582592865530887</v>
      </c>
      <c r="G85" s="305">
        <f t="shared" ca="1" si="18"/>
        <v>379109.68387096771</v>
      </c>
      <c r="H85" s="233"/>
      <c r="J85" s="300">
        <f t="shared" si="20"/>
        <v>2014</v>
      </c>
      <c r="K85" s="300">
        <f t="shared" si="21"/>
        <v>1</v>
      </c>
      <c r="L85" s="300">
        <f t="shared" si="22"/>
        <v>2</v>
      </c>
      <c r="M85" s="286">
        <v>41641</v>
      </c>
      <c r="N85" s="291" t="s">
        <v>215</v>
      </c>
      <c r="O85" s="292">
        <v>399983.5</v>
      </c>
      <c r="P85" s="292">
        <v>421035.3</v>
      </c>
      <c r="Q85" s="292">
        <v>442087</v>
      </c>
      <c r="R85" s="292">
        <v>436609.2</v>
      </c>
      <c r="S85" s="301">
        <f t="shared" si="23"/>
        <v>41648</v>
      </c>
      <c r="T85" s="298"/>
      <c r="U85" s="307">
        <f t="shared" si="24"/>
        <v>43282</v>
      </c>
      <c r="V85" s="310">
        <f t="shared" si="15"/>
        <v>2018</v>
      </c>
      <c r="W85" s="310">
        <f t="shared" si="16"/>
        <v>7</v>
      </c>
      <c r="X85" s="308" cm="1">
        <f t="array" ref="X85">SUMPRODUCT(($R$7:$R$1229)*(DATE($V85,$W85,X$6)&gt;=$M$7:$M$1229)*(DATE($V85,$W85,X$6)&lt;$S$7:$S$1229))</f>
        <v>369629</v>
      </c>
      <c r="Y85" s="308" cm="1">
        <f t="array" ref="Y85">SUMPRODUCT(($R$7:$R$1229)*(DATE($V85,$W85,Y$6)&gt;=$M$7:$M$1229)*(DATE($V85,$W85,Y$6)&lt;$S$7:$S$1229))</f>
        <v>369629</v>
      </c>
      <c r="Z85" s="308" cm="1">
        <f t="array" ref="Z85">SUMPRODUCT(($R$7:$R$1229)*(DATE($V85,$W85,Z$6)&gt;=$M$7:$M$1229)*(DATE($V85,$W85,Z$6)&lt;$S$7:$S$1229))</f>
        <v>369629</v>
      </c>
      <c r="AA85" s="308" cm="1">
        <f t="array" ref="AA85">SUMPRODUCT(($R$7:$R$1229)*(DATE($V85,$W85,AA$6)&gt;=$M$7:$M$1229)*(DATE($V85,$W85,AA$6)&lt;$S$7:$S$1229))</f>
        <v>369629</v>
      </c>
      <c r="AB85" s="308" cm="1">
        <f t="array" ref="AB85">SUMPRODUCT(($R$7:$R$1229)*(DATE($V85,$W85,AB$6)&gt;=$M$7:$M$1229)*(DATE($V85,$W85,AB$6)&lt;$S$7:$S$1229))</f>
        <v>373000</v>
      </c>
      <c r="AC85" s="308" cm="1">
        <f t="array" ref="AC85">SUMPRODUCT(($R$7:$R$1229)*(DATE($V85,$W85,AC$6)&gt;=$M$7:$M$1229)*(DATE($V85,$W85,AC$6)&lt;$S$7:$S$1229))</f>
        <v>373000</v>
      </c>
      <c r="AD85" s="308" cm="1">
        <f t="array" ref="AD85">SUMPRODUCT(($R$7:$R$1229)*(DATE($V85,$W85,AD$6)&gt;=$M$7:$M$1229)*(DATE($V85,$W85,AD$6)&lt;$S$7:$S$1229))</f>
        <v>373000</v>
      </c>
      <c r="AE85" s="308" cm="1">
        <f t="array" ref="AE85">SUMPRODUCT(($R$7:$R$1229)*(DATE($V85,$W85,AE$6)&gt;=$M$7:$M$1229)*(DATE($V85,$W85,AE$6)&lt;$S$7:$S$1229))</f>
        <v>373000</v>
      </c>
      <c r="AF85" s="308" cm="1">
        <f t="array" ref="AF85">SUMPRODUCT(($R$7:$R$1229)*(DATE($V85,$W85,AF$6)&gt;=$M$7:$M$1229)*(DATE($V85,$W85,AF$6)&lt;$S$7:$S$1229))</f>
        <v>373000</v>
      </c>
      <c r="AG85" s="308" cm="1">
        <f t="array" ref="AG85">SUMPRODUCT(($R$7:$R$1229)*(DATE($V85,$W85,AG$6)&gt;=$M$7:$M$1229)*(DATE($V85,$W85,AG$6)&lt;$S$7:$S$1229))</f>
        <v>373000</v>
      </c>
      <c r="AH85" s="308" cm="1">
        <f t="array" ref="AH85">SUMPRODUCT(($R$7:$R$1229)*(DATE($V85,$W85,AH$6)&gt;=$M$7:$M$1229)*(DATE($V85,$W85,AH$6)&lt;$S$7:$S$1229))</f>
        <v>373000</v>
      </c>
      <c r="AI85" s="308" cm="1">
        <f t="array" ref="AI85">SUMPRODUCT(($R$7:$R$1229)*(DATE($V85,$W85,AI$6)&gt;=$M$7:$M$1229)*(DATE($V85,$W85,AI$6)&lt;$S$7:$S$1229))</f>
        <v>382979.8</v>
      </c>
      <c r="AJ85" s="308" cm="1">
        <f t="array" ref="AJ85">SUMPRODUCT(($R$7:$R$1229)*(DATE($V85,$W85,AJ$6)&gt;=$M$7:$M$1229)*(DATE($V85,$W85,AJ$6)&lt;$S$7:$S$1229))</f>
        <v>382979.8</v>
      </c>
      <c r="AK85" s="308" cm="1">
        <f t="array" ref="AK85">SUMPRODUCT(($R$7:$R$1229)*(DATE($V85,$W85,AK$6)&gt;=$M$7:$M$1229)*(DATE($V85,$W85,AK$6)&lt;$S$7:$S$1229))</f>
        <v>382979.8</v>
      </c>
      <c r="AL85" s="308" cm="1">
        <f t="array" ref="AL85">SUMPRODUCT(($R$7:$R$1229)*(DATE($V85,$W85,AL$6)&gt;=$M$7:$M$1229)*(DATE($V85,$W85,AL$6)&lt;$S$7:$S$1229))</f>
        <v>382979.8</v>
      </c>
      <c r="AM85" s="308" cm="1">
        <f t="array" ref="AM85">SUMPRODUCT(($R$7:$R$1229)*(DATE($V85,$W85,AM$6)&gt;=$M$7:$M$1229)*(DATE($V85,$W85,AM$6)&lt;$S$7:$S$1229))</f>
        <v>382979.8</v>
      </c>
      <c r="AN85" s="308" cm="1">
        <f t="array" ref="AN85">SUMPRODUCT(($R$7:$R$1229)*(DATE($V85,$W85,AN$6)&gt;=$M$7:$M$1229)*(DATE($V85,$W85,AN$6)&lt;$S$7:$S$1229))</f>
        <v>382979.8</v>
      </c>
      <c r="AO85" s="308" cm="1">
        <f t="array" ref="AO85">SUMPRODUCT(($R$7:$R$1229)*(DATE($V85,$W85,AO$6)&gt;=$M$7:$M$1229)*(DATE($V85,$W85,AO$6)&lt;$S$7:$S$1229))</f>
        <v>382979.8</v>
      </c>
      <c r="AP85" s="308" cm="1">
        <f t="array" ref="AP85">SUMPRODUCT(($R$7:$R$1229)*(DATE($V85,$W85,AP$6)&gt;=$M$7:$M$1229)*(DATE($V85,$W85,AP$6)&lt;$S$7:$S$1229))</f>
        <v>386493.6</v>
      </c>
      <c r="AQ85" s="308" cm="1">
        <f t="array" ref="AQ85">SUMPRODUCT(($R$7:$R$1229)*(DATE($V85,$W85,AQ$6)&gt;=$M$7:$M$1229)*(DATE($V85,$W85,AQ$6)&lt;$S$7:$S$1229))</f>
        <v>386493.6</v>
      </c>
      <c r="AR85" s="308" cm="1">
        <f t="array" ref="AR85">SUMPRODUCT(($R$7:$R$1229)*(DATE($V85,$W85,AR$6)&gt;=$M$7:$M$1229)*(DATE($V85,$W85,AR$6)&lt;$S$7:$S$1229))</f>
        <v>386493.6</v>
      </c>
      <c r="AS85" s="308" cm="1">
        <f t="array" ref="AS85">SUMPRODUCT(($R$7:$R$1229)*(DATE($V85,$W85,AS$6)&gt;=$M$7:$M$1229)*(DATE($V85,$W85,AS$6)&lt;$S$7:$S$1229))</f>
        <v>386493.6</v>
      </c>
      <c r="AT85" s="308" cm="1">
        <f t="array" ref="AT85">SUMPRODUCT(($R$7:$R$1229)*(DATE($V85,$W85,AT$6)&gt;=$M$7:$M$1229)*(DATE($V85,$W85,AT$6)&lt;$S$7:$S$1229))</f>
        <v>386493.6</v>
      </c>
      <c r="AU85" s="308" cm="1">
        <f t="array" ref="AU85">SUMPRODUCT(($R$7:$R$1229)*(DATE($V85,$W85,AU$6)&gt;=$M$7:$M$1229)*(DATE($V85,$W85,AU$6)&lt;$S$7:$S$1229))</f>
        <v>386493.6</v>
      </c>
      <c r="AV85" s="308" cm="1">
        <f t="array" ref="AV85">SUMPRODUCT(($R$7:$R$1229)*(DATE($V85,$W85,AV$6)&gt;=$M$7:$M$1229)*(DATE($V85,$W85,AV$6)&lt;$S$7:$S$1229))</f>
        <v>386493.6</v>
      </c>
      <c r="AW85" s="308" cm="1">
        <f t="array" ref="AW85">SUMPRODUCT(($R$7:$R$1229)*(DATE($V85,$W85,AW$6)&gt;=$M$7:$M$1229)*(DATE($V85,$W85,AW$6)&lt;$S$7:$S$1229))</f>
        <v>379428.4</v>
      </c>
      <c r="AX85" s="308" cm="1">
        <f t="array" ref="AX85">SUMPRODUCT(($R$7:$R$1229)*(DATE($V85,$W85,AX$6)&gt;=$M$7:$M$1229)*(DATE($V85,$W85,AX$6)&lt;$S$7:$S$1229))</f>
        <v>379428.4</v>
      </c>
      <c r="AY85" s="308" cm="1">
        <f t="array" ref="AY85">SUMPRODUCT(($R$7:$R$1229)*(DATE($V85,$W85,AY$6)&gt;=$M$7:$M$1229)*(DATE($V85,$W85,AY$6)&lt;$S$7:$S$1229))</f>
        <v>379428.4</v>
      </c>
      <c r="AZ85" s="308" cm="1">
        <f t="array" ref="AZ85">SUMPRODUCT(($R$7:$R$1229)*(DATE($V85,$W85,AZ$6)&gt;=$M$7:$M$1229)*(DATE($V85,$W85,AZ$6)&lt;$S$7:$S$1229))</f>
        <v>379428.4</v>
      </c>
      <c r="BA85" s="308" cm="1">
        <f t="array" ref="BA85">SUMPRODUCT(($R$7:$R$1229)*(DATE($V85,$W85,BA$6)&gt;=$M$7:$M$1229)*(DATE($V85,$W85,BA$6)&lt;$S$7:$S$1229))</f>
        <v>379428.4</v>
      </c>
      <c r="BB85" s="308" cm="1">
        <f t="array" ref="BB85">SUMPRODUCT(($R$7:$R$1229)*(DATE($V85,$W85,BB$6)&gt;=$M$7:$M$1229)*(DATE($V85,$W85,BB$6)&lt;$S$7:$S$1229))</f>
        <v>379428.4</v>
      </c>
      <c r="BC85" s="309">
        <f t="shared" si="17"/>
        <v>31</v>
      </c>
      <c r="BD85" s="309">
        <f t="shared" ca="1" si="26"/>
        <v>379109.68387096771</v>
      </c>
    </row>
    <row r="86" spans="1:56" ht="15.75" x14ac:dyDescent="0.25">
      <c r="A86">
        <f t="shared" si="25"/>
        <v>80</v>
      </c>
      <c r="B86" t="s">
        <v>117</v>
      </c>
      <c r="C86" s="2">
        <v>43313</v>
      </c>
      <c r="D86" s="304">
        <f t="shared" ca="1" si="27"/>
        <v>379109.68387096771</v>
      </c>
      <c r="E86" s="284">
        <f t="shared" ca="1" si="19"/>
        <v>0</v>
      </c>
      <c r="F86" s="280">
        <f t="shared" ca="1" si="28"/>
        <v>0.30915232211468435</v>
      </c>
      <c r="G86" s="305">
        <f t="shared" ca="1" si="18"/>
        <v>378544.18387096794</v>
      </c>
      <c r="H86" s="233"/>
      <c r="J86" s="300">
        <f t="shared" si="20"/>
        <v>2014</v>
      </c>
      <c r="K86" s="300">
        <f t="shared" si="21"/>
        <v>1</v>
      </c>
      <c r="L86" s="300">
        <f t="shared" si="22"/>
        <v>9</v>
      </c>
      <c r="M86" s="293">
        <v>41648</v>
      </c>
      <c r="N86" s="294" t="s">
        <v>215</v>
      </c>
      <c r="O86" s="295">
        <v>400976.2</v>
      </c>
      <c r="P86" s="295">
        <v>422080.2</v>
      </c>
      <c r="Q86" s="295">
        <v>443184.2</v>
      </c>
      <c r="R86" s="295">
        <v>436300.79999999999</v>
      </c>
      <c r="S86" s="301">
        <f t="shared" si="23"/>
        <v>41655</v>
      </c>
      <c r="T86" s="298"/>
      <c r="U86" s="307">
        <f t="shared" si="24"/>
        <v>43313</v>
      </c>
      <c r="V86" s="310">
        <f t="shared" si="15"/>
        <v>2018</v>
      </c>
      <c r="W86" s="310">
        <f t="shared" si="16"/>
        <v>8</v>
      </c>
      <c r="X86" s="308" cm="1">
        <f t="array" ref="X86">SUMPRODUCT(($R$7:$R$1229)*(DATE($V86,$W86,X$6)&gt;=$M$7:$M$1229)*(DATE($V86,$W86,X$6)&lt;$S$7:$S$1229))</f>
        <v>379428.4</v>
      </c>
      <c r="Y86" s="308" cm="1">
        <f t="array" ref="Y86">SUMPRODUCT(($R$7:$R$1229)*(DATE($V86,$W86,Y$6)&gt;=$M$7:$M$1229)*(DATE($V86,$W86,Y$6)&lt;$S$7:$S$1229))</f>
        <v>379025.5</v>
      </c>
      <c r="Z86" s="308" cm="1">
        <f t="array" ref="Z86">SUMPRODUCT(($R$7:$R$1229)*(DATE($V86,$W86,Z$6)&gt;=$M$7:$M$1229)*(DATE($V86,$W86,Z$6)&lt;$S$7:$S$1229))</f>
        <v>379025.5</v>
      </c>
      <c r="AA86" s="308" cm="1">
        <f t="array" ref="AA86">SUMPRODUCT(($R$7:$R$1229)*(DATE($V86,$W86,AA$6)&gt;=$M$7:$M$1229)*(DATE($V86,$W86,AA$6)&lt;$S$7:$S$1229))</f>
        <v>379025.5</v>
      </c>
      <c r="AB86" s="308" cm="1">
        <f t="array" ref="AB86">SUMPRODUCT(($R$7:$R$1229)*(DATE($V86,$W86,AB$6)&gt;=$M$7:$M$1229)*(DATE($V86,$W86,AB$6)&lt;$S$7:$S$1229))</f>
        <v>379025.5</v>
      </c>
      <c r="AC86" s="308" cm="1">
        <f t="array" ref="AC86">SUMPRODUCT(($R$7:$R$1229)*(DATE($V86,$W86,AC$6)&gt;=$M$7:$M$1229)*(DATE($V86,$W86,AC$6)&lt;$S$7:$S$1229))</f>
        <v>379025.5</v>
      </c>
      <c r="AD86" s="308" cm="1">
        <f t="array" ref="AD86">SUMPRODUCT(($R$7:$R$1229)*(DATE($V86,$W86,AD$6)&gt;=$M$7:$M$1229)*(DATE($V86,$W86,AD$6)&lt;$S$7:$S$1229))</f>
        <v>379025.5</v>
      </c>
      <c r="AE86" s="308" cm="1">
        <f t="array" ref="AE86">SUMPRODUCT(($R$7:$R$1229)*(DATE($V86,$W86,AE$6)&gt;=$M$7:$M$1229)*(DATE($V86,$W86,AE$6)&lt;$S$7:$S$1229))</f>
        <v>379025.5</v>
      </c>
      <c r="AF86" s="308" cm="1">
        <f t="array" ref="AF86">SUMPRODUCT(($R$7:$R$1229)*(DATE($V86,$W86,AF$6)&gt;=$M$7:$M$1229)*(DATE($V86,$W86,AF$6)&lt;$S$7:$S$1229))</f>
        <v>379136.1</v>
      </c>
      <c r="AG86" s="308" cm="1">
        <f t="array" ref="AG86">SUMPRODUCT(($R$7:$R$1229)*(DATE($V86,$W86,AG$6)&gt;=$M$7:$M$1229)*(DATE($V86,$W86,AG$6)&lt;$S$7:$S$1229))</f>
        <v>379136.1</v>
      </c>
      <c r="AH86" s="308" cm="1">
        <f t="array" ref="AH86">SUMPRODUCT(($R$7:$R$1229)*(DATE($V86,$W86,AH$6)&gt;=$M$7:$M$1229)*(DATE($V86,$W86,AH$6)&lt;$S$7:$S$1229))</f>
        <v>379136.1</v>
      </c>
      <c r="AI86" s="308" cm="1">
        <f t="array" ref="AI86">SUMPRODUCT(($R$7:$R$1229)*(DATE($V86,$W86,AI$6)&gt;=$M$7:$M$1229)*(DATE($V86,$W86,AI$6)&lt;$S$7:$S$1229))</f>
        <v>379136.1</v>
      </c>
      <c r="AJ86" s="308" cm="1">
        <f t="array" ref="AJ86">SUMPRODUCT(($R$7:$R$1229)*(DATE($V86,$W86,AJ$6)&gt;=$M$7:$M$1229)*(DATE($V86,$W86,AJ$6)&lt;$S$7:$S$1229))</f>
        <v>379136.1</v>
      </c>
      <c r="AK86" s="308" cm="1">
        <f t="array" ref="AK86">SUMPRODUCT(($R$7:$R$1229)*(DATE($V86,$W86,AK$6)&gt;=$M$7:$M$1229)*(DATE($V86,$W86,AK$6)&lt;$S$7:$S$1229))</f>
        <v>379136.1</v>
      </c>
      <c r="AL86" s="308" cm="1">
        <f t="array" ref="AL86">SUMPRODUCT(($R$7:$R$1229)*(DATE($V86,$W86,AL$6)&gt;=$M$7:$M$1229)*(DATE($V86,$W86,AL$6)&lt;$S$7:$S$1229))</f>
        <v>379136.1</v>
      </c>
      <c r="AM86" s="308" cm="1">
        <f t="array" ref="AM86">SUMPRODUCT(($R$7:$R$1229)*(DATE($V86,$W86,AM$6)&gt;=$M$7:$M$1229)*(DATE($V86,$W86,AM$6)&lt;$S$7:$S$1229))</f>
        <v>374774.2</v>
      </c>
      <c r="AN86" s="308" cm="1">
        <f t="array" ref="AN86">SUMPRODUCT(($R$7:$R$1229)*(DATE($V86,$W86,AN$6)&gt;=$M$7:$M$1229)*(DATE($V86,$W86,AN$6)&lt;$S$7:$S$1229))</f>
        <v>374774.2</v>
      </c>
      <c r="AO86" s="308" cm="1">
        <f t="array" ref="AO86">SUMPRODUCT(($R$7:$R$1229)*(DATE($V86,$W86,AO$6)&gt;=$M$7:$M$1229)*(DATE($V86,$W86,AO$6)&lt;$S$7:$S$1229))</f>
        <v>374774.2</v>
      </c>
      <c r="AP86" s="308" cm="1">
        <f t="array" ref="AP86">SUMPRODUCT(($R$7:$R$1229)*(DATE($V86,$W86,AP$6)&gt;=$M$7:$M$1229)*(DATE($V86,$W86,AP$6)&lt;$S$7:$S$1229))</f>
        <v>374774.2</v>
      </c>
      <c r="AQ86" s="308" cm="1">
        <f t="array" ref="AQ86">SUMPRODUCT(($R$7:$R$1229)*(DATE($V86,$W86,AQ$6)&gt;=$M$7:$M$1229)*(DATE($V86,$W86,AQ$6)&lt;$S$7:$S$1229))</f>
        <v>374774.2</v>
      </c>
      <c r="AR86" s="308" cm="1">
        <f t="array" ref="AR86">SUMPRODUCT(($R$7:$R$1229)*(DATE($V86,$W86,AR$6)&gt;=$M$7:$M$1229)*(DATE($V86,$W86,AR$6)&lt;$S$7:$S$1229))</f>
        <v>374774.2</v>
      </c>
      <c r="AS86" s="308" cm="1">
        <f t="array" ref="AS86">SUMPRODUCT(($R$7:$R$1229)*(DATE($V86,$W86,AS$6)&gt;=$M$7:$M$1229)*(DATE($V86,$W86,AS$6)&lt;$S$7:$S$1229))</f>
        <v>374774.2</v>
      </c>
      <c r="AT86" s="308" cm="1">
        <f t="array" ref="AT86">SUMPRODUCT(($R$7:$R$1229)*(DATE($V86,$W86,AT$6)&gt;=$M$7:$M$1229)*(DATE($V86,$W86,AT$6)&lt;$S$7:$S$1229))</f>
        <v>378494.3</v>
      </c>
      <c r="AU86" s="308" cm="1">
        <f t="array" ref="AU86">SUMPRODUCT(($R$7:$R$1229)*(DATE($V86,$W86,AU$6)&gt;=$M$7:$M$1229)*(DATE($V86,$W86,AU$6)&lt;$S$7:$S$1229))</f>
        <v>378494.3</v>
      </c>
      <c r="AV86" s="308" cm="1">
        <f t="array" ref="AV86">SUMPRODUCT(($R$7:$R$1229)*(DATE($V86,$W86,AV$6)&gt;=$M$7:$M$1229)*(DATE($V86,$W86,AV$6)&lt;$S$7:$S$1229))</f>
        <v>378494.3</v>
      </c>
      <c r="AW86" s="308" cm="1">
        <f t="array" ref="AW86">SUMPRODUCT(($R$7:$R$1229)*(DATE($V86,$W86,AW$6)&gt;=$M$7:$M$1229)*(DATE($V86,$W86,AW$6)&lt;$S$7:$S$1229))</f>
        <v>378494.3</v>
      </c>
      <c r="AX86" s="308" cm="1">
        <f t="array" ref="AX86">SUMPRODUCT(($R$7:$R$1229)*(DATE($V86,$W86,AX$6)&gt;=$M$7:$M$1229)*(DATE($V86,$W86,AX$6)&lt;$S$7:$S$1229))</f>
        <v>378494.3</v>
      </c>
      <c r="AY86" s="308" cm="1">
        <f t="array" ref="AY86">SUMPRODUCT(($R$7:$R$1229)*(DATE($V86,$W86,AY$6)&gt;=$M$7:$M$1229)*(DATE($V86,$W86,AY$6)&lt;$S$7:$S$1229))</f>
        <v>378494.3</v>
      </c>
      <c r="AZ86" s="308" cm="1">
        <f t="array" ref="AZ86">SUMPRODUCT(($R$7:$R$1229)*(DATE($V86,$W86,AZ$6)&gt;=$M$7:$M$1229)*(DATE($V86,$W86,AZ$6)&lt;$S$7:$S$1229))</f>
        <v>378494.3</v>
      </c>
      <c r="BA86" s="308" cm="1">
        <f t="array" ref="BA86">SUMPRODUCT(($R$7:$R$1229)*(DATE($V86,$W86,BA$6)&gt;=$M$7:$M$1229)*(DATE($V86,$W86,BA$6)&lt;$S$7:$S$1229))</f>
        <v>387715.3</v>
      </c>
      <c r="BB86" s="308" cm="1">
        <f t="array" ref="BB86">SUMPRODUCT(($R$7:$R$1229)*(DATE($V86,$W86,BB$6)&gt;=$M$7:$M$1229)*(DATE($V86,$W86,BB$6)&lt;$S$7:$S$1229))</f>
        <v>387715.3</v>
      </c>
      <c r="BC86" s="309">
        <f t="shared" si="17"/>
        <v>31</v>
      </c>
      <c r="BD86" s="309">
        <f t="shared" ca="1" si="26"/>
        <v>378544.18387096794</v>
      </c>
    </row>
    <row r="87" spans="1:56" ht="15.75" x14ac:dyDescent="0.25">
      <c r="A87">
        <f t="shared" si="25"/>
        <v>81</v>
      </c>
      <c r="B87" t="s">
        <v>118</v>
      </c>
      <c r="C87" s="2">
        <v>43344</v>
      </c>
      <c r="D87" s="304">
        <f t="shared" ca="1" si="27"/>
        <v>408358.35666666675</v>
      </c>
      <c r="E87" s="284">
        <f t="shared" ca="1" si="19"/>
        <v>7.7150951400265511E-2</v>
      </c>
      <c r="F87" s="280">
        <f t="shared" ca="1" si="28"/>
        <v>0.35033271592189075</v>
      </c>
      <c r="G87" s="305">
        <f t="shared" ca="1" si="18"/>
        <v>408358.35666666675</v>
      </c>
      <c r="H87" s="233"/>
      <c r="J87" s="300">
        <f t="shared" si="20"/>
        <v>2014</v>
      </c>
      <c r="K87" s="300">
        <f t="shared" si="21"/>
        <v>1</v>
      </c>
      <c r="L87" s="300">
        <f t="shared" si="22"/>
        <v>16</v>
      </c>
      <c r="M87" s="286">
        <v>41655</v>
      </c>
      <c r="N87" s="291" t="s">
        <v>215</v>
      </c>
      <c r="O87" s="292">
        <v>401932.4</v>
      </c>
      <c r="P87" s="292">
        <v>423086.7</v>
      </c>
      <c r="Q87" s="292">
        <v>444241</v>
      </c>
      <c r="R87" s="292">
        <v>429669.7</v>
      </c>
      <c r="S87" s="301">
        <f t="shared" si="23"/>
        <v>41662</v>
      </c>
      <c r="T87" s="298"/>
      <c r="U87" s="307">
        <f t="shared" si="24"/>
        <v>43344</v>
      </c>
      <c r="V87" s="310">
        <f t="shared" si="15"/>
        <v>2018</v>
      </c>
      <c r="W87" s="310">
        <f t="shared" si="16"/>
        <v>9</v>
      </c>
      <c r="X87" s="308" cm="1">
        <f t="array" ref="X87">SUMPRODUCT(($R$7:$R$1229)*(DATE($V87,$W87,X$6)&gt;=$M$7:$M$1229)*(DATE($V87,$W87,X$6)&lt;$S$7:$S$1229))</f>
        <v>387715.3</v>
      </c>
      <c r="Y87" s="308" cm="1">
        <f t="array" ref="Y87">SUMPRODUCT(($R$7:$R$1229)*(DATE($V87,$W87,Y$6)&gt;=$M$7:$M$1229)*(DATE($V87,$W87,Y$6)&lt;$S$7:$S$1229))</f>
        <v>387715.3</v>
      </c>
      <c r="Z87" s="308" cm="1">
        <f t="array" ref="Z87">SUMPRODUCT(($R$7:$R$1229)*(DATE($V87,$W87,Z$6)&gt;=$M$7:$M$1229)*(DATE($V87,$W87,Z$6)&lt;$S$7:$S$1229))</f>
        <v>387715.3</v>
      </c>
      <c r="AA87" s="308" cm="1">
        <f t="array" ref="AA87">SUMPRODUCT(($R$7:$R$1229)*(DATE($V87,$W87,AA$6)&gt;=$M$7:$M$1229)*(DATE($V87,$W87,AA$6)&lt;$S$7:$S$1229))</f>
        <v>387715.3</v>
      </c>
      <c r="AB87" s="308" cm="1">
        <f t="array" ref="AB87">SUMPRODUCT(($R$7:$R$1229)*(DATE($V87,$W87,AB$6)&gt;=$M$7:$M$1229)*(DATE($V87,$W87,AB$6)&lt;$S$7:$S$1229))</f>
        <v>387715.3</v>
      </c>
      <c r="AC87" s="308" cm="1">
        <f t="array" ref="AC87">SUMPRODUCT(($R$7:$R$1229)*(DATE($V87,$W87,AC$6)&gt;=$M$7:$M$1229)*(DATE($V87,$W87,AC$6)&lt;$S$7:$S$1229))</f>
        <v>400575.3</v>
      </c>
      <c r="AD87" s="308" cm="1">
        <f t="array" ref="AD87">SUMPRODUCT(($R$7:$R$1229)*(DATE($V87,$W87,AD$6)&gt;=$M$7:$M$1229)*(DATE($V87,$W87,AD$6)&lt;$S$7:$S$1229))</f>
        <v>400575.3</v>
      </c>
      <c r="AE87" s="308" cm="1">
        <f t="array" ref="AE87">SUMPRODUCT(($R$7:$R$1229)*(DATE($V87,$W87,AE$6)&gt;=$M$7:$M$1229)*(DATE($V87,$W87,AE$6)&lt;$S$7:$S$1229))</f>
        <v>400575.3</v>
      </c>
      <c r="AF87" s="308" cm="1">
        <f t="array" ref="AF87">SUMPRODUCT(($R$7:$R$1229)*(DATE($V87,$W87,AF$6)&gt;=$M$7:$M$1229)*(DATE($V87,$W87,AF$6)&lt;$S$7:$S$1229))</f>
        <v>400575.3</v>
      </c>
      <c r="AG87" s="308" cm="1">
        <f t="array" ref="AG87">SUMPRODUCT(($R$7:$R$1229)*(DATE($V87,$W87,AG$6)&gt;=$M$7:$M$1229)*(DATE($V87,$W87,AG$6)&lt;$S$7:$S$1229))</f>
        <v>400575.3</v>
      </c>
      <c r="AH87" s="308" cm="1">
        <f t="array" ref="AH87">SUMPRODUCT(($R$7:$R$1229)*(DATE($V87,$W87,AH$6)&gt;=$M$7:$M$1229)*(DATE($V87,$W87,AH$6)&lt;$S$7:$S$1229))</f>
        <v>400575.3</v>
      </c>
      <c r="AI87" s="308" cm="1">
        <f t="array" ref="AI87">SUMPRODUCT(($R$7:$R$1229)*(DATE($V87,$W87,AI$6)&gt;=$M$7:$M$1229)*(DATE($V87,$W87,AI$6)&lt;$S$7:$S$1229))</f>
        <v>400575.3</v>
      </c>
      <c r="AJ87" s="308" cm="1">
        <f t="array" ref="AJ87">SUMPRODUCT(($R$7:$R$1229)*(DATE($V87,$W87,AJ$6)&gt;=$M$7:$M$1229)*(DATE($V87,$W87,AJ$6)&lt;$S$7:$S$1229))</f>
        <v>412932.4</v>
      </c>
      <c r="AK87" s="308" cm="1">
        <f t="array" ref="AK87">SUMPRODUCT(($R$7:$R$1229)*(DATE($V87,$W87,AK$6)&gt;=$M$7:$M$1229)*(DATE($V87,$W87,AK$6)&lt;$S$7:$S$1229))</f>
        <v>412932.4</v>
      </c>
      <c r="AL87" s="308" cm="1">
        <f t="array" ref="AL87">SUMPRODUCT(($R$7:$R$1229)*(DATE($V87,$W87,AL$6)&gt;=$M$7:$M$1229)*(DATE($V87,$W87,AL$6)&lt;$S$7:$S$1229))</f>
        <v>412932.4</v>
      </c>
      <c r="AM87" s="308" cm="1">
        <f t="array" ref="AM87">SUMPRODUCT(($R$7:$R$1229)*(DATE($V87,$W87,AM$6)&gt;=$M$7:$M$1229)*(DATE($V87,$W87,AM$6)&lt;$S$7:$S$1229))</f>
        <v>412932.4</v>
      </c>
      <c r="AN87" s="308" cm="1">
        <f t="array" ref="AN87">SUMPRODUCT(($R$7:$R$1229)*(DATE($V87,$W87,AN$6)&gt;=$M$7:$M$1229)*(DATE($V87,$W87,AN$6)&lt;$S$7:$S$1229))</f>
        <v>412932.4</v>
      </c>
      <c r="AO87" s="308" cm="1">
        <f t="array" ref="AO87">SUMPRODUCT(($R$7:$R$1229)*(DATE($V87,$W87,AO$6)&gt;=$M$7:$M$1229)*(DATE($V87,$W87,AO$6)&lt;$S$7:$S$1229))</f>
        <v>412932.4</v>
      </c>
      <c r="AP87" s="308" cm="1">
        <f t="array" ref="AP87">SUMPRODUCT(($R$7:$R$1229)*(DATE($V87,$W87,AP$6)&gt;=$M$7:$M$1229)*(DATE($V87,$W87,AP$6)&lt;$S$7:$S$1229))</f>
        <v>412932.4</v>
      </c>
      <c r="AQ87" s="308" cm="1">
        <f t="array" ref="AQ87">SUMPRODUCT(($R$7:$R$1229)*(DATE($V87,$W87,AQ$6)&gt;=$M$7:$M$1229)*(DATE($V87,$W87,AQ$6)&lt;$S$7:$S$1229))</f>
        <v>420436.9</v>
      </c>
      <c r="AR87" s="308" cm="1">
        <f t="array" ref="AR87">SUMPRODUCT(($R$7:$R$1229)*(DATE($V87,$W87,AR$6)&gt;=$M$7:$M$1229)*(DATE($V87,$W87,AR$6)&lt;$S$7:$S$1229))</f>
        <v>420436.9</v>
      </c>
      <c r="AS87" s="308" cm="1">
        <f t="array" ref="AS87">SUMPRODUCT(($R$7:$R$1229)*(DATE($V87,$W87,AS$6)&gt;=$M$7:$M$1229)*(DATE($V87,$W87,AS$6)&lt;$S$7:$S$1229))</f>
        <v>420436.9</v>
      </c>
      <c r="AT87" s="308" cm="1">
        <f t="array" ref="AT87">SUMPRODUCT(($R$7:$R$1229)*(DATE($V87,$W87,AT$6)&gt;=$M$7:$M$1229)*(DATE($V87,$W87,AT$6)&lt;$S$7:$S$1229))</f>
        <v>420436.9</v>
      </c>
      <c r="AU87" s="308" cm="1">
        <f t="array" ref="AU87">SUMPRODUCT(($R$7:$R$1229)*(DATE($V87,$W87,AU$6)&gt;=$M$7:$M$1229)*(DATE($V87,$W87,AU$6)&lt;$S$7:$S$1229))</f>
        <v>420436.9</v>
      </c>
      <c r="AV87" s="308" cm="1">
        <f t="array" ref="AV87">SUMPRODUCT(($R$7:$R$1229)*(DATE($V87,$W87,AV$6)&gt;=$M$7:$M$1229)*(DATE($V87,$W87,AV$6)&lt;$S$7:$S$1229))</f>
        <v>420436.9</v>
      </c>
      <c r="AW87" s="308" cm="1">
        <f t="array" ref="AW87">SUMPRODUCT(($R$7:$R$1229)*(DATE($V87,$W87,AW$6)&gt;=$M$7:$M$1229)*(DATE($V87,$W87,AW$6)&lt;$S$7:$S$1229))</f>
        <v>420436.9</v>
      </c>
      <c r="AX87" s="308" cm="1">
        <f t="array" ref="AX87">SUMPRODUCT(($R$7:$R$1229)*(DATE($V87,$W87,AX$6)&gt;=$M$7:$M$1229)*(DATE($V87,$W87,AX$6)&lt;$S$7:$S$1229))</f>
        <v>418640.5</v>
      </c>
      <c r="AY87" s="308" cm="1">
        <f t="array" ref="AY87">SUMPRODUCT(($R$7:$R$1229)*(DATE($V87,$W87,AY$6)&gt;=$M$7:$M$1229)*(DATE($V87,$W87,AY$6)&lt;$S$7:$S$1229))</f>
        <v>418640.5</v>
      </c>
      <c r="AZ87" s="308" cm="1">
        <f t="array" ref="AZ87">SUMPRODUCT(($R$7:$R$1229)*(DATE($V87,$W87,AZ$6)&gt;=$M$7:$M$1229)*(DATE($V87,$W87,AZ$6)&lt;$S$7:$S$1229))</f>
        <v>418640.5</v>
      </c>
      <c r="BA87" s="308" cm="1">
        <f t="array" ref="BA87">SUMPRODUCT(($R$7:$R$1229)*(DATE($V87,$W87,BA$6)&gt;=$M$7:$M$1229)*(DATE($V87,$W87,BA$6)&lt;$S$7:$S$1229))</f>
        <v>418640.5</v>
      </c>
      <c r="BB87" s="308" cm="1">
        <f t="array" ref="BB87">SUMPRODUCT(($R$7:$R$1229)*(DATE($V87,$W87,BB$6)&gt;=$M$7:$M$1229)*(DATE($V87,$W87,BB$6)&lt;$S$7:$S$1229))</f>
        <v>418640.5</v>
      </c>
      <c r="BC87" s="309">
        <f t="shared" si="17"/>
        <v>30</v>
      </c>
      <c r="BD87" s="309">
        <f t="shared" ca="1" si="26"/>
        <v>408358.35666666675</v>
      </c>
    </row>
    <row r="88" spans="1:56" ht="15.75" x14ac:dyDescent="0.25">
      <c r="A88">
        <f t="shared" si="25"/>
        <v>82</v>
      </c>
      <c r="B88" t="s">
        <v>119</v>
      </c>
      <c r="C88" s="2">
        <v>43374</v>
      </c>
      <c r="D88" s="304">
        <f t="shared" ca="1" si="27"/>
        <v>428521.65483870957</v>
      </c>
      <c r="E88" s="284">
        <f t="shared" ca="1" si="19"/>
        <v>4.9376479856151567E-2</v>
      </c>
      <c r="F88" s="280">
        <f t="shared" ca="1" si="28"/>
        <v>0.38814485244771668</v>
      </c>
      <c r="G88" s="305">
        <f t="shared" ca="1" si="18"/>
        <v>428521.65483870957</v>
      </c>
      <c r="H88" s="233"/>
      <c r="J88" s="300">
        <f t="shared" si="20"/>
        <v>2014</v>
      </c>
      <c r="K88" s="300">
        <f t="shared" si="21"/>
        <v>1</v>
      </c>
      <c r="L88" s="300">
        <f t="shared" si="22"/>
        <v>23</v>
      </c>
      <c r="M88" s="293">
        <v>41662</v>
      </c>
      <c r="N88" s="294" t="s">
        <v>215</v>
      </c>
      <c r="O88" s="295">
        <v>399664.3</v>
      </c>
      <c r="P88" s="295">
        <v>420699.2</v>
      </c>
      <c r="Q88" s="295">
        <v>441734.2</v>
      </c>
      <c r="R88" s="295">
        <v>425831.7</v>
      </c>
      <c r="S88" s="301">
        <f t="shared" si="23"/>
        <v>41669</v>
      </c>
      <c r="T88" s="298"/>
      <c r="U88" s="307">
        <f t="shared" si="24"/>
        <v>43374</v>
      </c>
      <c r="V88" s="310">
        <f t="shared" si="15"/>
        <v>2018</v>
      </c>
      <c r="W88" s="310">
        <f t="shared" si="16"/>
        <v>10</v>
      </c>
      <c r="X88" s="308" cm="1">
        <f t="array" ref="X88">SUMPRODUCT(($R$7:$R$1229)*(DATE($V88,$W88,X$6)&gt;=$M$7:$M$1229)*(DATE($V88,$W88,X$6)&lt;$S$7:$S$1229))</f>
        <v>418640.5</v>
      </c>
      <c r="Y88" s="308" cm="1">
        <f t="array" ref="Y88">SUMPRODUCT(($R$7:$R$1229)*(DATE($V88,$W88,Y$6)&gt;=$M$7:$M$1229)*(DATE($V88,$W88,Y$6)&lt;$S$7:$S$1229))</f>
        <v>418640.5</v>
      </c>
      <c r="Z88" s="308" cm="1">
        <f t="array" ref="Z88">SUMPRODUCT(($R$7:$R$1229)*(DATE($V88,$W88,Z$6)&gt;=$M$7:$M$1229)*(DATE($V88,$W88,Z$6)&lt;$S$7:$S$1229))</f>
        <v>418640.5</v>
      </c>
      <c r="AA88" s="308" cm="1">
        <f t="array" ref="AA88">SUMPRODUCT(($R$7:$R$1229)*(DATE($V88,$W88,AA$6)&gt;=$M$7:$M$1229)*(DATE($V88,$W88,AA$6)&lt;$S$7:$S$1229))</f>
        <v>418644.1</v>
      </c>
      <c r="AB88" s="308" cm="1">
        <f t="array" ref="AB88">SUMPRODUCT(($R$7:$R$1229)*(DATE($V88,$W88,AB$6)&gt;=$M$7:$M$1229)*(DATE($V88,$W88,AB$6)&lt;$S$7:$S$1229))</f>
        <v>418644.1</v>
      </c>
      <c r="AC88" s="308" cm="1">
        <f t="array" ref="AC88">SUMPRODUCT(($R$7:$R$1229)*(DATE($V88,$W88,AC$6)&gt;=$M$7:$M$1229)*(DATE($V88,$W88,AC$6)&lt;$S$7:$S$1229))</f>
        <v>418644.1</v>
      </c>
      <c r="AD88" s="308" cm="1">
        <f t="array" ref="AD88">SUMPRODUCT(($R$7:$R$1229)*(DATE($V88,$W88,AD$6)&gt;=$M$7:$M$1229)*(DATE($V88,$W88,AD$6)&lt;$S$7:$S$1229))</f>
        <v>418644.1</v>
      </c>
      <c r="AE88" s="308" cm="1">
        <f t="array" ref="AE88">SUMPRODUCT(($R$7:$R$1229)*(DATE($V88,$W88,AE$6)&gt;=$M$7:$M$1229)*(DATE($V88,$W88,AE$6)&lt;$S$7:$S$1229))</f>
        <v>418644.1</v>
      </c>
      <c r="AF88" s="308" cm="1">
        <f t="array" ref="AF88">SUMPRODUCT(($R$7:$R$1229)*(DATE($V88,$W88,AF$6)&gt;=$M$7:$M$1229)*(DATE($V88,$W88,AF$6)&lt;$S$7:$S$1229))</f>
        <v>418644.1</v>
      </c>
      <c r="AG88" s="308" cm="1">
        <f t="array" ref="AG88">SUMPRODUCT(($R$7:$R$1229)*(DATE($V88,$W88,AG$6)&gt;=$M$7:$M$1229)*(DATE($V88,$W88,AG$6)&lt;$S$7:$S$1229))</f>
        <v>418644.1</v>
      </c>
      <c r="AH88" s="308" cm="1">
        <f t="array" ref="AH88">SUMPRODUCT(($R$7:$R$1229)*(DATE($V88,$W88,AH$6)&gt;=$M$7:$M$1229)*(DATE($V88,$W88,AH$6)&lt;$S$7:$S$1229))</f>
        <v>427741.3</v>
      </c>
      <c r="AI88" s="308" cm="1">
        <f t="array" ref="AI88">SUMPRODUCT(($R$7:$R$1229)*(DATE($V88,$W88,AI$6)&gt;=$M$7:$M$1229)*(DATE($V88,$W88,AI$6)&lt;$S$7:$S$1229))</f>
        <v>427741.3</v>
      </c>
      <c r="AJ88" s="308" cm="1">
        <f t="array" ref="AJ88">SUMPRODUCT(($R$7:$R$1229)*(DATE($V88,$W88,AJ$6)&gt;=$M$7:$M$1229)*(DATE($V88,$W88,AJ$6)&lt;$S$7:$S$1229))</f>
        <v>427741.3</v>
      </c>
      <c r="AK88" s="308" cm="1">
        <f t="array" ref="AK88">SUMPRODUCT(($R$7:$R$1229)*(DATE($V88,$W88,AK$6)&gt;=$M$7:$M$1229)*(DATE($V88,$W88,AK$6)&lt;$S$7:$S$1229))</f>
        <v>427741.3</v>
      </c>
      <c r="AL88" s="308" cm="1">
        <f t="array" ref="AL88">SUMPRODUCT(($R$7:$R$1229)*(DATE($V88,$W88,AL$6)&gt;=$M$7:$M$1229)*(DATE($V88,$W88,AL$6)&lt;$S$7:$S$1229))</f>
        <v>427741.3</v>
      </c>
      <c r="AM88" s="308" cm="1">
        <f t="array" ref="AM88">SUMPRODUCT(($R$7:$R$1229)*(DATE($V88,$W88,AM$6)&gt;=$M$7:$M$1229)*(DATE($V88,$W88,AM$6)&lt;$S$7:$S$1229))</f>
        <v>427741.3</v>
      </c>
      <c r="AN88" s="308" cm="1">
        <f t="array" ref="AN88">SUMPRODUCT(($R$7:$R$1229)*(DATE($V88,$W88,AN$6)&gt;=$M$7:$M$1229)*(DATE($V88,$W88,AN$6)&lt;$S$7:$S$1229))</f>
        <v>427741.3</v>
      </c>
      <c r="AO88" s="308" cm="1">
        <f t="array" ref="AO88">SUMPRODUCT(($R$7:$R$1229)*(DATE($V88,$W88,AO$6)&gt;=$M$7:$M$1229)*(DATE($V88,$W88,AO$6)&lt;$S$7:$S$1229))</f>
        <v>437344.8</v>
      </c>
      <c r="AP88" s="308" cm="1">
        <f t="array" ref="AP88">SUMPRODUCT(($R$7:$R$1229)*(DATE($V88,$W88,AP$6)&gt;=$M$7:$M$1229)*(DATE($V88,$W88,AP$6)&lt;$S$7:$S$1229))</f>
        <v>437344.8</v>
      </c>
      <c r="AQ88" s="308" cm="1">
        <f t="array" ref="AQ88">SUMPRODUCT(($R$7:$R$1229)*(DATE($V88,$W88,AQ$6)&gt;=$M$7:$M$1229)*(DATE($V88,$W88,AQ$6)&lt;$S$7:$S$1229))</f>
        <v>437344.8</v>
      </c>
      <c r="AR88" s="308" cm="1">
        <f t="array" ref="AR88">SUMPRODUCT(($R$7:$R$1229)*(DATE($V88,$W88,AR$6)&gt;=$M$7:$M$1229)*(DATE($V88,$W88,AR$6)&lt;$S$7:$S$1229))</f>
        <v>437344.8</v>
      </c>
      <c r="AS88" s="308" cm="1">
        <f t="array" ref="AS88">SUMPRODUCT(($R$7:$R$1229)*(DATE($V88,$W88,AS$6)&gt;=$M$7:$M$1229)*(DATE($V88,$W88,AS$6)&lt;$S$7:$S$1229))</f>
        <v>437344.8</v>
      </c>
      <c r="AT88" s="308" cm="1">
        <f t="array" ref="AT88">SUMPRODUCT(($R$7:$R$1229)*(DATE($V88,$W88,AT$6)&gt;=$M$7:$M$1229)*(DATE($V88,$W88,AT$6)&lt;$S$7:$S$1229))</f>
        <v>437344.8</v>
      </c>
      <c r="AU88" s="308" cm="1">
        <f t="array" ref="AU88">SUMPRODUCT(($R$7:$R$1229)*(DATE($V88,$W88,AU$6)&gt;=$M$7:$M$1229)*(DATE($V88,$W88,AU$6)&lt;$S$7:$S$1229))</f>
        <v>437344.8</v>
      </c>
      <c r="AV88" s="308" cm="1">
        <f t="array" ref="AV88">SUMPRODUCT(($R$7:$R$1229)*(DATE($V88,$W88,AV$6)&gt;=$M$7:$M$1229)*(DATE($V88,$W88,AV$6)&lt;$S$7:$S$1229))</f>
        <v>434591.2</v>
      </c>
      <c r="AW88" s="308" cm="1">
        <f t="array" ref="AW88">SUMPRODUCT(($R$7:$R$1229)*(DATE($V88,$W88,AW$6)&gt;=$M$7:$M$1229)*(DATE($V88,$W88,AW$6)&lt;$S$7:$S$1229))</f>
        <v>434591.2</v>
      </c>
      <c r="AX88" s="308" cm="1">
        <f t="array" ref="AX88">SUMPRODUCT(($R$7:$R$1229)*(DATE($V88,$W88,AX$6)&gt;=$M$7:$M$1229)*(DATE($V88,$W88,AX$6)&lt;$S$7:$S$1229))</f>
        <v>434591.2</v>
      </c>
      <c r="AY88" s="308" cm="1">
        <f t="array" ref="AY88">SUMPRODUCT(($R$7:$R$1229)*(DATE($V88,$W88,AY$6)&gt;=$M$7:$M$1229)*(DATE($V88,$W88,AY$6)&lt;$S$7:$S$1229))</f>
        <v>434591.2</v>
      </c>
      <c r="AZ88" s="308" cm="1">
        <f t="array" ref="AZ88">SUMPRODUCT(($R$7:$R$1229)*(DATE($V88,$W88,AZ$6)&gt;=$M$7:$M$1229)*(DATE($V88,$W88,AZ$6)&lt;$S$7:$S$1229))</f>
        <v>434591.2</v>
      </c>
      <c r="BA88" s="308" cm="1">
        <f t="array" ref="BA88">SUMPRODUCT(($R$7:$R$1229)*(DATE($V88,$W88,BA$6)&gt;=$M$7:$M$1229)*(DATE($V88,$W88,BA$6)&lt;$S$7:$S$1229))</f>
        <v>434591.2</v>
      </c>
      <c r="BB88" s="308" cm="1">
        <f t="array" ref="BB88">SUMPRODUCT(($R$7:$R$1229)*(DATE($V88,$W88,BB$6)&gt;=$M$7:$M$1229)*(DATE($V88,$W88,BB$6)&lt;$S$7:$S$1229))</f>
        <v>434591.2</v>
      </c>
      <c r="BC88" s="309">
        <f t="shared" si="17"/>
        <v>31</v>
      </c>
      <c r="BD88" s="309">
        <f t="shared" ca="1" si="26"/>
        <v>428521.65483870957</v>
      </c>
    </row>
    <row r="89" spans="1:56" ht="15.75" x14ac:dyDescent="0.25">
      <c r="A89">
        <f t="shared" si="25"/>
        <v>83</v>
      </c>
      <c r="B89" t="s">
        <v>120</v>
      </c>
      <c r="C89" s="2">
        <v>43405</v>
      </c>
      <c r="D89" s="304">
        <f t="shared" ca="1" si="27"/>
        <v>428521.65483870957</v>
      </c>
      <c r="E89" s="284">
        <f t="shared" ca="1" si="19"/>
        <v>0</v>
      </c>
      <c r="F89" s="280">
        <f t="shared" ca="1" si="28"/>
        <v>0.32919396190377093</v>
      </c>
      <c r="G89" s="305">
        <f t="shared" ca="1" si="18"/>
        <v>414851.96666666644</v>
      </c>
      <c r="H89" s="233"/>
      <c r="J89" s="300">
        <f t="shared" si="20"/>
        <v>2014</v>
      </c>
      <c r="K89" s="300">
        <f t="shared" si="21"/>
        <v>1</v>
      </c>
      <c r="L89" s="300">
        <f t="shared" si="22"/>
        <v>30</v>
      </c>
      <c r="M89" s="286">
        <v>41669</v>
      </c>
      <c r="N89" s="291" t="s">
        <v>215</v>
      </c>
      <c r="O89" s="292">
        <v>400621.7</v>
      </c>
      <c r="P89" s="292">
        <v>421707.1</v>
      </c>
      <c r="Q89" s="292">
        <v>442792.4</v>
      </c>
      <c r="R89" s="292">
        <v>430884.6</v>
      </c>
      <c r="S89" s="301">
        <f t="shared" si="23"/>
        <v>41676</v>
      </c>
      <c r="T89" s="298"/>
      <c r="U89" s="307">
        <f t="shared" si="24"/>
        <v>43405</v>
      </c>
      <c r="V89" s="310">
        <f t="shared" si="15"/>
        <v>2018</v>
      </c>
      <c r="W89" s="310">
        <f t="shared" si="16"/>
        <v>11</v>
      </c>
      <c r="X89" s="308" cm="1">
        <f t="array" ref="X89">SUMPRODUCT(($R$7:$R$1229)*(DATE($V89,$W89,X$6)&gt;=$M$7:$M$1229)*(DATE($V89,$W89,X$6)&lt;$S$7:$S$1229))</f>
        <v>427960.5</v>
      </c>
      <c r="Y89" s="308" cm="1">
        <f t="array" ref="Y89">SUMPRODUCT(($R$7:$R$1229)*(DATE($V89,$W89,Y$6)&gt;=$M$7:$M$1229)*(DATE($V89,$W89,Y$6)&lt;$S$7:$S$1229))</f>
        <v>427960.5</v>
      </c>
      <c r="Z89" s="308" cm="1">
        <f t="array" ref="Z89">SUMPRODUCT(($R$7:$R$1229)*(DATE($V89,$W89,Z$6)&gt;=$M$7:$M$1229)*(DATE($V89,$W89,Z$6)&lt;$S$7:$S$1229))</f>
        <v>427960.5</v>
      </c>
      <c r="AA89" s="308" cm="1">
        <f t="array" ref="AA89">SUMPRODUCT(($R$7:$R$1229)*(DATE($V89,$W89,AA$6)&gt;=$M$7:$M$1229)*(DATE($V89,$W89,AA$6)&lt;$S$7:$S$1229))</f>
        <v>427960.5</v>
      </c>
      <c r="AB89" s="308" cm="1">
        <f t="array" ref="AB89">SUMPRODUCT(($R$7:$R$1229)*(DATE($V89,$W89,AB$6)&gt;=$M$7:$M$1229)*(DATE($V89,$W89,AB$6)&lt;$S$7:$S$1229))</f>
        <v>427960.5</v>
      </c>
      <c r="AC89" s="308" cm="1">
        <f t="array" ref="AC89">SUMPRODUCT(($R$7:$R$1229)*(DATE($V89,$W89,AC$6)&gt;=$M$7:$M$1229)*(DATE($V89,$W89,AC$6)&lt;$S$7:$S$1229))</f>
        <v>427960.5</v>
      </c>
      <c r="AD89" s="308" cm="1">
        <f t="array" ref="AD89">SUMPRODUCT(($R$7:$R$1229)*(DATE($V89,$W89,AD$6)&gt;=$M$7:$M$1229)*(DATE($V89,$W89,AD$6)&lt;$S$7:$S$1229))</f>
        <v>427960.5</v>
      </c>
      <c r="AE89" s="308" cm="1">
        <f t="array" ref="AE89">SUMPRODUCT(($R$7:$R$1229)*(DATE($V89,$W89,AE$6)&gt;=$M$7:$M$1229)*(DATE($V89,$W89,AE$6)&lt;$S$7:$S$1229))</f>
        <v>426793.8</v>
      </c>
      <c r="AF89" s="308" cm="1">
        <f t="array" ref="AF89">SUMPRODUCT(($R$7:$R$1229)*(DATE($V89,$W89,AF$6)&gt;=$M$7:$M$1229)*(DATE($V89,$W89,AF$6)&lt;$S$7:$S$1229))</f>
        <v>426793.8</v>
      </c>
      <c r="AG89" s="308" cm="1">
        <f t="array" ref="AG89">SUMPRODUCT(($R$7:$R$1229)*(DATE($V89,$W89,AG$6)&gt;=$M$7:$M$1229)*(DATE($V89,$W89,AG$6)&lt;$S$7:$S$1229))</f>
        <v>426793.8</v>
      </c>
      <c r="AH89" s="308" cm="1">
        <f t="array" ref="AH89">SUMPRODUCT(($R$7:$R$1229)*(DATE($V89,$W89,AH$6)&gt;=$M$7:$M$1229)*(DATE($V89,$W89,AH$6)&lt;$S$7:$S$1229))</f>
        <v>426793.8</v>
      </c>
      <c r="AI89" s="308" cm="1">
        <f t="array" ref="AI89">SUMPRODUCT(($R$7:$R$1229)*(DATE($V89,$W89,AI$6)&gt;=$M$7:$M$1229)*(DATE($V89,$W89,AI$6)&lt;$S$7:$S$1229))</f>
        <v>426793.8</v>
      </c>
      <c r="AJ89" s="308" cm="1">
        <f t="array" ref="AJ89">SUMPRODUCT(($R$7:$R$1229)*(DATE($V89,$W89,AJ$6)&gt;=$M$7:$M$1229)*(DATE($V89,$W89,AJ$6)&lt;$S$7:$S$1229))</f>
        <v>426793.8</v>
      </c>
      <c r="AK89" s="308" cm="1">
        <f t="array" ref="AK89">SUMPRODUCT(($R$7:$R$1229)*(DATE($V89,$W89,AK$6)&gt;=$M$7:$M$1229)*(DATE($V89,$W89,AK$6)&lt;$S$7:$S$1229))</f>
        <v>426793.8</v>
      </c>
      <c r="AL89" s="308" cm="1">
        <f t="array" ref="AL89">SUMPRODUCT(($R$7:$R$1229)*(DATE($V89,$W89,AL$6)&gt;=$M$7:$M$1229)*(DATE($V89,$W89,AL$6)&lt;$S$7:$S$1229))</f>
        <v>417271</v>
      </c>
      <c r="AM89" s="308" cm="1">
        <f t="array" ref="AM89">SUMPRODUCT(($R$7:$R$1229)*(DATE($V89,$W89,AM$6)&gt;=$M$7:$M$1229)*(DATE($V89,$W89,AM$6)&lt;$S$7:$S$1229))</f>
        <v>417271</v>
      </c>
      <c r="AN89" s="308" cm="1">
        <f t="array" ref="AN89">SUMPRODUCT(($R$7:$R$1229)*(DATE($V89,$W89,AN$6)&gt;=$M$7:$M$1229)*(DATE($V89,$W89,AN$6)&lt;$S$7:$S$1229))</f>
        <v>417271</v>
      </c>
      <c r="AO89" s="308" cm="1">
        <f t="array" ref="AO89">SUMPRODUCT(($R$7:$R$1229)*(DATE($V89,$W89,AO$6)&gt;=$M$7:$M$1229)*(DATE($V89,$W89,AO$6)&lt;$S$7:$S$1229))</f>
        <v>417271</v>
      </c>
      <c r="AP89" s="308" cm="1">
        <f t="array" ref="AP89">SUMPRODUCT(($R$7:$R$1229)*(DATE($V89,$W89,AP$6)&gt;=$M$7:$M$1229)*(DATE($V89,$W89,AP$6)&lt;$S$7:$S$1229))</f>
        <v>417271</v>
      </c>
      <c r="AQ89" s="308" cm="1">
        <f t="array" ref="AQ89">SUMPRODUCT(($R$7:$R$1229)*(DATE($V89,$W89,AQ$6)&gt;=$M$7:$M$1229)*(DATE($V89,$W89,AQ$6)&lt;$S$7:$S$1229))</f>
        <v>417271</v>
      </c>
      <c r="AR89" s="308" cm="1">
        <f t="array" ref="AR89">SUMPRODUCT(($R$7:$R$1229)*(DATE($V89,$W89,AR$6)&gt;=$M$7:$M$1229)*(DATE($V89,$W89,AR$6)&lt;$S$7:$S$1229))</f>
        <v>417271</v>
      </c>
      <c r="AS89" s="308" cm="1">
        <f t="array" ref="AS89">SUMPRODUCT(($R$7:$R$1229)*(DATE($V89,$W89,AS$6)&gt;=$M$7:$M$1229)*(DATE($V89,$W89,AS$6)&lt;$S$7:$S$1229))</f>
        <v>398094.7</v>
      </c>
      <c r="AT89" s="308" cm="1">
        <f t="array" ref="AT89">SUMPRODUCT(($R$7:$R$1229)*(DATE($V89,$W89,AT$6)&gt;=$M$7:$M$1229)*(DATE($V89,$W89,AT$6)&lt;$S$7:$S$1229))</f>
        <v>398094.7</v>
      </c>
      <c r="AU89" s="308" cm="1">
        <f t="array" ref="AU89">SUMPRODUCT(($R$7:$R$1229)*(DATE($V89,$W89,AU$6)&gt;=$M$7:$M$1229)*(DATE($V89,$W89,AU$6)&lt;$S$7:$S$1229))</f>
        <v>398094.7</v>
      </c>
      <c r="AV89" s="308" cm="1">
        <f t="array" ref="AV89">SUMPRODUCT(($R$7:$R$1229)*(DATE($V89,$W89,AV$6)&gt;=$M$7:$M$1229)*(DATE($V89,$W89,AV$6)&lt;$S$7:$S$1229))</f>
        <v>398094.7</v>
      </c>
      <c r="AW89" s="308" cm="1">
        <f t="array" ref="AW89">SUMPRODUCT(($R$7:$R$1229)*(DATE($V89,$W89,AW$6)&gt;=$M$7:$M$1229)*(DATE($V89,$W89,AW$6)&lt;$S$7:$S$1229))</f>
        <v>398094.7</v>
      </c>
      <c r="AX89" s="308" cm="1">
        <f t="array" ref="AX89">SUMPRODUCT(($R$7:$R$1229)*(DATE($V89,$W89,AX$6)&gt;=$M$7:$M$1229)*(DATE($V89,$W89,AX$6)&lt;$S$7:$S$1229))</f>
        <v>398094.7</v>
      </c>
      <c r="AY89" s="308" cm="1">
        <f t="array" ref="AY89">SUMPRODUCT(($R$7:$R$1229)*(DATE($V89,$W89,AY$6)&gt;=$M$7:$M$1229)*(DATE($V89,$W89,AY$6)&lt;$S$7:$S$1229))</f>
        <v>398094.7</v>
      </c>
      <c r="AZ89" s="308" cm="1">
        <f t="array" ref="AZ89">SUMPRODUCT(($R$7:$R$1229)*(DATE($V89,$W89,AZ$6)&gt;=$M$7:$M$1229)*(DATE($V89,$W89,AZ$6)&lt;$S$7:$S$1229))</f>
        <v>377359.5</v>
      </c>
      <c r="BA89" s="308" cm="1">
        <f t="array" ref="BA89">SUMPRODUCT(($R$7:$R$1229)*(DATE($V89,$W89,BA$6)&gt;=$M$7:$M$1229)*(DATE($V89,$W89,BA$6)&lt;$S$7:$S$1229))</f>
        <v>377359.5</v>
      </c>
      <c r="BB89" s="308" cm="1">
        <f t="array" ref="BB89">SUMPRODUCT(($R$7:$R$1229)*(DATE($V89,$W89,BB$6)&gt;=$M$7:$M$1229)*(DATE($V89,$W89,BB$6)&lt;$S$7:$S$1229))</f>
        <v>377359.5</v>
      </c>
      <c r="BC89" s="309">
        <f t="shared" si="17"/>
        <v>30</v>
      </c>
      <c r="BD89" s="309">
        <f t="shared" ca="1" si="26"/>
        <v>414851.96666666644</v>
      </c>
    </row>
    <row r="90" spans="1:56" ht="15.75" x14ac:dyDescent="0.25">
      <c r="A90">
        <f t="shared" si="25"/>
        <v>84</v>
      </c>
      <c r="B90" t="s">
        <v>121</v>
      </c>
      <c r="C90" s="2">
        <v>43435</v>
      </c>
      <c r="D90" s="304">
        <f t="shared" ca="1" si="27"/>
        <v>428521.65483870957</v>
      </c>
      <c r="E90" s="284">
        <f t="shared" ca="1" si="19"/>
        <v>0</v>
      </c>
      <c r="F90" s="280">
        <f t="shared" ca="1" si="28"/>
        <v>0.27924948313556097</v>
      </c>
      <c r="G90" s="305">
        <f t="shared" ca="1" si="18"/>
        <v>351788.27741935477</v>
      </c>
      <c r="H90" s="233"/>
      <c r="J90" s="300">
        <f t="shared" si="20"/>
        <v>2014</v>
      </c>
      <c r="K90" s="300">
        <f t="shared" si="21"/>
        <v>2</v>
      </c>
      <c r="L90" s="300">
        <f t="shared" si="22"/>
        <v>6</v>
      </c>
      <c r="M90" s="293">
        <v>41676</v>
      </c>
      <c r="N90" s="294" t="s">
        <v>215</v>
      </c>
      <c r="O90" s="295">
        <v>401621.2</v>
      </c>
      <c r="P90" s="295">
        <v>422759.2</v>
      </c>
      <c r="Q90" s="295">
        <v>443897.1</v>
      </c>
      <c r="R90" s="295">
        <v>440887.7</v>
      </c>
      <c r="S90" s="301">
        <f t="shared" si="23"/>
        <v>41683</v>
      </c>
      <c r="T90" s="298"/>
      <c r="U90" s="307">
        <f t="shared" si="24"/>
        <v>43435</v>
      </c>
      <c r="V90" s="310">
        <f t="shared" si="15"/>
        <v>2018</v>
      </c>
      <c r="W90" s="310">
        <f t="shared" si="16"/>
        <v>12</v>
      </c>
      <c r="X90" s="308" cm="1">
        <f t="array" ref="X90">SUMPRODUCT(($R$7:$R$1229)*(DATE($V90,$W90,X$6)&gt;=$M$7:$M$1229)*(DATE($V90,$W90,X$6)&lt;$S$7:$S$1229))</f>
        <v>377359.5</v>
      </c>
      <c r="Y90" s="308" cm="1">
        <f t="array" ref="Y90">SUMPRODUCT(($R$7:$R$1229)*(DATE($V90,$W90,Y$6)&gt;=$M$7:$M$1229)*(DATE($V90,$W90,Y$6)&lt;$S$7:$S$1229))</f>
        <v>377359.5</v>
      </c>
      <c r="Z90" s="308" cm="1">
        <f t="array" ref="Z90">SUMPRODUCT(($R$7:$R$1229)*(DATE($V90,$W90,Z$6)&gt;=$M$7:$M$1229)*(DATE($V90,$W90,Z$6)&lt;$S$7:$S$1229))</f>
        <v>377359.5</v>
      </c>
      <c r="AA90" s="308" cm="1">
        <f t="array" ref="AA90">SUMPRODUCT(($R$7:$R$1229)*(DATE($V90,$W90,AA$6)&gt;=$M$7:$M$1229)*(DATE($V90,$W90,AA$6)&lt;$S$7:$S$1229))</f>
        <v>377359.5</v>
      </c>
      <c r="AB90" s="308" cm="1">
        <f t="array" ref="AB90">SUMPRODUCT(($R$7:$R$1229)*(DATE($V90,$W90,AB$6)&gt;=$M$7:$M$1229)*(DATE($V90,$W90,AB$6)&lt;$S$7:$S$1229))</f>
        <v>377359.5</v>
      </c>
      <c r="AC90" s="308" cm="1">
        <f t="array" ref="AC90">SUMPRODUCT(($R$7:$R$1229)*(DATE($V90,$W90,AC$6)&gt;=$M$7:$M$1229)*(DATE($V90,$W90,AC$6)&lt;$S$7:$S$1229))</f>
        <v>354598.6</v>
      </c>
      <c r="AD90" s="308" cm="1">
        <f t="array" ref="AD90">SUMPRODUCT(($R$7:$R$1229)*(DATE($V90,$W90,AD$6)&gt;=$M$7:$M$1229)*(DATE($V90,$W90,AD$6)&lt;$S$7:$S$1229))</f>
        <v>354598.6</v>
      </c>
      <c r="AE90" s="308" cm="1">
        <f t="array" ref="AE90">SUMPRODUCT(($R$7:$R$1229)*(DATE($V90,$W90,AE$6)&gt;=$M$7:$M$1229)*(DATE($V90,$W90,AE$6)&lt;$S$7:$S$1229))</f>
        <v>354598.6</v>
      </c>
      <c r="AF90" s="308" cm="1">
        <f t="array" ref="AF90">SUMPRODUCT(($R$7:$R$1229)*(DATE($V90,$W90,AF$6)&gt;=$M$7:$M$1229)*(DATE($V90,$W90,AF$6)&lt;$S$7:$S$1229))</f>
        <v>354598.6</v>
      </c>
      <c r="AG90" s="308" cm="1">
        <f t="array" ref="AG90">SUMPRODUCT(($R$7:$R$1229)*(DATE($V90,$W90,AG$6)&gt;=$M$7:$M$1229)*(DATE($V90,$W90,AG$6)&lt;$S$7:$S$1229))</f>
        <v>354598.6</v>
      </c>
      <c r="AH90" s="308" cm="1">
        <f t="array" ref="AH90">SUMPRODUCT(($R$7:$R$1229)*(DATE($V90,$W90,AH$6)&gt;=$M$7:$M$1229)*(DATE($V90,$W90,AH$6)&lt;$S$7:$S$1229))</f>
        <v>354598.6</v>
      </c>
      <c r="AI90" s="308" cm="1">
        <f t="array" ref="AI90">SUMPRODUCT(($R$7:$R$1229)*(DATE($V90,$W90,AI$6)&gt;=$M$7:$M$1229)*(DATE($V90,$W90,AI$6)&lt;$S$7:$S$1229))</f>
        <v>354598.6</v>
      </c>
      <c r="AJ90" s="308" cm="1">
        <f t="array" ref="AJ90">SUMPRODUCT(($R$7:$R$1229)*(DATE($V90,$W90,AJ$6)&gt;=$M$7:$M$1229)*(DATE($V90,$W90,AJ$6)&lt;$S$7:$S$1229))</f>
        <v>345044.8</v>
      </c>
      <c r="AK90" s="308" cm="1">
        <f t="array" ref="AK90">SUMPRODUCT(($R$7:$R$1229)*(DATE($V90,$W90,AK$6)&gt;=$M$7:$M$1229)*(DATE($V90,$W90,AK$6)&lt;$S$7:$S$1229))</f>
        <v>345044.8</v>
      </c>
      <c r="AL90" s="308" cm="1">
        <f t="array" ref="AL90">SUMPRODUCT(($R$7:$R$1229)*(DATE($V90,$W90,AL$6)&gt;=$M$7:$M$1229)*(DATE($V90,$W90,AL$6)&lt;$S$7:$S$1229))</f>
        <v>345044.8</v>
      </c>
      <c r="AM90" s="308" cm="1">
        <f t="array" ref="AM90">SUMPRODUCT(($R$7:$R$1229)*(DATE($V90,$W90,AM$6)&gt;=$M$7:$M$1229)*(DATE($V90,$W90,AM$6)&lt;$S$7:$S$1229))</f>
        <v>345044.8</v>
      </c>
      <c r="AN90" s="308" cm="1">
        <f t="array" ref="AN90">SUMPRODUCT(($R$7:$R$1229)*(DATE($V90,$W90,AN$6)&gt;=$M$7:$M$1229)*(DATE($V90,$W90,AN$6)&lt;$S$7:$S$1229))</f>
        <v>345044.8</v>
      </c>
      <c r="AO90" s="308" cm="1">
        <f t="array" ref="AO90">SUMPRODUCT(($R$7:$R$1229)*(DATE($V90,$W90,AO$6)&gt;=$M$7:$M$1229)*(DATE($V90,$W90,AO$6)&lt;$S$7:$S$1229))</f>
        <v>345044.8</v>
      </c>
      <c r="AP90" s="308" cm="1">
        <f t="array" ref="AP90">SUMPRODUCT(($R$7:$R$1229)*(DATE($V90,$W90,AP$6)&gt;=$M$7:$M$1229)*(DATE($V90,$W90,AP$6)&lt;$S$7:$S$1229))</f>
        <v>345044.8</v>
      </c>
      <c r="AQ90" s="308" cm="1">
        <f t="array" ref="AQ90">SUMPRODUCT(($R$7:$R$1229)*(DATE($V90,$W90,AQ$6)&gt;=$M$7:$M$1229)*(DATE($V90,$W90,AQ$6)&lt;$S$7:$S$1229))</f>
        <v>347009.9</v>
      </c>
      <c r="AR90" s="308" cm="1">
        <f t="array" ref="AR90">SUMPRODUCT(($R$7:$R$1229)*(DATE($V90,$W90,AR$6)&gt;=$M$7:$M$1229)*(DATE($V90,$W90,AR$6)&lt;$S$7:$S$1229))</f>
        <v>347009.9</v>
      </c>
      <c r="AS90" s="308" cm="1">
        <f t="array" ref="AS90">SUMPRODUCT(($R$7:$R$1229)*(DATE($V90,$W90,AS$6)&gt;=$M$7:$M$1229)*(DATE($V90,$W90,AS$6)&lt;$S$7:$S$1229))</f>
        <v>347009.9</v>
      </c>
      <c r="AT90" s="308" cm="1">
        <f t="array" ref="AT90">SUMPRODUCT(($R$7:$R$1229)*(DATE($V90,$W90,AT$6)&gt;=$M$7:$M$1229)*(DATE($V90,$W90,AT$6)&lt;$S$7:$S$1229))</f>
        <v>347009.9</v>
      </c>
      <c r="AU90" s="308" cm="1">
        <f t="array" ref="AU90">SUMPRODUCT(($R$7:$R$1229)*(DATE($V90,$W90,AU$6)&gt;=$M$7:$M$1229)*(DATE($V90,$W90,AU$6)&lt;$S$7:$S$1229))</f>
        <v>347009.9</v>
      </c>
      <c r="AV90" s="308" cm="1">
        <f t="array" ref="AV90">SUMPRODUCT(($R$7:$R$1229)*(DATE($V90,$W90,AV$6)&gt;=$M$7:$M$1229)*(DATE($V90,$W90,AV$6)&lt;$S$7:$S$1229))</f>
        <v>347009.9</v>
      </c>
      <c r="AW90" s="308" cm="1">
        <f t="array" ref="AW90">SUMPRODUCT(($R$7:$R$1229)*(DATE($V90,$W90,AW$6)&gt;=$M$7:$M$1229)*(DATE($V90,$W90,AW$6)&lt;$S$7:$S$1229))</f>
        <v>347009.9</v>
      </c>
      <c r="AX90" s="308" cm="1">
        <f t="array" ref="AX90">SUMPRODUCT(($R$7:$R$1229)*(DATE($V90,$W90,AX$6)&gt;=$M$7:$M$1229)*(DATE($V90,$W90,AX$6)&lt;$S$7:$S$1229))</f>
        <v>338413.2</v>
      </c>
      <c r="AY90" s="308" cm="1">
        <f t="array" ref="AY90">SUMPRODUCT(($R$7:$R$1229)*(DATE($V90,$W90,AY$6)&gt;=$M$7:$M$1229)*(DATE($V90,$W90,AY$6)&lt;$S$7:$S$1229))</f>
        <v>338413.2</v>
      </c>
      <c r="AZ90" s="308" cm="1">
        <f t="array" ref="AZ90">SUMPRODUCT(($R$7:$R$1229)*(DATE($V90,$W90,AZ$6)&gt;=$M$7:$M$1229)*(DATE($V90,$W90,AZ$6)&lt;$S$7:$S$1229))</f>
        <v>338413.2</v>
      </c>
      <c r="BA90" s="308" cm="1">
        <f t="array" ref="BA90">SUMPRODUCT(($R$7:$R$1229)*(DATE($V90,$W90,BA$6)&gt;=$M$7:$M$1229)*(DATE($V90,$W90,BA$6)&lt;$S$7:$S$1229))</f>
        <v>338413.2</v>
      </c>
      <c r="BB90" s="308" cm="1">
        <f t="array" ref="BB90">SUMPRODUCT(($R$7:$R$1229)*(DATE($V90,$W90,BB$6)&gt;=$M$7:$M$1229)*(DATE($V90,$W90,BB$6)&lt;$S$7:$S$1229))</f>
        <v>338413.2</v>
      </c>
      <c r="BC90" s="309">
        <f t="shared" si="17"/>
        <v>31</v>
      </c>
      <c r="BD90" s="309">
        <f t="shared" ca="1" si="26"/>
        <v>351788.27741935477</v>
      </c>
    </row>
    <row r="91" spans="1:56" ht="15.75" x14ac:dyDescent="0.25">
      <c r="A91">
        <f t="shared" si="25"/>
        <v>85</v>
      </c>
      <c r="B91" t="s">
        <v>106</v>
      </c>
      <c r="C91" s="2">
        <v>43466</v>
      </c>
      <c r="D91" s="304">
        <f t="shared" ca="1" si="27"/>
        <v>428521.65483870957</v>
      </c>
      <c r="E91" s="284">
        <f t="shared" ca="1" si="19"/>
        <v>0</v>
      </c>
      <c r="F91" s="280">
        <f t="shared" ca="1" si="28"/>
        <v>0.27089637287274293</v>
      </c>
      <c r="G91" s="305">
        <f t="shared" ca="1" si="18"/>
        <v>331639.31290322565</v>
      </c>
      <c r="H91" s="233"/>
      <c r="J91" s="300">
        <f t="shared" si="20"/>
        <v>2014</v>
      </c>
      <c r="K91" s="300">
        <f t="shared" si="21"/>
        <v>2</v>
      </c>
      <c r="L91" s="300">
        <f t="shared" si="22"/>
        <v>13</v>
      </c>
      <c r="M91" s="286">
        <v>41683</v>
      </c>
      <c r="N91" s="291" t="s">
        <v>215</v>
      </c>
      <c r="O91" s="292">
        <v>402881.8</v>
      </c>
      <c r="P91" s="292">
        <v>424086.1</v>
      </c>
      <c r="Q91" s="292">
        <v>445290.4</v>
      </c>
      <c r="R91" s="292">
        <v>446692.5</v>
      </c>
      <c r="S91" s="301">
        <f t="shared" si="23"/>
        <v>41690</v>
      </c>
      <c r="T91" s="298"/>
      <c r="U91" s="307">
        <f t="shared" si="24"/>
        <v>43466</v>
      </c>
      <c r="V91" s="310">
        <f t="shared" si="15"/>
        <v>2019</v>
      </c>
      <c r="W91" s="310">
        <f t="shared" si="16"/>
        <v>1</v>
      </c>
      <c r="X91" s="308" cm="1">
        <f t="array" ref="X91">SUMPRODUCT(($R$7:$R$1229)*(DATE($V91,$W91,X$6)&gt;=$M$7:$M$1229)*(DATE($V91,$W91,X$6)&lt;$S$7:$S$1229))</f>
        <v>338413.2</v>
      </c>
      <c r="Y91" s="308" cm="1">
        <f t="array" ref="Y91">SUMPRODUCT(($R$7:$R$1229)*(DATE($V91,$W91,Y$6)&gt;=$M$7:$M$1229)*(DATE($V91,$W91,Y$6)&lt;$S$7:$S$1229))</f>
        <v>338413.2</v>
      </c>
      <c r="Z91" s="308" cm="1">
        <f t="array" ref="Z91">SUMPRODUCT(($R$7:$R$1229)*(DATE($V91,$W91,Z$6)&gt;=$M$7:$M$1229)*(DATE($V91,$W91,Z$6)&lt;$S$7:$S$1229))</f>
        <v>323503.90000000002</v>
      </c>
      <c r="AA91" s="308" cm="1">
        <f t="array" ref="AA91">SUMPRODUCT(($R$7:$R$1229)*(DATE($V91,$W91,AA$6)&gt;=$M$7:$M$1229)*(DATE($V91,$W91,AA$6)&lt;$S$7:$S$1229))</f>
        <v>323503.90000000002</v>
      </c>
      <c r="AB91" s="308" cm="1">
        <f t="array" ref="AB91">SUMPRODUCT(($R$7:$R$1229)*(DATE($V91,$W91,AB$6)&gt;=$M$7:$M$1229)*(DATE($V91,$W91,AB$6)&lt;$S$7:$S$1229))</f>
        <v>323503.90000000002</v>
      </c>
      <c r="AC91" s="308" cm="1">
        <f t="array" ref="AC91">SUMPRODUCT(($R$7:$R$1229)*(DATE($V91,$W91,AC$6)&gt;=$M$7:$M$1229)*(DATE($V91,$W91,AC$6)&lt;$S$7:$S$1229))</f>
        <v>323503.90000000002</v>
      </c>
      <c r="AD91" s="308" cm="1">
        <f t="array" ref="AD91">SUMPRODUCT(($R$7:$R$1229)*(DATE($V91,$W91,AD$6)&gt;=$M$7:$M$1229)*(DATE($V91,$W91,AD$6)&lt;$S$7:$S$1229))</f>
        <v>323503.90000000002</v>
      </c>
      <c r="AE91" s="308" cm="1">
        <f t="array" ref="AE91">SUMPRODUCT(($R$7:$R$1229)*(DATE($V91,$W91,AE$6)&gt;=$M$7:$M$1229)*(DATE($V91,$W91,AE$6)&lt;$S$7:$S$1229))</f>
        <v>323503.90000000002</v>
      </c>
      <c r="AF91" s="308" cm="1">
        <f t="array" ref="AF91">SUMPRODUCT(($R$7:$R$1229)*(DATE($V91,$W91,AF$6)&gt;=$M$7:$M$1229)*(DATE($V91,$W91,AF$6)&lt;$S$7:$S$1229))</f>
        <v>323503.90000000002</v>
      </c>
      <c r="AG91" s="308" cm="1">
        <f t="array" ref="AG91">SUMPRODUCT(($R$7:$R$1229)*(DATE($V91,$W91,AG$6)&gt;=$M$7:$M$1229)*(DATE($V91,$W91,AG$6)&lt;$S$7:$S$1229))</f>
        <v>322021.59999999998</v>
      </c>
      <c r="AH91" s="308" cm="1">
        <f t="array" ref="AH91">SUMPRODUCT(($R$7:$R$1229)*(DATE($V91,$W91,AH$6)&gt;=$M$7:$M$1229)*(DATE($V91,$W91,AH$6)&lt;$S$7:$S$1229))</f>
        <v>322021.59999999998</v>
      </c>
      <c r="AI91" s="308" cm="1">
        <f t="array" ref="AI91">SUMPRODUCT(($R$7:$R$1229)*(DATE($V91,$W91,AI$6)&gt;=$M$7:$M$1229)*(DATE($V91,$W91,AI$6)&lt;$S$7:$S$1229))</f>
        <v>322021.59999999998</v>
      </c>
      <c r="AJ91" s="308" cm="1">
        <f t="array" ref="AJ91">SUMPRODUCT(($R$7:$R$1229)*(DATE($V91,$W91,AJ$6)&gt;=$M$7:$M$1229)*(DATE($V91,$W91,AJ$6)&lt;$S$7:$S$1229))</f>
        <v>322021.59999999998</v>
      </c>
      <c r="AK91" s="308" cm="1">
        <f t="array" ref="AK91">SUMPRODUCT(($R$7:$R$1229)*(DATE($V91,$W91,AK$6)&gt;=$M$7:$M$1229)*(DATE($V91,$W91,AK$6)&lt;$S$7:$S$1229))</f>
        <v>322021.59999999998</v>
      </c>
      <c r="AL91" s="308" cm="1">
        <f t="array" ref="AL91">SUMPRODUCT(($R$7:$R$1229)*(DATE($V91,$W91,AL$6)&gt;=$M$7:$M$1229)*(DATE($V91,$W91,AL$6)&lt;$S$7:$S$1229))</f>
        <v>322021.59999999998</v>
      </c>
      <c r="AM91" s="308" cm="1">
        <f t="array" ref="AM91">SUMPRODUCT(($R$7:$R$1229)*(DATE($V91,$W91,AM$6)&gt;=$M$7:$M$1229)*(DATE($V91,$W91,AM$6)&lt;$S$7:$S$1229))</f>
        <v>322021.59999999998</v>
      </c>
      <c r="AN91" s="308" cm="1">
        <f t="array" ref="AN91">SUMPRODUCT(($R$7:$R$1229)*(DATE($V91,$W91,AN$6)&gt;=$M$7:$M$1229)*(DATE($V91,$W91,AN$6)&lt;$S$7:$S$1229))</f>
        <v>334892.09999999998</v>
      </c>
      <c r="AO91" s="308" cm="1">
        <f t="array" ref="AO91">SUMPRODUCT(($R$7:$R$1229)*(DATE($V91,$W91,AO$6)&gt;=$M$7:$M$1229)*(DATE($V91,$W91,AO$6)&lt;$S$7:$S$1229))</f>
        <v>334892.09999999998</v>
      </c>
      <c r="AP91" s="308" cm="1">
        <f t="array" ref="AP91">SUMPRODUCT(($R$7:$R$1229)*(DATE($V91,$W91,AP$6)&gt;=$M$7:$M$1229)*(DATE($V91,$W91,AP$6)&lt;$S$7:$S$1229))</f>
        <v>334892.09999999998</v>
      </c>
      <c r="AQ91" s="308" cm="1">
        <f t="array" ref="AQ91">SUMPRODUCT(($R$7:$R$1229)*(DATE($V91,$W91,AQ$6)&gt;=$M$7:$M$1229)*(DATE($V91,$W91,AQ$6)&lt;$S$7:$S$1229))</f>
        <v>334892.09999999998</v>
      </c>
      <c r="AR91" s="308" cm="1">
        <f t="array" ref="AR91">SUMPRODUCT(($R$7:$R$1229)*(DATE($V91,$W91,AR$6)&gt;=$M$7:$M$1229)*(DATE($V91,$W91,AR$6)&lt;$S$7:$S$1229))</f>
        <v>334892.09999999998</v>
      </c>
      <c r="AS91" s="308" cm="1">
        <f t="array" ref="AS91">SUMPRODUCT(($R$7:$R$1229)*(DATE($V91,$W91,AS$6)&gt;=$M$7:$M$1229)*(DATE($V91,$W91,AS$6)&lt;$S$7:$S$1229))</f>
        <v>334892.09999999998</v>
      </c>
      <c r="AT91" s="308" cm="1">
        <f t="array" ref="AT91">SUMPRODUCT(($R$7:$R$1229)*(DATE($V91,$W91,AT$6)&gt;=$M$7:$M$1229)*(DATE($V91,$W91,AT$6)&lt;$S$7:$S$1229))</f>
        <v>334892.09999999998</v>
      </c>
      <c r="AU91" s="308" cm="1">
        <f t="array" ref="AU91">SUMPRODUCT(($R$7:$R$1229)*(DATE($V91,$W91,AU$6)&gt;=$M$7:$M$1229)*(DATE($V91,$W91,AU$6)&lt;$S$7:$S$1229))</f>
        <v>342284.5</v>
      </c>
      <c r="AV91" s="308" cm="1">
        <f t="array" ref="AV91">SUMPRODUCT(($R$7:$R$1229)*(DATE($V91,$W91,AV$6)&gt;=$M$7:$M$1229)*(DATE($V91,$W91,AV$6)&lt;$S$7:$S$1229))</f>
        <v>342284.5</v>
      </c>
      <c r="AW91" s="308" cm="1">
        <f t="array" ref="AW91">SUMPRODUCT(($R$7:$R$1229)*(DATE($V91,$W91,AW$6)&gt;=$M$7:$M$1229)*(DATE($V91,$W91,AW$6)&lt;$S$7:$S$1229))</f>
        <v>342284.5</v>
      </c>
      <c r="AX91" s="308" cm="1">
        <f t="array" ref="AX91">SUMPRODUCT(($R$7:$R$1229)*(DATE($V91,$W91,AX$6)&gt;=$M$7:$M$1229)*(DATE($V91,$W91,AX$6)&lt;$S$7:$S$1229))</f>
        <v>342284.5</v>
      </c>
      <c r="AY91" s="308" cm="1">
        <f t="array" ref="AY91">SUMPRODUCT(($R$7:$R$1229)*(DATE($V91,$W91,AY$6)&gt;=$M$7:$M$1229)*(DATE($V91,$W91,AY$6)&lt;$S$7:$S$1229))</f>
        <v>342284.5</v>
      </c>
      <c r="AZ91" s="308" cm="1">
        <f t="array" ref="AZ91">SUMPRODUCT(($R$7:$R$1229)*(DATE($V91,$W91,AZ$6)&gt;=$M$7:$M$1229)*(DATE($V91,$W91,AZ$6)&lt;$S$7:$S$1229))</f>
        <v>342284.5</v>
      </c>
      <c r="BA91" s="308" cm="1">
        <f t="array" ref="BA91">SUMPRODUCT(($R$7:$R$1229)*(DATE($V91,$W91,BA$6)&gt;=$M$7:$M$1229)*(DATE($V91,$W91,BA$6)&lt;$S$7:$S$1229))</f>
        <v>342284.5</v>
      </c>
      <c r="BB91" s="308" cm="1">
        <f t="array" ref="BB91">SUMPRODUCT(($R$7:$R$1229)*(DATE($V91,$W91,BB$6)&gt;=$M$7:$M$1229)*(DATE($V91,$W91,BB$6)&lt;$S$7:$S$1229))</f>
        <v>345077.6</v>
      </c>
      <c r="BC91" s="309">
        <f t="shared" si="17"/>
        <v>31</v>
      </c>
      <c r="BD91" s="309">
        <f t="shared" ca="1" si="26"/>
        <v>331639.31290322565</v>
      </c>
    </row>
    <row r="92" spans="1:56" ht="15.75" x14ac:dyDescent="0.25">
      <c r="A92">
        <f t="shared" si="25"/>
        <v>86</v>
      </c>
      <c r="B92" t="s">
        <v>108</v>
      </c>
      <c r="C92" s="2">
        <v>43497</v>
      </c>
      <c r="D92" s="304">
        <f t="shared" ca="1" si="27"/>
        <v>428521.65483870957</v>
      </c>
      <c r="E92" s="284">
        <f t="shared" ca="1" si="19"/>
        <v>0</v>
      </c>
      <c r="F92" s="280">
        <f t="shared" ca="1" si="28"/>
        <v>0.27089637287274293</v>
      </c>
      <c r="G92" s="305">
        <f t="shared" ca="1" si="18"/>
        <v>345386.74999999983</v>
      </c>
      <c r="H92" s="233"/>
      <c r="J92" s="300">
        <f t="shared" si="20"/>
        <v>2014</v>
      </c>
      <c r="K92" s="300">
        <f t="shared" si="21"/>
        <v>2</v>
      </c>
      <c r="L92" s="300">
        <f t="shared" si="22"/>
        <v>20</v>
      </c>
      <c r="M92" s="293">
        <v>41690</v>
      </c>
      <c r="N92" s="294" t="s">
        <v>215</v>
      </c>
      <c r="O92" s="295">
        <v>404321.6</v>
      </c>
      <c r="P92" s="295">
        <v>425601.7</v>
      </c>
      <c r="Q92" s="295">
        <v>446881.7</v>
      </c>
      <c r="R92" s="295">
        <v>451713.5</v>
      </c>
      <c r="S92" s="301">
        <f t="shared" si="23"/>
        <v>41697</v>
      </c>
      <c r="T92" s="298"/>
      <c r="U92" s="307">
        <f t="shared" si="24"/>
        <v>43497</v>
      </c>
      <c r="V92" s="310">
        <f t="shared" si="15"/>
        <v>2019</v>
      </c>
      <c r="W92" s="310">
        <f t="shared" si="16"/>
        <v>2</v>
      </c>
      <c r="X92" s="308" cm="1">
        <f t="array" ref="X92">SUMPRODUCT(($R$7:$R$1229)*(DATE($V92,$W92,X$6)&gt;=$M$7:$M$1229)*(DATE($V92,$W92,X$6)&lt;$S$7:$S$1229))</f>
        <v>345077.6</v>
      </c>
      <c r="Y92" s="308" cm="1">
        <f t="array" ref="Y92">SUMPRODUCT(($R$7:$R$1229)*(DATE($V92,$W92,Y$6)&gt;=$M$7:$M$1229)*(DATE($V92,$W92,Y$6)&lt;$S$7:$S$1229))</f>
        <v>345077.6</v>
      </c>
      <c r="Z92" s="308" cm="1">
        <f t="array" ref="Z92">SUMPRODUCT(($R$7:$R$1229)*(DATE($V92,$W92,Z$6)&gt;=$M$7:$M$1229)*(DATE($V92,$W92,Z$6)&lt;$S$7:$S$1229))</f>
        <v>345077.6</v>
      </c>
      <c r="AA92" s="308" cm="1">
        <f t="array" ref="AA92">SUMPRODUCT(($R$7:$R$1229)*(DATE($V92,$W92,AA$6)&gt;=$M$7:$M$1229)*(DATE($V92,$W92,AA$6)&lt;$S$7:$S$1229))</f>
        <v>345077.6</v>
      </c>
      <c r="AB92" s="308" cm="1">
        <f t="array" ref="AB92">SUMPRODUCT(($R$7:$R$1229)*(DATE($V92,$W92,AB$6)&gt;=$M$7:$M$1229)*(DATE($V92,$W92,AB$6)&lt;$S$7:$S$1229))</f>
        <v>345077.6</v>
      </c>
      <c r="AC92" s="308" cm="1">
        <f t="array" ref="AC92">SUMPRODUCT(($R$7:$R$1229)*(DATE($V92,$W92,AC$6)&gt;=$M$7:$M$1229)*(DATE($V92,$W92,AC$6)&lt;$S$7:$S$1229))</f>
        <v>345077.6</v>
      </c>
      <c r="AD92" s="308" cm="1">
        <f t="array" ref="AD92">SUMPRODUCT(($R$7:$R$1229)*(DATE($V92,$W92,AD$6)&gt;=$M$7:$M$1229)*(DATE($V92,$W92,AD$6)&lt;$S$7:$S$1229))</f>
        <v>346275.5</v>
      </c>
      <c r="AE92" s="308" cm="1">
        <f t="array" ref="AE92">SUMPRODUCT(($R$7:$R$1229)*(DATE($V92,$W92,AE$6)&gt;=$M$7:$M$1229)*(DATE($V92,$W92,AE$6)&lt;$S$7:$S$1229))</f>
        <v>346275.5</v>
      </c>
      <c r="AF92" s="308" cm="1">
        <f t="array" ref="AF92">SUMPRODUCT(($R$7:$R$1229)*(DATE($V92,$W92,AF$6)&gt;=$M$7:$M$1229)*(DATE($V92,$W92,AF$6)&lt;$S$7:$S$1229))</f>
        <v>346275.5</v>
      </c>
      <c r="AG92" s="308" cm="1">
        <f t="array" ref="AG92">SUMPRODUCT(($R$7:$R$1229)*(DATE($V92,$W92,AG$6)&gt;=$M$7:$M$1229)*(DATE($V92,$W92,AG$6)&lt;$S$7:$S$1229))</f>
        <v>346275.5</v>
      </c>
      <c r="AH92" s="308" cm="1">
        <f t="array" ref="AH92">SUMPRODUCT(($R$7:$R$1229)*(DATE($V92,$W92,AH$6)&gt;=$M$7:$M$1229)*(DATE($V92,$W92,AH$6)&lt;$S$7:$S$1229))</f>
        <v>346275.5</v>
      </c>
      <c r="AI92" s="308" cm="1">
        <f t="array" ref="AI92">SUMPRODUCT(($R$7:$R$1229)*(DATE($V92,$W92,AI$6)&gt;=$M$7:$M$1229)*(DATE($V92,$W92,AI$6)&lt;$S$7:$S$1229))</f>
        <v>346275.5</v>
      </c>
      <c r="AJ92" s="308" cm="1">
        <f t="array" ref="AJ92">SUMPRODUCT(($R$7:$R$1229)*(DATE($V92,$W92,AJ$6)&gt;=$M$7:$M$1229)*(DATE($V92,$W92,AJ$6)&lt;$S$7:$S$1229))</f>
        <v>346275.5</v>
      </c>
      <c r="AK92" s="308" cm="1">
        <f t="array" ref="AK92">SUMPRODUCT(($R$7:$R$1229)*(DATE($V92,$W92,AK$6)&gt;=$M$7:$M$1229)*(DATE($V92,$W92,AK$6)&lt;$S$7:$S$1229))</f>
        <v>342250.6</v>
      </c>
      <c r="AL92" s="308" cm="1">
        <f t="array" ref="AL92">SUMPRODUCT(($R$7:$R$1229)*(DATE($V92,$W92,AL$6)&gt;=$M$7:$M$1229)*(DATE($V92,$W92,AL$6)&lt;$S$7:$S$1229))</f>
        <v>342250.6</v>
      </c>
      <c r="AM92" s="308" cm="1">
        <f t="array" ref="AM92">SUMPRODUCT(($R$7:$R$1229)*(DATE($V92,$W92,AM$6)&gt;=$M$7:$M$1229)*(DATE($V92,$W92,AM$6)&lt;$S$7:$S$1229))</f>
        <v>342250.6</v>
      </c>
      <c r="AN92" s="308" cm="1">
        <f t="array" ref="AN92">SUMPRODUCT(($R$7:$R$1229)*(DATE($V92,$W92,AN$6)&gt;=$M$7:$M$1229)*(DATE($V92,$W92,AN$6)&lt;$S$7:$S$1229))</f>
        <v>342250.6</v>
      </c>
      <c r="AO92" s="308" cm="1">
        <f t="array" ref="AO92">SUMPRODUCT(($R$7:$R$1229)*(DATE($V92,$W92,AO$6)&gt;=$M$7:$M$1229)*(DATE($V92,$W92,AO$6)&lt;$S$7:$S$1229))</f>
        <v>342250.6</v>
      </c>
      <c r="AP92" s="308" cm="1">
        <f t="array" ref="AP92">SUMPRODUCT(($R$7:$R$1229)*(DATE($V92,$W92,AP$6)&gt;=$M$7:$M$1229)*(DATE($V92,$W92,AP$6)&lt;$S$7:$S$1229))</f>
        <v>342250.6</v>
      </c>
      <c r="AQ92" s="308" cm="1">
        <f t="array" ref="AQ92">SUMPRODUCT(($R$7:$R$1229)*(DATE($V92,$W92,AQ$6)&gt;=$M$7:$M$1229)*(DATE($V92,$W92,AQ$6)&lt;$S$7:$S$1229))</f>
        <v>342250.6</v>
      </c>
      <c r="AR92" s="308" cm="1">
        <f t="array" ref="AR92">SUMPRODUCT(($R$7:$R$1229)*(DATE($V92,$W92,AR$6)&gt;=$M$7:$M$1229)*(DATE($V92,$W92,AR$6)&lt;$S$7:$S$1229))</f>
        <v>345901.6</v>
      </c>
      <c r="AS92" s="308" cm="1">
        <f t="array" ref="AS92">SUMPRODUCT(($R$7:$R$1229)*(DATE($V92,$W92,AS$6)&gt;=$M$7:$M$1229)*(DATE($V92,$W92,AS$6)&lt;$S$7:$S$1229))</f>
        <v>345901.6</v>
      </c>
      <c r="AT92" s="308" cm="1">
        <f t="array" ref="AT92">SUMPRODUCT(($R$7:$R$1229)*(DATE($V92,$W92,AT$6)&gt;=$M$7:$M$1229)*(DATE($V92,$W92,AT$6)&lt;$S$7:$S$1229))</f>
        <v>345901.6</v>
      </c>
      <c r="AU92" s="308" cm="1">
        <f t="array" ref="AU92">SUMPRODUCT(($R$7:$R$1229)*(DATE($V92,$W92,AU$6)&gt;=$M$7:$M$1229)*(DATE($V92,$W92,AU$6)&lt;$S$7:$S$1229))</f>
        <v>345901.6</v>
      </c>
      <c r="AV92" s="308" cm="1">
        <f t="array" ref="AV92">SUMPRODUCT(($R$7:$R$1229)*(DATE($V92,$W92,AV$6)&gt;=$M$7:$M$1229)*(DATE($V92,$W92,AV$6)&lt;$S$7:$S$1229))</f>
        <v>345901.6</v>
      </c>
      <c r="AW92" s="308" cm="1">
        <f t="array" ref="AW92">SUMPRODUCT(($R$7:$R$1229)*(DATE($V92,$W92,AW$6)&gt;=$M$7:$M$1229)*(DATE($V92,$W92,AW$6)&lt;$S$7:$S$1229))</f>
        <v>345901.6</v>
      </c>
      <c r="AX92" s="308" cm="1">
        <f t="array" ref="AX92">SUMPRODUCT(($R$7:$R$1229)*(DATE($V92,$W92,AX$6)&gt;=$M$7:$M$1229)*(DATE($V92,$W92,AX$6)&lt;$S$7:$S$1229))</f>
        <v>345901.6</v>
      </c>
      <c r="AY92" s="308" cm="1">
        <f t="array" ref="AY92">SUMPRODUCT(($R$7:$R$1229)*(DATE($V92,$W92,AY$6)&gt;=$M$7:$M$1229)*(DATE($V92,$W92,AY$6)&lt;$S$7:$S$1229))</f>
        <v>359369.5</v>
      </c>
      <c r="AZ92" s="308" cm="1">
        <f t="array" ref="AZ92">SUMPRODUCT(($R$7:$R$1229)*(DATE($V92,$W92,AZ$6)&gt;=$M$7:$M$1229)*(DATE($V92,$W92,AZ$6)&lt;$S$7:$S$1229))</f>
        <v>359369.5</v>
      </c>
      <c r="BA92" s="308" cm="1">
        <f t="array" ref="BA92">SUMPRODUCT(($R$7:$R$1229)*(DATE($V92,$W92,BA$6)&gt;=$M$7:$M$1229)*(DATE($V92,$W92,BA$6)&lt;$S$7:$S$1229))</f>
        <v>359369.5</v>
      </c>
      <c r="BB92" s="308" cm="1">
        <f t="array" ref="BB92">SUMPRODUCT(($R$7:$R$1229)*(DATE($V92,$W92,BB$6)&gt;=$M$7:$M$1229)*(DATE($V92,$W92,BB$6)&lt;$S$7:$S$1229))</f>
        <v>359369.5</v>
      </c>
      <c r="BC92" s="309">
        <f t="shared" si="17"/>
        <v>28</v>
      </c>
      <c r="BD92" s="309">
        <f t="shared" ca="1" si="26"/>
        <v>345386.74999999983</v>
      </c>
    </row>
    <row r="93" spans="1:56" ht="15.75" x14ac:dyDescent="0.25">
      <c r="A93">
        <f t="shared" si="25"/>
        <v>87</v>
      </c>
      <c r="B93" t="s">
        <v>110</v>
      </c>
      <c r="C93" s="2">
        <v>43525</v>
      </c>
      <c r="D93" s="304">
        <f t="shared" ca="1" si="27"/>
        <v>428521.65483870957</v>
      </c>
      <c r="E93" s="284">
        <f t="shared" ca="1" si="19"/>
        <v>0</v>
      </c>
      <c r="F93" s="280">
        <f t="shared" ca="1" si="28"/>
        <v>0.27089637287274293</v>
      </c>
      <c r="G93" s="305">
        <f t="shared" ca="1" si="18"/>
        <v>361075.59354838717</v>
      </c>
      <c r="H93" s="233"/>
      <c r="J93" s="300">
        <f t="shared" si="20"/>
        <v>2014</v>
      </c>
      <c r="K93" s="300">
        <f t="shared" si="21"/>
        <v>2</v>
      </c>
      <c r="L93" s="300">
        <f t="shared" si="22"/>
        <v>27</v>
      </c>
      <c r="M93" s="286">
        <v>41697</v>
      </c>
      <c r="N93" s="291" t="s">
        <v>215</v>
      </c>
      <c r="O93" s="292">
        <v>407295.5</v>
      </c>
      <c r="P93" s="292">
        <v>428732.1</v>
      </c>
      <c r="Q93" s="292">
        <v>450168.7</v>
      </c>
      <c r="R93" s="292">
        <v>458003.20000000001</v>
      </c>
      <c r="S93" s="301">
        <f t="shared" si="23"/>
        <v>41704</v>
      </c>
      <c r="T93" s="298"/>
      <c r="U93" s="307">
        <f t="shared" si="24"/>
        <v>43525</v>
      </c>
      <c r="V93" s="310">
        <f t="shared" si="15"/>
        <v>2019</v>
      </c>
      <c r="W93" s="310">
        <f t="shared" si="16"/>
        <v>3</v>
      </c>
      <c r="X93" s="308" cm="1">
        <f t="array" ref="X93">SUMPRODUCT(($R$7:$R$1229)*(DATE($V93,$W93,X$6)&gt;=$M$7:$M$1229)*(DATE($V93,$W93,X$6)&lt;$S$7:$S$1229))</f>
        <v>359369.5</v>
      </c>
      <c r="Y93" s="308" cm="1">
        <f t="array" ref="Y93">SUMPRODUCT(($R$7:$R$1229)*(DATE($V93,$W93,Y$6)&gt;=$M$7:$M$1229)*(DATE($V93,$W93,Y$6)&lt;$S$7:$S$1229))</f>
        <v>359369.5</v>
      </c>
      <c r="Z93" s="308" cm="1">
        <f t="array" ref="Z93">SUMPRODUCT(($R$7:$R$1229)*(DATE($V93,$W93,Z$6)&gt;=$M$7:$M$1229)*(DATE($V93,$W93,Z$6)&lt;$S$7:$S$1229))</f>
        <v>359369.5</v>
      </c>
      <c r="AA93" s="308" cm="1">
        <f t="array" ref="AA93">SUMPRODUCT(($R$7:$R$1229)*(DATE($V93,$W93,AA$6)&gt;=$M$7:$M$1229)*(DATE($V93,$W93,AA$6)&lt;$S$7:$S$1229))</f>
        <v>359369.5</v>
      </c>
      <c r="AB93" s="308" cm="1">
        <f t="array" ref="AB93">SUMPRODUCT(($R$7:$R$1229)*(DATE($V93,$W93,AB$6)&gt;=$M$7:$M$1229)*(DATE($V93,$W93,AB$6)&lt;$S$7:$S$1229))</f>
        <v>359369.5</v>
      </c>
      <c r="AC93" s="308" cm="1">
        <f t="array" ref="AC93">SUMPRODUCT(($R$7:$R$1229)*(DATE($V93,$W93,AC$6)&gt;=$M$7:$M$1229)*(DATE($V93,$W93,AC$6)&lt;$S$7:$S$1229))</f>
        <v>359369.5</v>
      </c>
      <c r="AD93" s="308" cm="1">
        <f t="array" ref="AD93">SUMPRODUCT(($R$7:$R$1229)*(DATE($V93,$W93,AD$6)&gt;=$M$7:$M$1229)*(DATE($V93,$W93,AD$6)&lt;$S$7:$S$1229))</f>
        <v>362538.2</v>
      </c>
      <c r="AE93" s="308" cm="1">
        <f t="array" ref="AE93">SUMPRODUCT(($R$7:$R$1229)*(DATE($V93,$W93,AE$6)&gt;=$M$7:$M$1229)*(DATE($V93,$W93,AE$6)&lt;$S$7:$S$1229))</f>
        <v>362538.2</v>
      </c>
      <c r="AF93" s="308" cm="1">
        <f t="array" ref="AF93">SUMPRODUCT(($R$7:$R$1229)*(DATE($V93,$W93,AF$6)&gt;=$M$7:$M$1229)*(DATE($V93,$W93,AF$6)&lt;$S$7:$S$1229))</f>
        <v>362538.2</v>
      </c>
      <c r="AG93" s="308" cm="1">
        <f t="array" ref="AG93">SUMPRODUCT(($R$7:$R$1229)*(DATE($V93,$W93,AG$6)&gt;=$M$7:$M$1229)*(DATE($V93,$W93,AG$6)&lt;$S$7:$S$1229))</f>
        <v>362538.2</v>
      </c>
      <c r="AH93" s="308" cm="1">
        <f t="array" ref="AH93">SUMPRODUCT(($R$7:$R$1229)*(DATE($V93,$W93,AH$6)&gt;=$M$7:$M$1229)*(DATE($V93,$W93,AH$6)&lt;$S$7:$S$1229))</f>
        <v>362538.2</v>
      </c>
      <c r="AI93" s="308" cm="1">
        <f t="array" ref="AI93">SUMPRODUCT(($R$7:$R$1229)*(DATE($V93,$W93,AI$6)&gt;=$M$7:$M$1229)*(DATE($V93,$W93,AI$6)&lt;$S$7:$S$1229))</f>
        <v>362538.2</v>
      </c>
      <c r="AJ93" s="308" cm="1">
        <f t="array" ref="AJ93">SUMPRODUCT(($R$7:$R$1229)*(DATE($V93,$W93,AJ$6)&gt;=$M$7:$M$1229)*(DATE($V93,$W93,AJ$6)&lt;$S$7:$S$1229))</f>
        <v>362538.2</v>
      </c>
      <c r="AK93" s="308" cm="1">
        <f t="array" ref="AK93">SUMPRODUCT(($R$7:$R$1229)*(DATE($V93,$W93,AK$6)&gt;=$M$7:$M$1229)*(DATE($V93,$W93,AK$6)&lt;$S$7:$S$1229))</f>
        <v>360014.4</v>
      </c>
      <c r="AL93" s="308" cm="1">
        <f t="array" ref="AL93">SUMPRODUCT(($R$7:$R$1229)*(DATE($V93,$W93,AL$6)&gt;=$M$7:$M$1229)*(DATE($V93,$W93,AL$6)&lt;$S$7:$S$1229))</f>
        <v>360014.4</v>
      </c>
      <c r="AM93" s="308" cm="1">
        <f t="array" ref="AM93">SUMPRODUCT(($R$7:$R$1229)*(DATE($V93,$W93,AM$6)&gt;=$M$7:$M$1229)*(DATE($V93,$W93,AM$6)&lt;$S$7:$S$1229))</f>
        <v>360014.4</v>
      </c>
      <c r="AN93" s="308" cm="1">
        <f t="array" ref="AN93">SUMPRODUCT(($R$7:$R$1229)*(DATE($V93,$W93,AN$6)&gt;=$M$7:$M$1229)*(DATE($V93,$W93,AN$6)&lt;$S$7:$S$1229))</f>
        <v>360014.4</v>
      </c>
      <c r="AO93" s="308" cm="1">
        <f t="array" ref="AO93">SUMPRODUCT(($R$7:$R$1229)*(DATE($V93,$W93,AO$6)&gt;=$M$7:$M$1229)*(DATE($V93,$W93,AO$6)&lt;$S$7:$S$1229))</f>
        <v>360014.4</v>
      </c>
      <c r="AP93" s="308" cm="1">
        <f t="array" ref="AP93">SUMPRODUCT(($R$7:$R$1229)*(DATE($V93,$W93,AP$6)&gt;=$M$7:$M$1229)*(DATE($V93,$W93,AP$6)&lt;$S$7:$S$1229))</f>
        <v>360014.4</v>
      </c>
      <c r="AQ93" s="308" cm="1">
        <f t="array" ref="AQ93">SUMPRODUCT(($R$7:$R$1229)*(DATE($V93,$W93,AQ$6)&gt;=$M$7:$M$1229)*(DATE($V93,$W93,AQ$6)&lt;$S$7:$S$1229))</f>
        <v>360014.4</v>
      </c>
      <c r="AR93" s="308" cm="1">
        <f t="array" ref="AR93">SUMPRODUCT(($R$7:$R$1229)*(DATE($V93,$W93,AR$6)&gt;=$M$7:$M$1229)*(DATE($V93,$W93,AR$6)&lt;$S$7:$S$1229))</f>
        <v>361338.6</v>
      </c>
      <c r="AS93" s="308" cm="1">
        <f t="array" ref="AS93">SUMPRODUCT(($R$7:$R$1229)*(DATE($V93,$W93,AS$6)&gt;=$M$7:$M$1229)*(DATE($V93,$W93,AS$6)&lt;$S$7:$S$1229))</f>
        <v>361338.6</v>
      </c>
      <c r="AT93" s="308" cm="1">
        <f t="array" ref="AT93">SUMPRODUCT(($R$7:$R$1229)*(DATE($V93,$W93,AT$6)&gt;=$M$7:$M$1229)*(DATE($V93,$W93,AT$6)&lt;$S$7:$S$1229))</f>
        <v>361338.6</v>
      </c>
      <c r="AU93" s="308" cm="1">
        <f t="array" ref="AU93">SUMPRODUCT(($R$7:$R$1229)*(DATE($V93,$W93,AU$6)&gt;=$M$7:$M$1229)*(DATE($V93,$W93,AU$6)&lt;$S$7:$S$1229))</f>
        <v>361338.6</v>
      </c>
      <c r="AV93" s="308" cm="1">
        <f t="array" ref="AV93">SUMPRODUCT(($R$7:$R$1229)*(DATE($V93,$W93,AV$6)&gt;=$M$7:$M$1229)*(DATE($V93,$W93,AV$6)&lt;$S$7:$S$1229))</f>
        <v>361338.6</v>
      </c>
      <c r="AW93" s="308" cm="1">
        <f t="array" ref="AW93">SUMPRODUCT(($R$7:$R$1229)*(DATE($V93,$W93,AW$6)&gt;=$M$7:$M$1229)*(DATE($V93,$W93,AW$6)&lt;$S$7:$S$1229))</f>
        <v>361338.6</v>
      </c>
      <c r="AX93" s="308" cm="1">
        <f t="array" ref="AX93">SUMPRODUCT(($R$7:$R$1229)*(DATE($V93,$W93,AX$6)&gt;=$M$7:$M$1229)*(DATE($V93,$W93,AX$6)&lt;$S$7:$S$1229))</f>
        <v>361338.6</v>
      </c>
      <c r="AY93" s="308" cm="1">
        <f t="array" ref="AY93">SUMPRODUCT(($R$7:$R$1229)*(DATE($V93,$W93,AY$6)&gt;=$M$7:$M$1229)*(DATE($V93,$W93,AY$6)&lt;$S$7:$S$1229))</f>
        <v>362472</v>
      </c>
      <c r="AZ93" s="308" cm="1">
        <f t="array" ref="AZ93">SUMPRODUCT(($R$7:$R$1229)*(DATE($V93,$W93,AZ$6)&gt;=$M$7:$M$1229)*(DATE($V93,$W93,AZ$6)&lt;$S$7:$S$1229))</f>
        <v>362472</v>
      </c>
      <c r="BA93" s="308" cm="1">
        <f t="array" ref="BA93">SUMPRODUCT(($R$7:$R$1229)*(DATE($V93,$W93,BA$6)&gt;=$M$7:$M$1229)*(DATE($V93,$W93,BA$6)&lt;$S$7:$S$1229))</f>
        <v>362472</v>
      </c>
      <c r="BB93" s="308" cm="1">
        <f t="array" ref="BB93">SUMPRODUCT(($R$7:$R$1229)*(DATE($V93,$W93,BB$6)&gt;=$M$7:$M$1229)*(DATE($V93,$W93,BB$6)&lt;$S$7:$S$1229))</f>
        <v>362472</v>
      </c>
      <c r="BC93" s="309">
        <f t="shared" si="17"/>
        <v>31</v>
      </c>
      <c r="BD93" s="309">
        <f t="shared" ca="1" si="26"/>
        <v>361075.59354838717</v>
      </c>
    </row>
    <row r="94" spans="1:56" ht="15.75" x14ac:dyDescent="0.25">
      <c r="A94">
        <f t="shared" si="25"/>
        <v>88</v>
      </c>
      <c r="B94" t="s">
        <v>112</v>
      </c>
      <c r="C94" s="2">
        <v>43556</v>
      </c>
      <c r="D94" s="304">
        <f t="shared" ca="1" si="27"/>
        <v>414851.96666666644</v>
      </c>
      <c r="E94" s="284">
        <f t="shared" ca="1" si="19"/>
        <v>-3.1899643851576731E-2</v>
      </c>
      <c r="F94" s="280">
        <f t="shared" ca="1" si="28"/>
        <v>0.23035523120584167</v>
      </c>
      <c r="G94" s="305">
        <f t="shared" ca="1" si="18"/>
        <v>369864.29333333328</v>
      </c>
      <c r="H94" s="233"/>
      <c r="J94" s="300">
        <f t="shared" si="20"/>
        <v>2014</v>
      </c>
      <c r="K94" s="300">
        <f t="shared" si="21"/>
        <v>3</v>
      </c>
      <c r="L94" s="300">
        <f t="shared" si="22"/>
        <v>6</v>
      </c>
      <c r="M94" s="293">
        <v>41704</v>
      </c>
      <c r="N94" s="294" t="s">
        <v>215</v>
      </c>
      <c r="O94" s="295">
        <v>408923.7</v>
      </c>
      <c r="P94" s="295">
        <v>430446</v>
      </c>
      <c r="Q94" s="295">
        <v>451968.3</v>
      </c>
      <c r="R94" s="295">
        <v>463061.8</v>
      </c>
      <c r="S94" s="301">
        <f t="shared" si="23"/>
        <v>41711</v>
      </c>
      <c r="T94" s="298"/>
      <c r="U94" s="307">
        <f t="shared" si="24"/>
        <v>43556</v>
      </c>
      <c r="V94" s="310">
        <f t="shared" si="15"/>
        <v>2019</v>
      </c>
      <c r="W94" s="310">
        <f t="shared" si="16"/>
        <v>4</v>
      </c>
      <c r="X94" s="308" cm="1">
        <f t="array" ref="X94">SUMPRODUCT(($R$7:$R$1229)*(DATE($V94,$W94,X$6)&gt;=$M$7:$M$1229)*(DATE($V94,$W94,X$6)&lt;$S$7:$S$1229))</f>
        <v>362472</v>
      </c>
      <c r="Y94" s="308" cm="1">
        <f t="array" ref="Y94">SUMPRODUCT(($R$7:$R$1229)*(DATE($V94,$W94,Y$6)&gt;=$M$7:$M$1229)*(DATE($V94,$W94,Y$6)&lt;$S$7:$S$1229))</f>
        <v>362472</v>
      </c>
      <c r="Z94" s="308" cm="1">
        <f t="array" ref="Z94">SUMPRODUCT(($R$7:$R$1229)*(DATE($V94,$W94,Z$6)&gt;=$M$7:$M$1229)*(DATE($V94,$W94,Z$6)&lt;$S$7:$S$1229))</f>
        <v>362472</v>
      </c>
      <c r="AA94" s="308" cm="1">
        <f t="array" ref="AA94">SUMPRODUCT(($R$7:$R$1229)*(DATE($V94,$W94,AA$6)&gt;=$M$7:$M$1229)*(DATE($V94,$W94,AA$6)&lt;$S$7:$S$1229))</f>
        <v>366660</v>
      </c>
      <c r="AB94" s="308" cm="1">
        <f t="array" ref="AB94">SUMPRODUCT(($R$7:$R$1229)*(DATE($V94,$W94,AB$6)&gt;=$M$7:$M$1229)*(DATE($V94,$W94,AB$6)&lt;$S$7:$S$1229))</f>
        <v>366660</v>
      </c>
      <c r="AC94" s="308" cm="1">
        <f t="array" ref="AC94">SUMPRODUCT(($R$7:$R$1229)*(DATE($V94,$W94,AC$6)&gt;=$M$7:$M$1229)*(DATE($V94,$W94,AC$6)&lt;$S$7:$S$1229))</f>
        <v>366660</v>
      </c>
      <c r="AD94" s="308" cm="1">
        <f t="array" ref="AD94">SUMPRODUCT(($R$7:$R$1229)*(DATE($V94,$W94,AD$6)&gt;=$M$7:$M$1229)*(DATE($V94,$W94,AD$6)&lt;$S$7:$S$1229))</f>
        <v>366660</v>
      </c>
      <c r="AE94" s="308" cm="1">
        <f t="array" ref="AE94">SUMPRODUCT(($R$7:$R$1229)*(DATE($V94,$W94,AE$6)&gt;=$M$7:$M$1229)*(DATE($V94,$W94,AE$6)&lt;$S$7:$S$1229))</f>
        <v>366660</v>
      </c>
      <c r="AF94" s="308" cm="1">
        <f t="array" ref="AF94">SUMPRODUCT(($R$7:$R$1229)*(DATE($V94,$W94,AF$6)&gt;=$M$7:$M$1229)*(DATE($V94,$W94,AF$6)&lt;$S$7:$S$1229))</f>
        <v>366660</v>
      </c>
      <c r="AG94" s="308" cm="1">
        <f t="array" ref="AG94">SUMPRODUCT(($R$7:$R$1229)*(DATE($V94,$W94,AG$6)&gt;=$M$7:$M$1229)*(DATE($V94,$W94,AG$6)&lt;$S$7:$S$1229))</f>
        <v>366660</v>
      </c>
      <c r="AH94" s="308" cm="1">
        <f t="array" ref="AH94">SUMPRODUCT(($R$7:$R$1229)*(DATE($V94,$W94,AH$6)&gt;=$M$7:$M$1229)*(DATE($V94,$W94,AH$6)&lt;$S$7:$S$1229))</f>
        <v>370279.9</v>
      </c>
      <c r="AI94" s="308" cm="1">
        <f t="array" ref="AI94">SUMPRODUCT(($R$7:$R$1229)*(DATE($V94,$W94,AI$6)&gt;=$M$7:$M$1229)*(DATE($V94,$W94,AI$6)&lt;$S$7:$S$1229))</f>
        <v>370279.9</v>
      </c>
      <c r="AJ94" s="308" cm="1">
        <f t="array" ref="AJ94">SUMPRODUCT(($R$7:$R$1229)*(DATE($V94,$W94,AJ$6)&gt;=$M$7:$M$1229)*(DATE($V94,$W94,AJ$6)&lt;$S$7:$S$1229))</f>
        <v>370279.9</v>
      </c>
      <c r="AK94" s="308" cm="1">
        <f t="array" ref="AK94">SUMPRODUCT(($R$7:$R$1229)*(DATE($V94,$W94,AK$6)&gt;=$M$7:$M$1229)*(DATE($V94,$W94,AK$6)&lt;$S$7:$S$1229))</f>
        <v>370279.9</v>
      </c>
      <c r="AL94" s="308" cm="1">
        <f t="array" ref="AL94">SUMPRODUCT(($R$7:$R$1229)*(DATE($V94,$W94,AL$6)&gt;=$M$7:$M$1229)*(DATE($V94,$W94,AL$6)&lt;$S$7:$S$1229))</f>
        <v>370279.9</v>
      </c>
      <c r="AM94" s="308" cm="1">
        <f t="array" ref="AM94">SUMPRODUCT(($R$7:$R$1229)*(DATE($V94,$W94,AM$6)&gt;=$M$7:$M$1229)*(DATE($V94,$W94,AM$6)&lt;$S$7:$S$1229))</f>
        <v>370279.9</v>
      </c>
      <c r="AN94" s="308" cm="1">
        <f t="array" ref="AN94">SUMPRODUCT(($R$7:$R$1229)*(DATE($V94,$W94,AN$6)&gt;=$M$7:$M$1229)*(DATE($V94,$W94,AN$6)&lt;$S$7:$S$1229))</f>
        <v>370279.9</v>
      </c>
      <c r="AO94" s="308" cm="1">
        <f t="array" ref="AO94">SUMPRODUCT(($R$7:$R$1229)*(DATE($V94,$W94,AO$6)&gt;=$M$7:$M$1229)*(DATE($V94,$W94,AO$6)&lt;$S$7:$S$1229))</f>
        <v>372414.9</v>
      </c>
      <c r="AP94" s="308" cm="1">
        <f t="array" ref="AP94">SUMPRODUCT(($R$7:$R$1229)*(DATE($V94,$W94,AP$6)&gt;=$M$7:$M$1229)*(DATE($V94,$W94,AP$6)&lt;$S$7:$S$1229))</f>
        <v>372414.9</v>
      </c>
      <c r="AQ94" s="308" cm="1">
        <f t="array" ref="AQ94">SUMPRODUCT(($R$7:$R$1229)*(DATE($V94,$W94,AQ$6)&gt;=$M$7:$M$1229)*(DATE($V94,$W94,AQ$6)&lt;$S$7:$S$1229))</f>
        <v>372414.9</v>
      </c>
      <c r="AR94" s="308" cm="1">
        <f t="array" ref="AR94">SUMPRODUCT(($R$7:$R$1229)*(DATE($V94,$W94,AR$6)&gt;=$M$7:$M$1229)*(DATE($V94,$W94,AR$6)&lt;$S$7:$S$1229))</f>
        <v>372414.9</v>
      </c>
      <c r="AS94" s="308" cm="1">
        <f t="array" ref="AS94">SUMPRODUCT(($R$7:$R$1229)*(DATE($V94,$W94,AS$6)&gt;=$M$7:$M$1229)*(DATE($V94,$W94,AS$6)&lt;$S$7:$S$1229))</f>
        <v>372414.9</v>
      </c>
      <c r="AT94" s="308" cm="1">
        <f t="array" ref="AT94">SUMPRODUCT(($R$7:$R$1229)*(DATE($V94,$W94,AT$6)&gt;=$M$7:$M$1229)*(DATE($V94,$W94,AT$6)&lt;$S$7:$S$1229))</f>
        <v>372414.9</v>
      </c>
      <c r="AU94" s="308" cm="1">
        <f t="array" ref="AU94">SUMPRODUCT(($R$7:$R$1229)*(DATE($V94,$W94,AU$6)&gt;=$M$7:$M$1229)*(DATE($V94,$W94,AU$6)&lt;$S$7:$S$1229))</f>
        <v>372414.9</v>
      </c>
      <c r="AV94" s="308" cm="1">
        <f t="array" ref="AV94">SUMPRODUCT(($R$7:$R$1229)*(DATE($V94,$W94,AV$6)&gt;=$M$7:$M$1229)*(DATE($V94,$W94,AV$6)&lt;$S$7:$S$1229))</f>
        <v>373838.2</v>
      </c>
      <c r="AW94" s="308" cm="1">
        <f t="array" ref="AW94">SUMPRODUCT(($R$7:$R$1229)*(DATE($V94,$W94,AW$6)&gt;=$M$7:$M$1229)*(DATE($V94,$W94,AW$6)&lt;$S$7:$S$1229))</f>
        <v>373838.2</v>
      </c>
      <c r="AX94" s="308" cm="1">
        <f t="array" ref="AX94">SUMPRODUCT(($R$7:$R$1229)*(DATE($V94,$W94,AX$6)&gt;=$M$7:$M$1229)*(DATE($V94,$W94,AX$6)&lt;$S$7:$S$1229))</f>
        <v>373838.2</v>
      </c>
      <c r="AY94" s="308" cm="1">
        <f t="array" ref="AY94">SUMPRODUCT(($R$7:$R$1229)*(DATE($V94,$W94,AY$6)&gt;=$M$7:$M$1229)*(DATE($V94,$W94,AY$6)&lt;$S$7:$S$1229))</f>
        <v>373838.2</v>
      </c>
      <c r="AZ94" s="308" cm="1">
        <f t="array" ref="AZ94">SUMPRODUCT(($R$7:$R$1229)*(DATE($V94,$W94,AZ$6)&gt;=$M$7:$M$1229)*(DATE($V94,$W94,AZ$6)&lt;$S$7:$S$1229))</f>
        <v>373838.2</v>
      </c>
      <c r="BA94" s="308" cm="1">
        <f t="array" ref="BA94">SUMPRODUCT(($R$7:$R$1229)*(DATE($V94,$W94,BA$6)&gt;=$M$7:$M$1229)*(DATE($V94,$W94,BA$6)&lt;$S$7:$S$1229))</f>
        <v>373838.2</v>
      </c>
      <c r="BB94" s="308" cm="1">
        <f t="array" ref="BB94">SUMPRODUCT(($R$7:$R$1229)*(DATE($V94,$W94,BB$6)&gt;=$M$7:$M$1229)*(DATE($V94,$W94,BB$6)&lt;$S$7:$S$1229))</f>
        <v>373838.2</v>
      </c>
      <c r="BC94" s="309">
        <f t="shared" si="17"/>
        <v>30</v>
      </c>
      <c r="BD94" s="309">
        <f t="shared" ca="1" si="26"/>
        <v>369864.29333333328</v>
      </c>
    </row>
    <row r="95" spans="1:56" ht="15.75" x14ac:dyDescent="0.25">
      <c r="A95">
        <f t="shared" si="25"/>
        <v>89</v>
      </c>
      <c r="B95" t="s">
        <v>114</v>
      </c>
      <c r="C95" s="2">
        <v>43586</v>
      </c>
      <c r="D95" s="304">
        <f t="shared" ca="1" si="27"/>
        <v>383144.29354838713</v>
      </c>
      <c r="E95" s="284">
        <f t="shared" ca="1" si="19"/>
        <v>-7.6431295175120706E-2</v>
      </c>
      <c r="F95" s="280">
        <f t="shared" ca="1" si="28"/>
        <v>5.1429347851008611E-2</v>
      </c>
      <c r="G95" s="305">
        <f t="shared" ca="1" si="18"/>
        <v>383144.29354838713</v>
      </c>
      <c r="H95" s="233"/>
      <c r="J95" s="300">
        <f t="shared" si="20"/>
        <v>2014</v>
      </c>
      <c r="K95" s="300">
        <f t="shared" si="21"/>
        <v>3</v>
      </c>
      <c r="L95" s="300">
        <f t="shared" si="22"/>
        <v>13</v>
      </c>
      <c r="M95" s="286">
        <v>41711</v>
      </c>
      <c r="N95" s="291" t="s">
        <v>215</v>
      </c>
      <c r="O95" s="292">
        <v>408853.8</v>
      </c>
      <c r="P95" s="292">
        <v>430372.5</v>
      </c>
      <c r="Q95" s="292">
        <v>451891.1</v>
      </c>
      <c r="R95" s="292">
        <v>465100.79999999999</v>
      </c>
      <c r="S95" s="301">
        <f t="shared" si="23"/>
        <v>41718</v>
      </c>
      <c r="T95" s="298"/>
      <c r="U95" s="307">
        <f t="shared" si="24"/>
        <v>43586</v>
      </c>
      <c r="V95" s="310">
        <f t="shared" si="15"/>
        <v>2019</v>
      </c>
      <c r="W95" s="310">
        <f t="shared" si="16"/>
        <v>5</v>
      </c>
      <c r="X95" s="308" cm="1">
        <f t="array" ref="X95">SUMPRODUCT(($R$7:$R$1229)*(DATE($V95,$W95,X$6)&gt;=$M$7:$M$1229)*(DATE($V95,$W95,X$6)&lt;$S$7:$S$1229))</f>
        <v>373838.2</v>
      </c>
      <c r="Y95" s="308" cm="1">
        <f t="array" ref="Y95">SUMPRODUCT(($R$7:$R$1229)*(DATE($V95,$W95,Y$6)&gt;=$M$7:$M$1229)*(DATE($V95,$W95,Y$6)&lt;$S$7:$S$1229))</f>
        <v>377432.8</v>
      </c>
      <c r="Z95" s="308" cm="1">
        <f t="array" ref="Z95">SUMPRODUCT(($R$7:$R$1229)*(DATE($V95,$W95,Z$6)&gt;=$M$7:$M$1229)*(DATE($V95,$W95,Z$6)&lt;$S$7:$S$1229))</f>
        <v>377432.8</v>
      </c>
      <c r="AA95" s="308" cm="1">
        <f t="array" ref="AA95">SUMPRODUCT(($R$7:$R$1229)*(DATE($V95,$W95,AA$6)&gt;=$M$7:$M$1229)*(DATE($V95,$W95,AA$6)&lt;$S$7:$S$1229))</f>
        <v>377432.8</v>
      </c>
      <c r="AB95" s="308" cm="1">
        <f t="array" ref="AB95">SUMPRODUCT(($R$7:$R$1229)*(DATE($V95,$W95,AB$6)&gt;=$M$7:$M$1229)*(DATE($V95,$W95,AB$6)&lt;$S$7:$S$1229))</f>
        <v>377432.8</v>
      </c>
      <c r="AC95" s="308" cm="1">
        <f t="array" ref="AC95">SUMPRODUCT(($R$7:$R$1229)*(DATE($V95,$W95,AC$6)&gt;=$M$7:$M$1229)*(DATE($V95,$W95,AC$6)&lt;$S$7:$S$1229))</f>
        <v>377432.8</v>
      </c>
      <c r="AD95" s="308" cm="1">
        <f t="array" ref="AD95">SUMPRODUCT(($R$7:$R$1229)*(DATE($V95,$W95,AD$6)&gt;=$M$7:$M$1229)*(DATE($V95,$W95,AD$6)&lt;$S$7:$S$1229))</f>
        <v>377432.8</v>
      </c>
      <c r="AE95" s="308" cm="1">
        <f t="array" ref="AE95">SUMPRODUCT(($R$7:$R$1229)*(DATE($V95,$W95,AE$6)&gt;=$M$7:$M$1229)*(DATE($V95,$W95,AE$6)&lt;$S$7:$S$1229))</f>
        <v>377432.8</v>
      </c>
      <c r="AF95" s="308" cm="1">
        <f t="array" ref="AF95">SUMPRODUCT(($R$7:$R$1229)*(DATE($V95,$W95,AF$6)&gt;=$M$7:$M$1229)*(DATE($V95,$W95,AF$6)&lt;$S$7:$S$1229))</f>
        <v>382458</v>
      </c>
      <c r="AG95" s="308" cm="1">
        <f t="array" ref="AG95">SUMPRODUCT(($R$7:$R$1229)*(DATE($V95,$W95,AG$6)&gt;=$M$7:$M$1229)*(DATE($V95,$W95,AG$6)&lt;$S$7:$S$1229))</f>
        <v>382458</v>
      </c>
      <c r="AH95" s="308" cm="1">
        <f t="array" ref="AH95">SUMPRODUCT(($R$7:$R$1229)*(DATE($V95,$W95,AH$6)&gt;=$M$7:$M$1229)*(DATE($V95,$W95,AH$6)&lt;$S$7:$S$1229))</f>
        <v>382458</v>
      </c>
      <c r="AI95" s="308" cm="1">
        <f t="array" ref="AI95">SUMPRODUCT(($R$7:$R$1229)*(DATE($V95,$W95,AI$6)&gt;=$M$7:$M$1229)*(DATE($V95,$W95,AI$6)&lt;$S$7:$S$1229))</f>
        <v>382458</v>
      </c>
      <c r="AJ95" s="308" cm="1">
        <f t="array" ref="AJ95">SUMPRODUCT(($R$7:$R$1229)*(DATE($V95,$W95,AJ$6)&gt;=$M$7:$M$1229)*(DATE($V95,$W95,AJ$6)&lt;$S$7:$S$1229))</f>
        <v>382458</v>
      </c>
      <c r="AK95" s="308" cm="1">
        <f t="array" ref="AK95">SUMPRODUCT(($R$7:$R$1229)*(DATE($V95,$W95,AK$6)&gt;=$M$7:$M$1229)*(DATE($V95,$W95,AK$6)&lt;$S$7:$S$1229))</f>
        <v>382458</v>
      </c>
      <c r="AL95" s="308" cm="1">
        <f t="array" ref="AL95">SUMPRODUCT(($R$7:$R$1229)*(DATE($V95,$W95,AL$6)&gt;=$M$7:$M$1229)*(DATE($V95,$W95,AL$6)&lt;$S$7:$S$1229))</f>
        <v>382458</v>
      </c>
      <c r="AM95" s="308" cm="1">
        <f t="array" ref="AM95">SUMPRODUCT(($R$7:$R$1229)*(DATE($V95,$W95,AM$6)&gt;=$M$7:$M$1229)*(DATE($V95,$W95,AM$6)&lt;$S$7:$S$1229))</f>
        <v>383551</v>
      </c>
      <c r="AN95" s="308" cm="1">
        <f t="array" ref="AN95">SUMPRODUCT(($R$7:$R$1229)*(DATE($V95,$W95,AN$6)&gt;=$M$7:$M$1229)*(DATE($V95,$W95,AN$6)&lt;$S$7:$S$1229))</f>
        <v>383551</v>
      </c>
      <c r="AO95" s="308" cm="1">
        <f t="array" ref="AO95">SUMPRODUCT(($R$7:$R$1229)*(DATE($V95,$W95,AO$6)&gt;=$M$7:$M$1229)*(DATE($V95,$W95,AO$6)&lt;$S$7:$S$1229))</f>
        <v>383551</v>
      </c>
      <c r="AP95" s="308" cm="1">
        <f t="array" ref="AP95">SUMPRODUCT(($R$7:$R$1229)*(DATE($V95,$W95,AP$6)&gt;=$M$7:$M$1229)*(DATE($V95,$W95,AP$6)&lt;$S$7:$S$1229))</f>
        <v>383551</v>
      </c>
      <c r="AQ95" s="308" cm="1">
        <f t="array" ref="AQ95">SUMPRODUCT(($R$7:$R$1229)*(DATE($V95,$W95,AQ$6)&gt;=$M$7:$M$1229)*(DATE($V95,$W95,AQ$6)&lt;$S$7:$S$1229))</f>
        <v>383551</v>
      </c>
      <c r="AR95" s="308" cm="1">
        <f t="array" ref="AR95">SUMPRODUCT(($R$7:$R$1229)*(DATE($V95,$W95,AR$6)&gt;=$M$7:$M$1229)*(DATE($V95,$W95,AR$6)&lt;$S$7:$S$1229))</f>
        <v>383551</v>
      </c>
      <c r="AS95" s="308" cm="1">
        <f t="array" ref="AS95">SUMPRODUCT(($R$7:$R$1229)*(DATE($V95,$W95,AS$6)&gt;=$M$7:$M$1229)*(DATE($V95,$W95,AS$6)&lt;$S$7:$S$1229))</f>
        <v>383551</v>
      </c>
      <c r="AT95" s="308" cm="1">
        <f t="array" ref="AT95">SUMPRODUCT(($R$7:$R$1229)*(DATE($V95,$W95,AT$6)&gt;=$M$7:$M$1229)*(DATE($V95,$W95,AT$6)&lt;$S$7:$S$1229))</f>
        <v>388485.9</v>
      </c>
      <c r="AU95" s="308" cm="1">
        <f t="array" ref="AU95">SUMPRODUCT(($R$7:$R$1229)*(DATE($V95,$W95,AU$6)&gt;=$M$7:$M$1229)*(DATE($V95,$W95,AU$6)&lt;$S$7:$S$1229))</f>
        <v>388485.9</v>
      </c>
      <c r="AV95" s="308" cm="1">
        <f t="array" ref="AV95">SUMPRODUCT(($R$7:$R$1229)*(DATE($V95,$W95,AV$6)&gt;=$M$7:$M$1229)*(DATE($V95,$W95,AV$6)&lt;$S$7:$S$1229))</f>
        <v>388485.9</v>
      </c>
      <c r="AW95" s="308" cm="1">
        <f t="array" ref="AW95">SUMPRODUCT(($R$7:$R$1229)*(DATE($V95,$W95,AW$6)&gt;=$M$7:$M$1229)*(DATE($V95,$W95,AW$6)&lt;$S$7:$S$1229))</f>
        <v>388485.9</v>
      </c>
      <c r="AX95" s="308" cm="1">
        <f t="array" ref="AX95">SUMPRODUCT(($R$7:$R$1229)*(DATE($V95,$W95,AX$6)&gt;=$M$7:$M$1229)*(DATE($V95,$W95,AX$6)&lt;$S$7:$S$1229))</f>
        <v>388485.9</v>
      </c>
      <c r="AY95" s="308" cm="1">
        <f t="array" ref="AY95">SUMPRODUCT(($R$7:$R$1229)*(DATE($V95,$W95,AY$6)&gt;=$M$7:$M$1229)*(DATE($V95,$W95,AY$6)&lt;$S$7:$S$1229))</f>
        <v>388485.9</v>
      </c>
      <c r="AZ95" s="308" cm="1">
        <f t="array" ref="AZ95">SUMPRODUCT(($R$7:$R$1229)*(DATE($V95,$W95,AZ$6)&gt;=$M$7:$M$1229)*(DATE($V95,$W95,AZ$6)&lt;$S$7:$S$1229))</f>
        <v>388485.9</v>
      </c>
      <c r="BA95" s="308" cm="1">
        <f t="array" ref="BA95">SUMPRODUCT(($R$7:$R$1229)*(DATE($V95,$W95,BA$6)&gt;=$M$7:$M$1229)*(DATE($V95,$W95,BA$6)&lt;$S$7:$S$1229))</f>
        <v>390070.5</v>
      </c>
      <c r="BB95" s="308" cm="1">
        <f t="array" ref="BB95">SUMPRODUCT(($R$7:$R$1229)*(DATE($V95,$W95,BB$6)&gt;=$M$7:$M$1229)*(DATE($V95,$W95,BB$6)&lt;$S$7:$S$1229))</f>
        <v>390070.5</v>
      </c>
      <c r="BC95" s="309">
        <f t="shared" si="17"/>
        <v>31</v>
      </c>
      <c r="BD95" s="309">
        <f t="shared" ca="1" si="26"/>
        <v>383144.29354838713</v>
      </c>
    </row>
    <row r="96" spans="1:56" ht="15.75" x14ac:dyDescent="0.25">
      <c r="A96">
        <f t="shared" si="25"/>
        <v>90</v>
      </c>
      <c r="B96" t="s">
        <v>115</v>
      </c>
      <c r="C96" s="2">
        <v>43617</v>
      </c>
      <c r="D96" s="304">
        <f t="shared" ca="1" si="27"/>
        <v>383144.29354838713</v>
      </c>
      <c r="E96" s="284">
        <f t="shared" ca="1" si="19"/>
        <v>0</v>
      </c>
      <c r="F96" s="280">
        <f t="shared" ca="1" si="28"/>
        <v>1.3976589636227388E-2</v>
      </c>
      <c r="G96" s="305">
        <f t="shared" ca="1" si="18"/>
        <v>364226.433333333</v>
      </c>
      <c r="H96" s="233"/>
      <c r="J96" s="300">
        <f t="shared" si="20"/>
        <v>2014</v>
      </c>
      <c r="K96" s="300">
        <f t="shared" si="21"/>
        <v>3</v>
      </c>
      <c r="L96" s="300">
        <f t="shared" si="22"/>
        <v>20</v>
      </c>
      <c r="M96" s="293">
        <v>41718</v>
      </c>
      <c r="N96" s="294" t="s">
        <v>215</v>
      </c>
      <c r="O96" s="295">
        <v>408565.5</v>
      </c>
      <c r="P96" s="295">
        <v>430069</v>
      </c>
      <c r="Q96" s="295">
        <v>451572.4</v>
      </c>
      <c r="R96" s="295">
        <v>461623.1</v>
      </c>
      <c r="S96" s="301">
        <f t="shared" si="23"/>
        <v>41725</v>
      </c>
      <c r="T96" s="298"/>
      <c r="U96" s="307">
        <f t="shared" si="24"/>
        <v>43617</v>
      </c>
      <c r="V96" s="310">
        <f t="shared" si="15"/>
        <v>2019</v>
      </c>
      <c r="W96" s="310">
        <f t="shared" si="16"/>
        <v>6</v>
      </c>
      <c r="X96" s="308" cm="1">
        <f t="array" ref="X96">SUMPRODUCT(($R$7:$R$1229)*(DATE($V96,$W96,X$6)&gt;=$M$7:$M$1229)*(DATE($V96,$W96,X$6)&lt;$S$7:$S$1229))</f>
        <v>390070.5</v>
      </c>
      <c r="Y96" s="308" cm="1">
        <f t="array" ref="Y96">SUMPRODUCT(($R$7:$R$1229)*(DATE($V96,$W96,Y$6)&gt;=$M$7:$M$1229)*(DATE($V96,$W96,Y$6)&lt;$S$7:$S$1229))</f>
        <v>390070.5</v>
      </c>
      <c r="Z96" s="308" cm="1">
        <f t="array" ref="Z96">SUMPRODUCT(($R$7:$R$1229)*(DATE($V96,$W96,Z$6)&gt;=$M$7:$M$1229)*(DATE($V96,$W96,Z$6)&lt;$S$7:$S$1229))</f>
        <v>390070.5</v>
      </c>
      <c r="AA96" s="308" cm="1">
        <f t="array" ref="AA96">SUMPRODUCT(($R$7:$R$1229)*(DATE($V96,$W96,AA$6)&gt;=$M$7:$M$1229)*(DATE($V96,$W96,AA$6)&lt;$S$7:$S$1229))</f>
        <v>390070.5</v>
      </c>
      <c r="AB96" s="308" cm="1">
        <f t="array" ref="AB96">SUMPRODUCT(($R$7:$R$1229)*(DATE($V96,$W96,AB$6)&gt;=$M$7:$M$1229)*(DATE($V96,$W96,AB$6)&lt;$S$7:$S$1229))</f>
        <v>390070.5</v>
      </c>
      <c r="AC96" s="308" cm="1">
        <f t="array" ref="AC96">SUMPRODUCT(($R$7:$R$1229)*(DATE($V96,$W96,AC$6)&gt;=$M$7:$M$1229)*(DATE($V96,$W96,AC$6)&lt;$S$7:$S$1229))</f>
        <v>379130.8</v>
      </c>
      <c r="AD96" s="308" cm="1">
        <f t="array" ref="AD96">SUMPRODUCT(($R$7:$R$1229)*(DATE($V96,$W96,AD$6)&gt;=$M$7:$M$1229)*(DATE($V96,$W96,AD$6)&lt;$S$7:$S$1229))</f>
        <v>379130.8</v>
      </c>
      <c r="AE96" s="308" cm="1">
        <f t="array" ref="AE96">SUMPRODUCT(($R$7:$R$1229)*(DATE($V96,$W96,AE$6)&gt;=$M$7:$M$1229)*(DATE($V96,$W96,AE$6)&lt;$S$7:$S$1229))</f>
        <v>379130.8</v>
      </c>
      <c r="AF96" s="308" cm="1">
        <f t="array" ref="AF96">SUMPRODUCT(($R$7:$R$1229)*(DATE($V96,$W96,AF$6)&gt;=$M$7:$M$1229)*(DATE($V96,$W96,AF$6)&lt;$S$7:$S$1229))</f>
        <v>379130.8</v>
      </c>
      <c r="AG96" s="308" cm="1">
        <f t="array" ref="AG96">SUMPRODUCT(($R$7:$R$1229)*(DATE($V96,$W96,AG$6)&gt;=$M$7:$M$1229)*(DATE($V96,$W96,AG$6)&lt;$S$7:$S$1229))</f>
        <v>379130.8</v>
      </c>
      <c r="AH96" s="308" cm="1">
        <f t="array" ref="AH96">SUMPRODUCT(($R$7:$R$1229)*(DATE($V96,$W96,AH$6)&gt;=$M$7:$M$1229)*(DATE($V96,$W96,AH$6)&lt;$S$7:$S$1229))</f>
        <v>379130.8</v>
      </c>
      <c r="AI96" s="308" cm="1">
        <f t="array" ref="AI96">SUMPRODUCT(($R$7:$R$1229)*(DATE($V96,$W96,AI$6)&gt;=$M$7:$M$1229)*(DATE($V96,$W96,AI$6)&lt;$S$7:$S$1229))</f>
        <v>379130.8</v>
      </c>
      <c r="AJ96" s="308" cm="1">
        <f t="array" ref="AJ96">SUMPRODUCT(($R$7:$R$1229)*(DATE($V96,$W96,AJ$6)&gt;=$M$7:$M$1229)*(DATE($V96,$W96,AJ$6)&lt;$S$7:$S$1229))</f>
        <v>358726.1</v>
      </c>
      <c r="AK96" s="308" cm="1">
        <f t="array" ref="AK96">SUMPRODUCT(($R$7:$R$1229)*(DATE($V96,$W96,AK$6)&gt;=$M$7:$M$1229)*(DATE($V96,$W96,AK$6)&lt;$S$7:$S$1229))</f>
        <v>358726.1</v>
      </c>
      <c r="AL96" s="308" cm="1">
        <f t="array" ref="AL96">SUMPRODUCT(($R$7:$R$1229)*(DATE($V96,$W96,AL$6)&gt;=$M$7:$M$1229)*(DATE($V96,$W96,AL$6)&lt;$S$7:$S$1229))</f>
        <v>358726.1</v>
      </c>
      <c r="AM96" s="308" cm="1">
        <f t="array" ref="AM96">SUMPRODUCT(($R$7:$R$1229)*(DATE($V96,$W96,AM$6)&gt;=$M$7:$M$1229)*(DATE($V96,$W96,AM$6)&lt;$S$7:$S$1229))</f>
        <v>358726.1</v>
      </c>
      <c r="AN96" s="308" cm="1">
        <f t="array" ref="AN96">SUMPRODUCT(($R$7:$R$1229)*(DATE($V96,$W96,AN$6)&gt;=$M$7:$M$1229)*(DATE($V96,$W96,AN$6)&lt;$S$7:$S$1229))</f>
        <v>358726.1</v>
      </c>
      <c r="AO96" s="308" cm="1">
        <f t="array" ref="AO96">SUMPRODUCT(($R$7:$R$1229)*(DATE($V96,$W96,AO$6)&gt;=$M$7:$M$1229)*(DATE($V96,$W96,AO$6)&lt;$S$7:$S$1229))</f>
        <v>358726.1</v>
      </c>
      <c r="AP96" s="308" cm="1">
        <f t="array" ref="AP96">SUMPRODUCT(($R$7:$R$1229)*(DATE($V96,$W96,AP$6)&gt;=$M$7:$M$1229)*(DATE($V96,$W96,AP$6)&lt;$S$7:$S$1229))</f>
        <v>358726.1</v>
      </c>
      <c r="AQ96" s="308" cm="1">
        <f t="array" ref="AQ96">SUMPRODUCT(($R$7:$R$1229)*(DATE($V96,$W96,AQ$6)&gt;=$M$7:$M$1229)*(DATE($V96,$W96,AQ$6)&lt;$S$7:$S$1229))</f>
        <v>345058.2</v>
      </c>
      <c r="AR96" s="308" cm="1">
        <f t="array" ref="AR96">SUMPRODUCT(($R$7:$R$1229)*(DATE($V96,$W96,AR$6)&gt;=$M$7:$M$1229)*(DATE($V96,$W96,AR$6)&lt;$S$7:$S$1229))</f>
        <v>345058.2</v>
      </c>
      <c r="AS96" s="308" cm="1">
        <f t="array" ref="AS96">SUMPRODUCT(($R$7:$R$1229)*(DATE($V96,$W96,AS$6)&gt;=$M$7:$M$1229)*(DATE($V96,$W96,AS$6)&lt;$S$7:$S$1229))</f>
        <v>345058.2</v>
      </c>
      <c r="AT96" s="308" cm="1">
        <f t="array" ref="AT96">SUMPRODUCT(($R$7:$R$1229)*(DATE($V96,$W96,AT$6)&gt;=$M$7:$M$1229)*(DATE($V96,$W96,AT$6)&lt;$S$7:$S$1229))</f>
        <v>345058.2</v>
      </c>
      <c r="AU96" s="308" cm="1">
        <f t="array" ref="AU96">SUMPRODUCT(($R$7:$R$1229)*(DATE($V96,$W96,AU$6)&gt;=$M$7:$M$1229)*(DATE($V96,$W96,AU$6)&lt;$S$7:$S$1229))</f>
        <v>345058.2</v>
      </c>
      <c r="AV96" s="308" cm="1">
        <f t="array" ref="AV96">SUMPRODUCT(($R$7:$R$1229)*(DATE($V96,$W96,AV$6)&gt;=$M$7:$M$1229)*(DATE($V96,$W96,AV$6)&lt;$S$7:$S$1229))</f>
        <v>345058.2</v>
      </c>
      <c r="AW96" s="308" cm="1">
        <f t="array" ref="AW96">SUMPRODUCT(($R$7:$R$1229)*(DATE($V96,$W96,AW$6)&gt;=$M$7:$M$1229)*(DATE($V96,$W96,AW$6)&lt;$S$7:$S$1229))</f>
        <v>345058.2</v>
      </c>
      <c r="AX96" s="308" cm="1">
        <f t="array" ref="AX96">SUMPRODUCT(($R$7:$R$1229)*(DATE($V96,$W96,AX$6)&gt;=$M$7:$M$1229)*(DATE($V96,$W96,AX$6)&lt;$S$7:$S$1229))</f>
        <v>349008.7</v>
      </c>
      <c r="AY96" s="308" cm="1">
        <f t="array" ref="AY96">SUMPRODUCT(($R$7:$R$1229)*(DATE($V96,$W96,AY$6)&gt;=$M$7:$M$1229)*(DATE($V96,$W96,AY$6)&lt;$S$7:$S$1229))</f>
        <v>349008.7</v>
      </c>
      <c r="AZ96" s="308" cm="1">
        <f t="array" ref="AZ96">SUMPRODUCT(($R$7:$R$1229)*(DATE($V96,$W96,AZ$6)&gt;=$M$7:$M$1229)*(DATE($V96,$W96,AZ$6)&lt;$S$7:$S$1229))</f>
        <v>349008.7</v>
      </c>
      <c r="BA96" s="308" cm="1">
        <f t="array" ref="BA96">SUMPRODUCT(($R$7:$R$1229)*(DATE($V96,$W96,BA$6)&gt;=$M$7:$M$1229)*(DATE($V96,$W96,BA$6)&lt;$S$7:$S$1229))</f>
        <v>349008.7</v>
      </c>
      <c r="BB96" s="308" cm="1">
        <f t="array" ref="BB96">SUMPRODUCT(($R$7:$R$1229)*(DATE($V96,$W96,BB$6)&gt;=$M$7:$M$1229)*(DATE($V96,$W96,BB$6)&lt;$S$7:$S$1229))</f>
        <v>349008.7</v>
      </c>
      <c r="BC96" s="309">
        <f t="shared" si="17"/>
        <v>30</v>
      </c>
      <c r="BD96" s="309">
        <f t="shared" ca="1" si="26"/>
        <v>364226.433333333</v>
      </c>
    </row>
    <row r="97" spans="1:56" ht="15.75" x14ac:dyDescent="0.25">
      <c r="A97">
        <f t="shared" si="25"/>
        <v>91</v>
      </c>
      <c r="B97" t="s">
        <v>116</v>
      </c>
      <c r="C97" s="2">
        <v>43647</v>
      </c>
      <c r="D97" s="304">
        <f t="shared" ca="1" si="27"/>
        <v>383144.29354838713</v>
      </c>
      <c r="E97" s="284">
        <f t="shared" ca="1" si="19"/>
        <v>0</v>
      </c>
      <c r="F97" s="280">
        <f t="shared" ca="1" si="28"/>
        <v>1.0642328194371942E-2</v>
      </c>
      <c r="G97" s="305">
        <f t="shared" ca="1" si="18"/>
        <v>358586.68709677417</v>
      </c>
      <c r="H97" s="233"/>
      <c r="J97" s="300">
        <f t="shared" si="20"/>
        <v>2014</v>
      </c>
      <c r="K97" s="300">
        <f t="shared" si="21"/>
        <v>3</v>
      </c>
      <c r="L97" s="300">
        <f t="shared" si="22"/>
        <v>27</v>
      </c>
      <c r="M97" s="286">
        <v>41725</v>
      </c>
      <c r="N97" s="291" t="s">
        <v>215</v>
      </c>
      <c r="O97" s="292">
        <v>408465.5</v>
      </c>
      <c r="P97" s="292">
        <v>429963.7</v>
      </c>
      <c r="Q97" s="292">
        <v>451461.9</v>
      </c>
      <c r="R97" s="292">
        <v>454731.4</v>
      </c>
      <c r="S97" s="301">
        <f t="shared" si="23"/>
        <v>41732</v>
      </c>
      <c r="T97" s="298"/>
      <c r="U97" s="307">
        <f t="shared" si="24"/>
        <v>43647</v>
      </c>
      <c r="V97" s="310">
        <f t="shared" si="15"/>
        <v>2019</v>
      </c>
      <c r="W97" s="310">
        <f t="shared" si="16"/>
        <v>7</v>
      </c>
      <c r="X97" s="308" cm="1">
        <f t="array" ref="X97">SUMPRODUCT(($R$7:$R$1229)*(DATE($V97,$W97,X$6)&gt;=$M$7:$M$1229)*(DATE($V97,$W97,X$6)&lt;$S$7:$S$1229))</f>
        <v>349008.7</v>
      </c>
      <c r="Y97" s="308" cm="1">
        <f t="array" ref="Y97">SUMPRODUCT(($R$7:$R$1229)*(DATE($V97,$W97,Y$6)&gt;=$M$7:$M$1229)*(DATE($V97,$W97,Y$6)&lt;$S$7:$S$1229))</f>
        <v>349008.7</v>
      </c>
      <c r="Z97" s="308" cm="1">
        <f t="array" ref="Z97">SUMPRODUCT(($R$7:$R$1229)*(DATE($V97,$W97,Z$6)&gt;=$M$7:$M$1229)*(DATE($V97,$W97,Z$6)&lt;$S$7:$S$1229))</f>
        <v>349008.7</v>
      </c>
      <c r="AA97" s="308" cm="1">
        <f t="array" ref="AA97">SUMPRODUCT(($R$7:$R$1229)*(DATE($V97,$W97,AA$6)&gt;=$M$7:$M$1229)*(DATE($V97,$W97,AA$6)&lt;$S$7:$S$1229))</f>
        <v>358830.8</v>
      </c>
      <c r="AB97" s="308" cm="1">
        <f t="array" ref="AB97">SUMPRODUCT(($R$7:$R$1229)*(DATE($V97,$W97,AB$6)&gt;=$M$7:$M$1229)*(DATE($V97,$W97,AB$6)&lt;$S$7:$S$1229))</f>
        <v>358830.8</v>
      </c>
      <c r="AC97" s="308" cm="1">
        <f t="array" ref="AC97">SUMPRODUCT(($R$7:$R$1229)*(DATE($V97,$W97,AC$6)&gt;=$M$7:$M$1229)*(DATE($V97,$W97,AC$6)&lt;$S$7:$S$1229))</f>
        <v>358830.8</v>
      </c>
      <c r="AD97" s="308" cm="1">
        <f t="array" ref="AD97">SUMPRODUCT(($R$7:$R$1229)*(DATE($V97,$W97,AD$6)&gt;=$M$7:$M$1229)*(DATE($V97,$W97,AD$6)&lt;$S$7:$S$1229))</f>
        <v>358830.8</v>
      </c>
      <c r="AE97" s="308" cm="1">
        <f t="array" ref="AE97">SUMPRODUCT(($R$7:$R$1229)*(DATE($V97,$W97,AE$6)&gt;=$M$7:$M$1229)*(DATE($V97,$W97,AE$6)&lt;$S$7:$S$1229))</f>
        <v>358830.8</v>
      </c>
      <c r="AF97" s="308" cm="1">
        <f t="array" ref="AF97">SUMPRODUCT(($R$7:$R$1229)*(DATE($V97,$W97,AF$6)&gt;=$M$7:$M$1229)*(DATE($V97,$W97,AF$6)&lt;$S$7:$S$1229))</f>
        <v>358830.8</v>
      </c>
      <c r="AG97" s="308" cm="1">
        <f t="array" ref="AG97">SUMPRODUCT(($R$7:$R$1229)*(DATE($V97,$W97,AG$6)&gt;=$M$7:$M$1229)*(DATE($V97,$W97,AG$6)&lt;$S$7:$S$1229))</f>
        <v>358830.8</v>
      </c>
      <c r="AH97" s="308" cm="1">
        <f t="array" ref="AH97">SUMPRODUCT(($R$7:$R$1229)*(DATE($V97,$W97,AH$6)&gt;=$M$7:$M$1229)*(DATE($V97,$W97,AH$6)&lt;$S$7:$S$1229))</f>
        <v>360316.1</v>
      </c>
      <c r="AI97" s="308" cm="1">
        <f t="array" ref="AI97">SUMPRODUCT(($R$7:$R$1229)*(DATE($V97,$W97,AI$6)&gt;=$M$7:$M$1229)*(DATE($V97,$W97,AI$6)&lt;$S$7:$S$1229))</f>
        <v>360316.1</v>
      </c>
      <c r="AJ97" s="308" cm="1">
        <f t="array" ref="AJ97">SUMPRODUCT(($R$7:$R$1229)*(DATE($V97,$W97,AJ$6)&gt;=$M$7:$M$1229)*(DATE($V97,$W97,AJ$6)&lt;$S$7:$S$1229))</f>
        <v>360316.1</v>
      </c>
      <c r="AK97" s="308" cm="1">
        <f t="array" ref="AK97">SUMPRODUCT(($R$7:$R$1229)*(DATE($V97,$W97,AK$6)&gt;=$M$7:$M$1229)*(DATE($V97,$W97,AK$6)&lt;$S$7:$S$1229))</f>
        <v>360316.1</v>
      </c>
      <c r="AL97" s="308" cm="1">
        <f t="array" ref="AL97">SUMPRODUCT(($R$7:$R$1229)*(DATE($V97,$W97,AL$6)&gt;=$M$7:$M$1229)*(DATE($V97,$W97,AL$6)&lt;$S$7:$S$1229))</f>
        <v>360316.1</v>
      </c>
      <c r="AM97" s="308" cm="1">
        <f t="array" ref="AM97">SUMPRODUCT(($R$7:$R$1229)*(DATE($V97,$W97,AM$6)&gt;=$M$7:$M$1229)*(DATE($V97,$W97,AM$6)&lt;$S$7:$S$1229))</f>
        <v>360316.1</v>
      </c>
      <c r="AN97" s="308" cm="1">
        <f t="array" ref="AN97">SUMPRODUCT(($R$7:$R$1229)*(DATE($V97,$W97,AN$6)&gt;=$M$7:$M$1229)*(DATE($V97,$W97,AN$6)&lt;$S$7:$S$1229))</f>
        <v>360316.1</v>
      </c>
      <c r="AO97" s="308" cm="1">
        <f t="array" ref="AO97">SUMPRODUCT(($R$7:$R$1229)*(DATE($V97,$W97,AO$6)&gt;=$M$7:$M$1229)*(DATE($V97,$W97,AO$6)&lt;$S$7:$S$1229))</f>
        <v>360681.3</v>
      </c>
      <c r="AP97" s="308" cm="1">
        <f t="array" ref="AP97">SUMPRODUCT(($R$7:$R$1229)*(DATE($V97,$W97,AP$6)&gt;=$M$7:$M$1229)*(DATE($V97,$W97,AP$6)&lt;$S$7:$S$1229))</f>
        <v>360681.3</v>
      </c>
      <c r="AQ97" s="308" cm="1">
        <f t="array" ref="AQ97">SUMPRODUCT(($R$7:$R$1229)*(DATE($V97,$W97,AQ$6)&gt;=$M$7:$M$1229)*(DATE($V97,$W97,AQ$6)&lt;$S$7:$S$1229))</f>
        <v>360681.3</v>
      </c>
      <c r="AR97" s="308" cm="1">
        <f t="array" ref="AR97">SUMPRODUCT(($R$7:$R$1229)*(DATE($V97,$W97,AR$6)&gt;=$M$7:$M$1229)*(DATE($V97,$W97,AR$6)&lt;$S$7:$S$1229))</f>
        <v>360681.3</v>
      </c>
      <c r="AS97" s="308" cm="1">
        <f t="array" ref="AS97">SUMPRODUCT(($R$7:$R$1229)*(DATE($V97,$W97,AS$6)&gt;=$M$7:$M$1229)*(DATE($V97,$W97,AS$6)&lt;$S$7:$S$1229))</f>
        <v>360681.3</v>
      </c>
      <c r="AT97" s="308" cm="1">
        <f t="array" ref="AT97">SUMPRODUCT(($R$7:$R$1229)*(DATE($V97,$W97,AT$6)&gt;=$M$7:$M$1229)*(DATE($V97,$W97,AT$6)&lt;$S$7:$S$1229))</f>
        <v>360681.3</v>
      </c>
      <c r="AU97" s="308" cm="1">
        <f t="array" ref="AU97">SUMPRODUCT(($R$7:$R$1229)*(DATE($V97,$W97,AU$6)&gt;=$M$7:$M$1229)*(DATE($V97,$W97,AU$6)&lt;$S$7:$S$1229))</f>
        <v>360681.3</v>
      </c>
      <c r="AV97" s="308" cm="1">
        <f t="array" ref="AV97">SUMPRODUCT(($R$7:$R$1229)*(DATE($V97,$W97,AV$6)&gt;=$M$7:$M$1229)*(DATE($V97,$W97,AV$6)&lt;$S$7:$S$1229))</f>
        <v>358623.4</v>
      </c>
      <c r="AW97" s="308" cm="1">
        <f t="array" ref="AW97">SUMPRODUCT(($R$7:$R$1229)*(DATE($V97,$W97,AW$6)&gt;=$M$7:$M$1229)*(DATE($V97,$W97,AW$6)&lt;$S$7:$S$1229))</f>
        <v>358623.4</v>
      </c>
      <c r="AX97" s="308" cm="1">
        <f t="array" ref="AX97">SUMPRODUCT(($R$7:$R$1229)*(DATE($V97,$W97,AX$6)&gt;=$M$7:$M$1229)*(DATE($V97,$W97,AX$6)&lt;$S$7:$S$1229))</f>
        <v>358623.4</v>
      </c>
      <c r="AY97" s="308" cm="1">
        <f t="array" ref="AY97">SUMPRODUCT(($R$7:$R$1229)*(DATE($V97,$W97,AY$6)&gt;=$M$7:$M$1229)*(DATE($V97,$W97,AY$6)&lt;$S$7:$S$1229))</f>
        <v>358623.4</v>
      </c>
      <c r="AZ97" s="308" cm="1">
        <f t="array" ref="AZ97">SUMPRODUCT(($R$7:$R$1229)*(DATE($V97,$W97,AZ$6)&gt;=$M$7:$M$1229)*(DATE($V97,$W97,AZ$6)&lt;$S$7:$S$1229))</f>
        <v>358623.4</v>
      </c>
      <c r="BA97" s="308" cm="1">
        <f t="array" ref="BA97">SUMPRODUCT(($R$7:$R$1229)*(DATE($V97,$W97,BA$6)&gt;=$M$7:$M$1229)*(DATE($V97,$W97,BA$6)&lt;$S$7:$S$1229))</f>
        <v>358623.4</v>
      </c>
      <c r="BB97" s="308" cm="1">
        <f t="array" ref="BB97">SUMPRODUCT(($R$7:$R$1229)*(DATE($V97,$W97,BB$6)&gt;=$M$7:$M$1229)*(DATE($V97,$W97,BB$6)&lt;$S$7:$S$1229))</f>
        <v>358623.4</v>
      </c>
      <c r="BC97" s="309">
        <f t="shared" si="17"/>
        <v>31</v>
      </c>
      <c r="BD97" s="309">
        <f t="shared" ca="1" si="26"/>
        <v>358586.68709677417</v>
      </c>
    </row>
    <row r="98" spans="1:56" ht="15.75" x14ac:dyDescent="0.25">
      <c r="A98">
        <f t="shared" si="25"/>
        <v>92</v>
      </c>
      <c r="B98" t="s">
        <v>117</v>
      </c>
      <c r="C98" s="2">
        <v>43678</v>
      </c>
      <c r="D98" s="304">
        <f t="shared" ca="1" si="27"/>
        <v>383144.29354838713</v>
      </c>
      <c r="E98" s="284">
        <f t="shared" ca="1" si="19"/>
        <v>0</v>
      </c>
      <c r="F98" s="280">
        <f t="shared" ca="1" si="28"/>
        <v>1.0642328194371942E-2</v>
      </c>
      <c r="G98" s="305">
        <f t="shared" ca="1" si="18"/>
        <v>359680.6096774193</v>
      </c>
      <c r="H98" s="233"/>
      <c r="J98" s="300">
        <f t="shared" si="20"/>
        <v>2014</v>
      </c>
      <c r="K98" s="300">
        <f t="shared" si="21"/>
        <v>4</v>
      </c>
      <c r="L98" s="300">
        <f t="shared" si="22"/>
        <v>3</v>
      </c>
      <c r="M98" s="293">
        <v>41732</v>
      </c>
      <c r="N98" s="294" t="s">
        <v>215</v>
      </c>
      <c r="O98" s="295">
        <v>408734</v>
      </c>
      <c r="P98" s="295">
        <v>430246.3</v>
      </c>
      <c r="Q98" s="295">
        <v>451758.6</v>
      </c>
      <c r="R98" s="295">
        <v>449623.3</v>
      </c>
      <c r="S98" s="301">
        <f t="shared" si="23"/>
        <v>41739</v>
      </c>
      <c r="T98" s="298"/>
      <c r="U98" s="307">
        <f t="shared" si="24"/>
        <v>43678</v>
      </c>
      <c r="V98" s="310">
        <f t="shared" si="15"/>
        <v>2019</v>
      </c>
      <c r="W98" s="310">
        <f t="shared" si="16"/>
        <v>8</v>
      </c>
      <c r="X98" s="308" cm="1">
        <f t="array" ref="X98">SUMPRODUCT(($R$7:$R$1229)*(DATE($V98,$W98,X$6)&gt;=$M$7:$M$1229)*(DATE($V98,$W98,X$6)&lt;$S$7:$S$1229))</f>
        <v>357520.9</v>
      </c>
      <c r="Y98" s="308" cm="1">
        <f t="array" ref="Y98">SUMPRODUCT(($R$7:$R$1229)*(DATE($V98,$W98,Y$6)&gt;=$M$7:$M$1229)*(DATE($V98,$W98,Y$6)&lt;$S$7:$S$1229))</f>
        <v>357520.9</v>
      </c>
      <c r="Z98" s="308" cm="1">
        <f t="array" ref="Z98">SUMPRODUCT(($R$7:$R$1229)*(DATE($V98,$W98,Z$6)&gt;=$M$7:$M$1229)*(DATE($V98,$W98,Z$6)&lt;$S$7:$S$1229))</f>
        <v>357520.9</v>
      </c>
      <c r="AA98" s="308" cm="1">
        <f t="array" ref="AA98">SUMPRODUCT(($R$7:$R$1229)*(DATE($V98,$W98,AA$6)&gt;=$M$7:$M$1229)*(DATE($V98,$W98,AA$6)&lt;$S$7:$S$1229))</f>
        <v>357520.9</v>
      </c>
      <c r="AB98" s="308" cm="1">
        <f t="array" ref="AB98">SUMPRODUCT(($R$7:$R$1229)*(DATE($V98,$W98,AB$6)&gt;=$M$7:$M$1229)*(DATE($V98,$W98,AB$6)&lt;$S$7:$S$1229))</f>
        <v>357520.9</v>
      </c>
      <c r="AC98" s="308" cm="1">
        <f t="array" ref="AC98">SUMPRODUCT(($R$7:$R$1229)*(DATE($V98,$W98,AC$6)&gt;=$M$7:$M$1229)*(DATE($V98,$W98,AC$6)&lt;$S$7:$S$1229))</f>
        <v>357520.9</v>
      </c>
      <c r="AD98" s="308" cm="1">
        <f t="array" ref="AD98">SUMPRODUCT(($R$7:$R$1229)*(DATE($V98,$W98,AD$6)&gt;=$M$7:$M$1229)*(DATE($V98,$W98,AD$6)&lt;$S$7:$S$1229))</f>
        <v>357520.9</v>
      </c>
      <c r="AE98" s="308" cm="1">
        <f t="array" ref="AE98">SUMPRODUCT(($R$7:$R$1229)*(DATE($V98,$W98,AE$6)&gt;=$M$7:$M$1229)*(DATE($V98,$W98,AE$6)&lt;$S$7:$S$1229))</f>
        <v>364899.4</v>
      </c>
      <c r="AF98" s="308" cm="1">
        <f t="array" ref="AF98">SUMPRODUCT(($R$7:$R$1229)*(DATE($V98,$W98,AF$6)&gt;=$M$7:$M$1229)*(DATE($V98,$W98,AF$6)&lt;$S$7:$S$1229))</f>
        <v>364899.4</v>
      </c>
      <c r="AG98" s="308" cm="1">
        <f t="array" ref="AG98">SUMPRODUCT(($R$7:$R$1229)*(DATE($V98,$W98,AG$6)&gt;=$M$7:$M$1229)*(DATE($V98,$W98,AG$6)&lt;$S$7:$S$1229))</f>
        <v>364899.4</v>
      </c>
      <c r="AH98" s="308" cm="1">
        <f t="array" ref="AH98">SUMPRODUCT(($R$7:$R$1229)*(DATE($V98,$W98,AH$6)&gt;=$M$7:$M$1229)*(DATE($V98,$W98,AH$6)&lt;$S$7:$S$1229))</f>
        <v>364899.4</v>
      </c>
      <c r="AI98" s="308" cm="1">
        <f t="array" ref="AI98">SUMPRODUCT(($R$7:$R$1229)*(DATE($V98,$W98,AI$6)&gt;=$M$7:$M$1229)*(DATE($V98,$W98,AI$6)&lt;$S$7:$S$1229))</f>
        <v>364899.4</v>
      </c>
      <c r="AJ98" s="308" cm="1">
        <f t="array" ref="AJ98">SUMPRODUCT(($R$7:$R$1229)*(DATE($V98,$W98,AJ$6)&gt;=$M$7:$M$1229)*(DATE($V98,$W98,AJ$6)&lt;$S$7:$S$1229))</f>
        <v>364899.4</v>
      </c>
      <c r="AK98" s="308" cm="1">
        <f t="array" ref="AK98">SUMPRODUCT(($R$7:$R$1229)*(DATE($V98,$W98,AK$6)&gt;=$M$7:$M$1229)*(DATE($V98,$W98,AK$6)&lt;$S$7:$S$1229))</f>
        <v>364899.4</v>
      </c>
      <c r="AL98" s="308" cm="1">
        <f t="array" ref="AL98">SUMPRODUCT(($R$7:$R$1229)*(DATE($V98,$W98,AL$6)&gt;=$M$7:$M$1229)*(DATE($V98,$W98,AL$6)&lt;$S$7:$S$1229))</f>
        <v>360748.7</v>
      </c>
      <c r="AM98" s="308" cm="1">
        <f t="array" ref="AM98">SUMPRODUCT(($R$7:$R$1229)*(DATE($V98,$W98,AM$6)&gt;=$M$7:$M$1229)*(DATE($V98,$W98,AM$6)&lt;$S$7:$S$1229))</f>
        <v>360748.7</v>
      </c>
      <c r="AN98" s="308" cm="1">
        <f t="array" ref="AN98">SUMPRODUCT(($R$7:$R$1229)*(DATE($V98,$W98,AN$6)&gt;=$M$7:$M$1229)*(DATE($V98,$W98,AN$6)&lt;$S$7:$S$1229))</f>
        <v>360748.7</v>
      </c>
      <c r="AO98" s="308" cm="1">
        <f t="array" ref="AO98">SUMPRODUCT(($R$7:$R$1229)*(DATE($V98,$W98,AO$6)&gt;=$M$7:$M$1229)*(DATE($V98,$W98,AO$6)&lt;$S$7:$S$1229))</f>
        <v>360748.7</v>
      </c>
      <c r="AP98" s="308" cm="1">
        <f t="array" ref="AP98">SUMPRODUCT(($R$7:$R$1229)*(DATE($V98,$W98,AP$6)&gt;=$M$7:$M$1229)*(DATE($V98,$W98,AP$6)&lt;$S$7:$S$1229))</f>
        <v>360748.7</v>
      </c>
      <c r="AQ98" s="308" cm="1">
        <f t="array" ref="AQ98">SUMPRODUCT(($R$7:$R$1229)*(DATE($V98,$W98,AQ$6)&gt;=$M$7:$M$1229)*(DATE($V98,$W98,AQ$6)&lt;$S$7:$S$1229))</f>
        <v>360748.7</v>
      </c>
      <c r="AR98" s="308" cm="1">
        <f t="array" ref="AR98">SUMPRODUCT(($R$7:$R$1229)*(DATE($V98,$W98,AR$6)&gt;=$M$7:$M$1229)*(DATE($V98,$W98,AR$6)&lt;$S$7:$S$1229))</f>
        <v>360748.7</v>
      </c>
      <c r="AS98" s="308" cm="1">
        <f t="array" ref="AS98">SUMPRODUCT(($R$7:$R$1229)*(DATE($V98,$W98,AS$6)&gt;=$M$7:$M$1229)*(DATE($V98,$W98,AS$6)&lt;$S$7:$S$1229))</f>
        <v>355793.7</v>
      </c>
      <c r="AT98" s="308" cm="1">
        <f t="array" ref="AT98">SUMPRODUCT(($R$7:$R$1229)*(DATE($V98,$W98,AT$6)&gt;=$M$7:$M$1229)*(DATE($V98,$W98,AT$6)&lt;$S$7:$S$1229))</f>
        <v>355793.7</v>
      </c>
      <c r="AU98" s="308" cm="1">
        <f t="array" ref="AU98">SUMPRODUCT(($R$7:$R$1229)*(DATE($V98,$W98,AU$6)&gt;=$M$7:$M$1229)*(DATE($V98,$W98,AU$6)&lt;$S$7:$S$1229))</f>
        <v>355793.7</v>
      </c>
      <c r="AV98" s="308" cm="1">
        <f t="array" ref="AV98">SUMPRODUCT(($R$7:$R$1229)*(DATE($V98,$W98,AV$6)&gt;=$M$7:$M$1229)*(DATE($V98,$W98,AV$6)&lt;$S$7:$S$1229))</f>
        <v>355793.7</v>
      </c>
      <c r="AW98" s="308" cm="1">
        <f t="array" ref="AW98">SUMPRODUCT(($R$7:$R$1229)*(DATE($V98,$W98,AW$6)&gt;=$M$7:$M$1229)*(DATE($V98,$W98,AW$6)&lt;$S$7:$S$1229))</f>
        <v>355793.7</v>
      </c>
      <c r="AX98" s="308" cm="1">
        <f t="array" ref="AX98">SUMPRODUCT(($R$7:$R$1229)*(DATE($V98,$W98,AX$6)&gt;=$M$7:$M$1229)*(DATE($V98,$W98,AX$6)&lt;$S$7:$S$1229))</f>
        <v>355793.7</v>
      </c>
      <c r="AY98" s="308" cm="1">
        <f t="array" ref="AY98">SUMPRODUCT(($R$7:$R$1229)*(DATE($V98,$W98,AY$6)&gt;=$M$7:$M$1229)*(DATE($V98,$W98,AY$6)&lt;$S$7:$S$1229))</f>
        <v>355793.7</v>
      </c>
      <c r="AZ98" s="308" cm="1">
        <f t="array" ref="AZ98">SUMPRODUCT(($R$7:$R$1229)*(DATE($V98,$W98,AZ$6)&gt;=$M$7:$M$1229)*(DATE($V98,$W98,AZ$6)&lt;$S$7:$S$1229))</f>
        <v>359120</v>
      </c>
      <c r="BA98" s="308" cm="1">
        <f t="array" ref="BA98">SUMPRODUCT(($R$7:$R$1229)*(DATE($V98,$W98,BA$6)&gt;=$M$7:$M$1229)*(DATE($V98,$W98,BA$6)&lt;$S$7:$S$1229))</f>
        <v>359120</v>
      </c>
      <c r="BB98" s="308" cm="1">
        <f t="array" ref="BB98">SUMPRODUCT(($R$7:$R$1229)*(DATE($V98,$W98,BB$6)&gt;=$M$7:$M$1229)*(DATE($V98,$W98,BB$6)&lt;$S$7:$S$1229))</f>
        <v>359120</v>
      </c>
      <c r="BC98" s="309">
        <f t="shared" si="17"/>
        <v>31</v>
      </c>
      <c r="BD98" s="309">
        <f t="shared" ca="1" si="26"/>
        <v>359680.6096774193</v>
      </c>
    </row>
    <row r="99" spans="1:56" ht="15.75" x14ac:dyDescent="0.25">
      <c r="A99">
        <f t="shared" si="25"/>
        <v>93</v>
      </c>
      <c r="B99" t="s">
        <v>118</v>
      </c>
      <c r="C99" s="2">
        <v>43709</v>
      </c>
      <c r="D99" s="304">
        <f t="shared" ca="1" si="27"/>
        <v>383144.29354838713</v>
      </c>
      <c r="E99" s="284">
        <f t="shared" ca="1" si="19"/>
        <v>0</v>
      </c>
      <c r="F99" s="280">
        <f t="shared" ca="1" si="28"/>
        <v>-6.1744942173085682E-2</v>
      </c>
      <c r="G99" s="305">
        <f t="shared" ca="1" si="18"/>
        <v>369425.39333333343</v>
      </c>
      <c r="H99" s="233"/>
      <c r="J99" s="300">
        <f t="shared" si="20"/>
        <v>2014</v>
      </c>
      <c r="K99" s="300">
        <f t="shared" si="21"/>
        <v>4</v>
      </c>
      <c r="L99" s="300">
        <f t="shared" si="22"/>
        <v>10</v>
      </c>
      <c r="M99" s="286">
        <v>41739</v>
      </c>
      <c r="N99" s="291" t="s">
        <v>215</v>
      </c>
      <c r="O99" s="292">
        <v>409109.5</v>
      </c>
      <c r="P99" s="292">
        <v>430641.6</v>
      </c>
      <c r="Q99" s="292">
        <v>452173.7</v>
      </c>
      <c r="R99" s="292">
        <v>443098.4</v>
      </c>
      <c r="S99" s="301">
        <f t="shared" si="23"/>
        <v>41746</v>
      </c>
      <c r="T99" s="298"/>
      <c r="U99" s="307">
        <f t="shared" si="24"/>
        <v>43709</v>
      </c>
      <c r="V99" s="310">
        <f t="shared" si="15"/>
        <v>2019</v>
      </c>
      <c r="W99" s="310">
        <f t="shared" si="16"/>
        <v>9</v>
      </c>
      <c r="X99" s="308" cm="1">
        <f t="array" ref="X99">SUMPRODUCT(($R$7:$R$1229)*(DATE($V99,$W99,X$6)&gt;=$M$7:$M$1229)*(DATE($V99,$W99,X$6)&lt;$S$7:$S$1229))</f>
        <v>359120</v>
      </c>
      <c r="Y99" s="308" cm="1">
        <f t="array" ref="Y99">SUMPRODUCT(($R$7:$R$1229)*(DATE($V99,$W99,Y$6)&gt;=$M$7:$M$1229)*(DATE($V99,$W99,Y$6)&lt;$S$7:$S$1229))</f>
        <v>359120</v>
      </c>
      <c r="Z99" s="308" cm="1">
        <f t="array" ref="Z99">SUMPRODUCT(($R$7:$R$1229)*(DATE($V99,$W99,Z$6)&gt;=$M$7:$M$1229)*(DATE($V99,$W99,Z$6)&lt;$S$7:$S$1229))</f>
        <v>359120</v>
      </c>
      <c r="AA99" s="308" cm="1">
        <f t="array" ref="AA99">SUMPRODUCT(($R$7:$R$1229)*(DATE($V99,$W99,AA$6)&gt;=$M$7:$M$1229)*(DATE($V99,$W99,AA$6)&lt;$S$7:$S$1229))</f>
        <v>359120</v>
      </c>
      <c r="AB99" s="308" cm="1">
        <f t="array" ref="AB99">SUMPRODUCT(($R$7:$R$1229)*(DATE($V99,$W99,AB$6)&gt;=$M$7:$M$1229)*(DATE($V99,$W99,AB$6)&lt;$S$7:$S$1229))</f>
        <v>363252.3</v>
      </c>
      <c r="AC99" s="308" cm="1">
        <f t="array" ref="AC99">SUMPRODUCT(($R$7:$R$1229)*(DATE($V99,$W99,AC$6)&gt;=$M$7:$M$1229)*(DATE($V99,$W99,AC$6)&lt;$S$7:$S$1229))</f>
        <v>363252.3</v>
      </c>
      <c r="AD99" s="308" cm="1">
        <f t="array" ref="AD99">SUMPRODUCT(($R$7:$R$1229)*(DATE($V99,$W99,AD$6)&gt;=$M$7:$M$1229)*(DATE($V99,$W99,AD$6)&lt;$S$7:$S$1229))</f>
        <v>363252.3</v>
      </c>
      <c r="AE99" s="308" cm="1">
        <f t="array" ref="AE99">SUMPRODUCT(($R$7:$R$1229)*(DATE($V99,$W99,AE$6)&gt;=$M$7:$M$1229)*(DATE($V99,$W99,AE$6)&lt;$S$7:$S$1229))</f>
        <v>363252.3</v>
      </c>
      <c r="AF99" s="308" cm="1">
        <f t="array" ref="AF99">SUMPRODUCT(($R$7:$R$1229)*(DATE($V99,$W99,AF$6)&gt;=$M$7:$M$1229)*(DATE($V99,$W99,AF$6)&lt;$S$7:$S$1229))</f>
        <v>363252.3</v>
      </c>
      <c r="AG99" s="308" cm="1">
        <f t="array" ref="AG99">SUMPRODUCT(($R$7:$R$1229)*(DATE($V99,$W99,AG$6)&gt;=$M$7:$M$1229)*(DATE($V99,$W99,AG$6)&lt;$S$7:$S$1229))</f>
        <v>363252.3</v>
      </c>
      <c r="AH99" s="308" cm="1">
        <f t="array" ref="AH99">SUMPRODUCT(($R$7:$R$1229)*(DATE($V99,$W99,AH$6)&gt;=$M$7:$M$1229)*(DATE($V99,$W99,AH$6)&lt;$S$7:$S$1229))</f>
        <v>363252.3</v>
      </c>
      <c r="AI99" s="308" cm="1">
        <f t="array" ref="AI99">SUMPRODUCT(($R$7:$R$1229)*(DATE($V99,$W99,AI$6)&gt;=$M$7:$M$1229)*(DATE($V99,$W99,AI$6)&lt;$S$7:$S$1229))</f>
        <v>369273.3</v>
      </c>
      <c r="AJ99" s="308" cm="1">
        <f t="array" ref="AJ99">SUMPRODUCT(($R$7:$R$1229)*(DATE($V99,$W99,AJ$6)&gt;=$M$7:$M$1229)*(DATE($V99,$W99,AJ$6)&lt;$S$7:$S$1229))</f>
        <v>369273.3</v>
      </c>
      <c r="AK99" s="308" cm="1">
        <f t="array" ref="AK99">SUMPRODUCT(($R$7:$R$1229)*(DATE($V99,$W99,AK$6)&gt;=$M$7:$M$1229)*(DATE($V99,$W99,AK$6)&lt;$S$7:$S$1229))</f>
        <v>369273.3</v>
      </c>
      <c r="AL99" s="308" cm="1">
        <f t="array" ref="AL99">SUMPRODUCT(($R$7:$R$1229)*(DATE($V99,$W99,AL$6)&gt;=$M$7:$M$1229)*(DATE($V99,$W99,AL$6)&lt;$S$7:$S$1229))</f>
        <v>369273.3</v>
      </c>
      <c r="AM99" s="308" cm="1">
        <f t="array" ref="AM99">SUMPRODUCT(($R$7:$R$1229)*(DATE($V99,$W99,AM$6)&gt;=$M$7:$M$1229)*(DATE($V99,$W99,AM$6)&lt;$S$7:$S$1229))</f>
        <v>369273.3</v>
      </c>
      <c r="AN99" s="308" cm="1">
        <f t="array" ref="AN99">SUMPRODUCT(($R$7:$R$1229)*(DATE($V99,$W99,AN$6)&gt;=$M$7:$M$1229)*(DATE($V99,$W99,AN$6)&lt;$S$7:$S$1229))</f>
        <v>369273.3</v>
      </c>
      <c r="AO99" s="308" cm="1">
        <f t="array" ref="AO99">SUMPRODUCT(($R$7:$R$1229)*(DATE($V99,$W99,AO$6)&gt;=$M$7:$M$1229)*(DATE($V99,$W99,AO$6)&lt;$S$7:$S$1229))</f>
        <v>369273.3</v>
      </c>
      <c r="AP99" s="308" cm="1">
        <f t="array" ref="AP99">SUMPRODUCT(($R$7:$R$1229)*(DATE($V99,$W99,AP$6)&gt;=$M$7:$M$1229)*(DATE($V99,$W99,AP$6)&lt;$S$7:$S$1229))</f>
        <v>372927.3</v>
      </c>
      <c r="AQ99" s="308" cm="1">
        <f t="array" ref="AQ99">SUMPRODUCT(($R$7:$R$1229)*(DATE($V99,$W99,AQ$6)&gt;=$M$7:$M$1229)*(DATE($V99,$W99,AQ$6)&lt;$S$7:$S$1229))</f>
        <v>372927.3</v>
      </c>
      <c r="AR99" s="308" cm="1">
        <f t="array" ref="AR99">SUMPRODUCT(($R$7:$R$1229)*(DATE($V99,$W99,AR$6)&gt;=$M$7:$M$1229)*(DATE($V99,$W99,AR$6)&lt;$S$7:$S$1229))</f>
        <v>372927.3</v>
      </c>
      <c r="AS99" s="308" cm="1">
        <f t="array" ref="AS99">SUMPRODUCT(($R$7:$R$1229)*(DATE($V99,$W99,AS$6)&gt;=$M$7:$M$1229)*(DATE($V99,$W99,AS$6)&lt;$S$7:$S$1229))</f>
        <v>372927.3</v>
      </c>
      <c r="AT99" s="308" cm="1">
        <f t="array" ref="AT99">SUMPRODUCT(($R$7:$R$1229)*(DATE($V99,$W99,AT$6)&gt;=$M$7:$M$1229)*(DATE($V99,$W99,AT$6)&lt;$S$7:$S$1229))</f>
        <v>372927.3</v>
      </c>
      <c r="AU99" s="308" cm="1">
        <f t="array" ref="AU99">SUMPRODUCT(($R$7:$R$1229)*(DATE($V99,$W99,AU$6)&gt;=$M$7:$M$1229)*(DATE($V99,$W99,AU$6)&lt;$S$7:$S$1229))</f>
        <v>372927.3</v>
      </c>
      <c r="AV99" s="308" cm="1">
        <f t="array" ref="AV99">SUMPRODUCT(($R$7:$R$1229)*(DATE($V99,$W99,AV$6)&gt;=$M$7:$M$1229)*(DATE($V99,$W99,AV$6)&lt;$S$7:$S$1229))</f>
        <v>372927.3</v>
      </c>
      <c r="AW99" s="308" cm="1">
        <f t="array" ref="AW99">SUMPRODUCT(($R$7:$R$1229)*(DATE($V99,$W99,AW$6)&gt;=$M$7:$M$1229)*(DATE($V99,$W99,AW$6)&lt;$S$7:$S$1229))</f>
        <v>381622.3</v>
      </c>
      <c r="AX99" s="308" cm="1">
        <f t="array" ref="AX99">SUMPRODUCT(($R$7:$R$1229)*(DATE($V99,$W99,AX$6)&gt;=$M$7:$M$1229)*(DATE($V99,$W99,AX$6)&lt;$S$7:$S$1229))</f>
        <v>381622.3</v>
      </c>
      <c r="AY99" s="308" cm="1">
        <f t="array" ref="AY99">SUMPRODUCT(($R$7:$R$1229)*(DATE($V99,$W99,AY$6)&gt;=$M$7:$M$1229)*(DATE($V99,$W99,AY$6)&lt;$S$7:$S$1229))</f>
        <v>381622.3</v>
      </c>
      <c r="AZ99" s="308" cm="1">
        <f t="array" ref="AZ99">SUMPRODUCT(($R$7:$R$1229)*(DATE($V99,$W99,AZ$6)&gt;=$M$7:$M$1229)*(DATE($V99,$W99,AZ$6)&lt;$S$7:$S$1229))</f>
        <v>381622.3</v>
      </c>
      <c r="BA99" s="308" cm="1">
        <f t="array" ref="BA99">SUMPRODUCT(($R$7:$R$1229)*(DATE($V99,$W99,BA$6)&gt;=$M$7:$M$1229)*(DATE($V99,$W99,BA$6)&lt;$S$7:$S$1229))</f>
        <v>381622.3</v>
      </c>
      <c r="BB99" s="308" cm="1">
        <f t="array" ref="BB99">SUMPRODUCT(($R$7:$R$1229)*(DATE($V99,$W99,BB$6)&gt;=$M$7:$M$1229)*(DATE($V99,$W99,BB$6)&lt;$S$7:$S$1229))</f>
        <v>381622.3</v>
      </c>
      <c r="BC99" s="309">
        <f t="shared" si="17"/>
        <v>30</v>
      </c>
      <c r="BD99" s="309">
        <f t="shared" ca="1" si="26"/>
        <v>369425.39333333343</v>
      </c>
    </row>
    <row r="100" spans="1:56" ht="15.75" x14ac:dyDescent="0.25">
      <c r="A100">
        <f t="shared" si="25"/>
        <v>94</v>
      </c>
      <c r="B100" t="s">
        <v>119</v>
      </c>
      <c r="C100" s="2">
        <v>43739</v>
      </c>
      <c r="D100" s="304">
        <f t="shared" ca="1" si="27"/>
        <v>383677.48064516101</v>
      </c>
      <c r="E100" s="284">
        <f t="shared" ca="1" si="19"/>
        <v>1.3916091293855182E-3</v>
      </c>
      <c r="F100" s="280">
        <f t="shared" ca="1" si="28"/>
        <v>-0.10464856020036462</v>
      </c>
      <c r="G100" s="305">
        <f t="shared" ca="1" si="18"/>
        <v>383677.48064516101</v>
      </c>
      <c r="H100" s="233"/>
      <c r="J100" s="300">
        <f t="shared" si="20"/>
        <v>2014</v>
      </c>
      <c r="K100" s="300">
        <f t="shared" si="21"/>
        <v>4</v>
      </c>
      <c r="L100" s="300">
        <f t="shared" si="22"/>
        <v>17</v>
      </c>
      <c r="M100" s="293">
        <v>41746</v>
      </c>
      <c r="N100" s="294" t="s">
        <v>215</v>
      </c>
      <c r="O100" s="295">
        <v>409294.8</v>
      </c>
      <c r="P100" s="295">
        <v>430836.6</v>
      </c>
      <c r="Q100" s="295">
        <v>452378.5</v>
      </c>
      <c r="R100" s="295">
        <v>440470.7</v>
      </c>
      <c r="S100" s="301">
        <f t="shared" si="23"/>
        <v>41753</v>
      </c>
      <c r="T100" s="298"/>
      <c r="U100" s="307">
        <f t="shared" si="24"/>
        <v>43739</v>
      </c>
      <c r="V100" s="310">
        <f t="shared" si="15"/>
        <v>2019</v>
      </c>
      <c r="W100" s="310">
        <f t="shared" si="16"/>
        <v>10</v>
      </c>
      <c r="X100" s="308" cm="1">
        <f t="array" ref="X100">SUMPRODUCT(($R$7:$R$1229)*(DATE($V100,$W100,X$6)&gt;=$M$7:$M$1229)*(DATE($V100,$W100,X$6)&lt;$S$7:$S$1229))</f>
        <v>381622.3</v>
      </c>
      <c r="Y100" s="308" cm="1">
        <f t="array" ref="Y100">SUMPRODUCT(($R$7:$R$1229)*(DATE($V100,$W100,Y$6)&gt;=$M$7:$M$1229)*(DATE($V100,$W100,Y$6)&lt;$S$7:$S$1229))</f>
        <v>381622.3</v>
      </c>
      <c r="Z100" s="308" cm="1">
        <f t="array" ref="Z100">SUMPRODUCT(($R$7:$R$1229)*(DATE($V100,$W100,Z$6)&gt;=$M$7:$M$1229)*(DATE($V100,$W100,Z$6)&lt;$S$7:$S$1229))</f>
        <v>389383</v>
      </c>
      <c r="AA100" s="308" cm="1">
        <f t="array" ref="AA100">SUMPRODUCT(($R$7:$R$1229)*(DATE($V100,$W100,AA$6)&gt;=$M$7:$M$1229)*(DATE($V100,$W100,AA$6)&lt;$S$7:$S$1229))</f>
        <v>389383</v>
      </c>
      <c r="AB100" s="308" cm="1">
        <f t="array" ref="AB100">SUMPRODUCT(($R$7:$R$1229)*(DATE($V100,$W100,AB$6)&gt;=$M$7:$M$1229)*(DATE($V100,$W100,AB$6)&lt;$S$7:$S$1229))</f>
        <v>389383</v>
      </c>
      <c r="AC100" s="308" cm="1">
        <f t="array" ref="AC100">SUMPRODUCT(($R$7:$R$1229)*(DATE($V100,$W100,AC$6)&gt;=$M$7:$M$1229)*(DATE($V100,$W100,AC$6)&lt;$S$7:$S$1229))</f>
        <v>389383</v>
      </c>
      <c r="AD100" s="308" cm="1">
        <f t="array" ref="AD100">SUMPRODUCT(($R$7:$R$1229)*(DATE($V100,$W100,AD$6)&gt;=$M$7:$M$1229)*(DATE($V100,$W100,AD$6)&lt;$S$7:$S$1229))</f>
        <v>389383</v>
      </c>
      <c r="AE100" s="308" cm="1">
        <f t="array" ref="AE100">SUMPRODUCT(($R$7:$R$1229)*(DATE($V100,$W100,AE$6)&gt;=$M$7:$M$1229)*(DATE($V100,$W100,AE$6)&lt;$S$7:$S$1229))</f>
        <v>389383</v>
      </c>
      <c r="AF100" s="308" cm="1">
        <f t="array" ref="AF100">SUMPRODUCT(($R$7:$R$1229)*(DATE($V100,$W100,AF$6)&gt;=$M$7:$M$1229)*(DATE($V100,$W100,AF$6)&lt;$S$7:$S$1229))</f>
        <v>389383</v>
      </c>
      <c r="AG100" s="308" cm="1">
        <f t="array" ref="AG100">SUMPRODUCT(($R$7:$R$1229)*(DATE($V100,$W100,AG$6)&gt;=$M$7:$M$1229)*(DATE($V100,$W100,AG$6)&lt;$S$7:$S$1229))</f>
        <v>383759.5</v>
      </c>
      <c r="AH100" s="308" cm="1">
        <f t="array" ref="AH100">SUMPRODUCT(($R$7:$R$1229)*(DATE($V100,$W100,AH$6)&gt;=$M$7:$M$1229)*(DATE($V100,$W100,AH$6)&lt;$S$7:$S$1229))</f>
        <v>383759.5</v>
      </c>
      <c r="AI100" s="308" cm="1">
        <f t="array" ref="AI100">SUMPRODUCT(($R$7:$R$1229)*(DATE($V100,$W100,AI$6)&gt;=$M$7:$M$1229)*(DATE($V100,$W100,AI$6)&lt;$S$7:$S$1229))</f>
        <v>383759.5</v>
      </c>
      <c r="AJ100" s="308" cm="1">
        <f t="array" ref="AJ100">SUMPRODUCT(($R$7:$R$1229)*(DATE($V100,$W100,AJ$6)&gt;=$M$7:$M$1229)*(DATE($V100,$W100,AJ$6)&lt;$S$7:$S$1229))</f>
        <v>383759.5</v>
      </c>
      <c r="AK100" s="308" cm="1">
        <f t="array" ref="AK100">SUMPRODUCT(($R$7:$R$1229)*(DATE($V100,$W100,AK$6)&gt;=$M$7:$M$1229)*(DATE($V100,$W100,AK$6)&lt;$S$7:$S$1229))</f>
        <v>383759.5</v>
      </c>
      <c r="AL100" s="308" cm="1">
        <f t="array" ref="AL100">SUMPRODUCT(($R$7:$R$1229)*(DATE($V100,$W100,AL$6)&gt;=$M$7:$M$1229)*(DATE($V100,$W100,AL$6)&lt;$S$7:$S$1229))</f>
        <v>383759.5</v>
      </c>
      <c r="AM100" s="308" cm="1">
        <f t="array" ref="AM100">SUMPRODUCT(($R$7:$R$1229)*(DATE($V100,$W100,AM$6)&gt;=$M$7:$M$1229)*(DATE($V100,$W100,AM$6)&lt;$S$7:$S$1229))</f>
        <v>383759.5</v>
      </c>
      <c r="AN100" s="308" cm="1">
        <f t="array" ref="AN100">SUMPRODUCT(($R$7:$R$1229)*(DATE($V100,$W100,AN$6)&gt;=$M$7:$M$1229)*(DATE($V100,$W100,AN$6)&lt;$S$7:$S$1229))</f>
        <v>380867.6</v>
      </c>
      <c r="AO100" s="308" cm="1">
        <f t="array" ref="AO100">SUMPRODUCT(($R$7:$R$1229)*(DATE($V100,$W100,AO$6)&gt;=$M$7:$M$1229)*(DATE($V100,$W100,AO$6)&lt;$S$7:$S$1229))</f>
        <v>380867.6</v>
      </c>
      <c r="AP100" s="308" cm="1">
        <f t="array" ref="AP100">SUMPRODUCT(($R$7:$R$1229)*(DATE($V100,$W100,AP$6)&gt;=$M$7:$M$1229)*(DATE($V100,$W100,AP$6)&lt;$S$7:$S$1229))</f>
        <v>380867.6</v>
      </c>
      <c r="AQ100" s="308" cm="1">
        <f t="array" ref="AQ100">SUMPRODUCT(($R$7:$R$1229)*(DATE($V100,$W100,AQ$6)&gt;=$M$7:$M$1229)*(DATE($V100,$W100,AQ$6)&lt;$S$7:$S$1229))</f>
        <v>380867.6</v>
      </c>
      <c r="AR100" s="308" cm="1">
        <f t="array" ref="AR100">SUMPRODUCT(($R$7:$R$1229)*(DATE($V100,$W100,AR$6)&gt;=$M$7:$M$1229)*(DATE($V100,$W100,AR$6)&lt;$S$7:$S$1229))</f>
        <v>380867.6</v>
      </c>
      <c r="AS100" s="308" cm="1">
        <f t="array" ref="AS100">SUMPRODUCT(($R$7:$R$1229)*(DATE($V100,$W100,AS$6)&gt;=$M$7:$M$1229)*(DATE($V100,$W100,AS$6)&lt;$S$7:$S$1229))</f>
        <v>380867.6</v>
      </c>
      <c r="AT100" s="308" cm="1">
        <f t="array" ref="AT100">SUMPRODUCT(($R$7:$R$1229)*(DATE($V100,$W100,AT$6)&gt;=$M$7:$M$1229)*(DATE($V100,$W100,AT$6)&lt;$S$7:$S$1229))</f>
        <v>380867.6</v>
      </c>
      <c r="AU100" s="308" cm="1">
        <f t="array" ref="AU100">SUMPRODUCT(($R$7:$R$1229)*(DATE($V100,$W100,AU$6)&gt;=$M$7:$M$1229)*(DATE($V100,$W100,AU$6)&lt;$S$7:$S$1229))</f>
        <v>381451.7</v>
      </c>
      <c r="AV100" s="308" cm="1">
        <f t="array" ref="AV100">SUMPRODUCT(($R$7:$R$1229)*(DATE($V100,$W100,AV$6)&gt;=$M$7:$M$1229)*(DATE($V100,$W100,AV$6)&lt;$S$7:$S$1229))</f>
        <v>381451.7</v>
      </c>
      <c r="AW100" s="308" cm="1">
        <f t="array" ref="AW100">SUMPRODUCT(($R$7:$R$1229)*(DATE($V100,$W100,AW$6)&gt;=$M$7:$M$1229)*(DATE($V100,$W100,AW$6)&lt;$S$7:$S$1229))</f>
        <v>381451.7</v>
      </c>
      <c r="AX100" s="308" cm="1">
        <f t="array" ref="AX100">SUMPRODUCT(($R$7:$R$1229)*(DATE($V100,$W100,AX$6)&gt;=$M$7:$M$1229)*(DATE($V100,$W100,AX$6)&lt;$S$7:$S$1229))</f>
        <v>381451.7</v>
      </c>
      <c r="AY100" s="308" cm="1">
        <f t="array" ref="AY100">SUMPRODUCT(($R$7:$R$1229)*(DATE($V100,$W100,AY$6)&gt;=$M$7:$M$1229)*(DATE($V100,$W100,AY$6)&lt;$S$7:$S$1229))</f>
        <v>381451.7</v>
      </c>
      <c r="AZ100" s="308" cm="1">
        <f t="array" ref="AZ100">SUMPRODUCT(($R$7:$R$1229)*(DATE($V100,$W100,AZ$6)&gt;=$M$7:$M$1229)*(DATE($V100,$W100,AZ$6)&lt;$S$7:$S$1229))</f>
        <v>381451.7</v>
      </c>
      <c r="BA100" s="308" cm="1">
        <f t="array" ref="BA100">SUMPRODUCT(($R$7:$R$1229)*(DATE($V100,$W100,BA$6)&gt;=$M$7:$M$1229)*(DATE($V100,$W100,BA$6)&lt;$S$7:$S$1229))</f>
        <v>381451.7</v>
      </c>
      <c r="BB100" s="308" cm="1">
        <f t="array" ref="BB100">SUMPRODUCT(($R$7:$R$1229)*(DATE($V100,$W100,BB$6)&gt;=$M$7:$M$1229)*(DATE($V100,$W100,BB$6)&lt;$S$7:$S$1229))</f>
        <v>382524.7</v>
      </c>
      <c r="BC100" s="309">
        <f t="shared" si="17"/>
        <v>31</v>
      </c>
      <c r="BD100" s="309">
        <f t="shared" ca="1" si="26"/>
        <v>383677.48064516101</v>
      </c>
    </row>
    <row r="101" spans="1:56" ht="15.75" x14ac:dyDescent="0.25">
      <c r="A101">
        <f t="shared" si="25"/>
        <v>95</v>
      </c>
      <c r="B101" t="s">
        <v>120</v>
      </c>
      <c r="C101" s="2">
        <v>43770</v>
      </c>
      <c r="D101" s="304">
        <f t="shared" ca="1" si="27"/>
        <v>386830.95666666661</v>
      </c>
      <c r="E101" s="284">
        <f t="shared" ca="1" si="19"/>
        <v>8.219080296823611E-3</v>
      </c>
      <c r="F101" s="280">
        <f t="shared" ca="1" si="28"/>
        <v>-9.7289594822774661E-2</v>
      </c>
      <c r="G101" s="305">
        <f t="shared" ca="1" si="18"/>
        <v>386830.95666666661</v>
      </c>
      <c r="H101" s="233"/>
      <c r="J101" s="300">
        <f t="shared" si="20"/>
        <v>2014</v>
      </c>
      <c r="K101" s="300">
        <f t="shared" si="21"/>
        <v>4</v>
      </c>
      <c r="L101" s="300">
        <f t="shared" si="22"/>
        <v>24</v>
      </c>
      <c r="M101" s="286">
        <v>41753</v>
      </c>
      <c r="N101" s="291" t="s">
        <v>215</v>
      </c>
      <c r="O101" s="292">
        <v>409544.6</v>
      </c>
      <c r="P101" s="292">
        <v>431099.6</v>
      </c>
      <c r="Q101" s="292">
        <v>452654.5</v>
      </c>
      <c r="R101" s="292">
        <v>447374.7</v>
      </c>
      <c r="S101" s="301">
        <f t="shared" si="23"/>
        <v>41760</v>
      </c>
      <c r="T101" s="298"/>
      <c r="U101" s="307">
        <f t="shared" si="24"/>
        <v>43770</v>
      </c>
      <c r="V101" s="310">
        <f t="shared" si="15"/>
        <v>2019</v>
      </c>
      <c r="W101" s="310">
        <f t="shared" si="16"/>
        <v>11</v>
      </c>
      <c r="X101" s="308" cm="1">
        <f t="array" ref="X101">SUMPRODUCT(($R$7:$R$1229)*(DATE($V101,$W101,X$6)&gt;=$M$7:$M$1229)*(DATE($V101,$W101,X$6)&lt;$S$7:$S$1229))</f>
        <v>382524.7</v>
      </c>
      <c r="Y101" s="308" cm="1">
        <f t="array" ref="Y101">SUMPRODUCT(($R$7:$R$1229)*(DATE($V101,$W101,Y$6)&gt;=$M$7:$M$1229)*(DATE($V101,$W101,Y$6)&lt;$S$7:$S$1229))</f>
        <v>382524.7</v>
      </c>
      <c r="Z101" s="308" cm="1">
        <f t="array" ref="Z101">SUMPRODUCT(($R$7:$R$1229)*(DATE($V101,$W101,Z$6)&gt;=$M$7:$M$1229)*(DATE($V101,$W101,Z$6)&lt;$S$7:$S$1229))</f>
        <v>382524.7</v>
      </c>
      <c r="AA101" s="308" cm="1">
        <f t="array" ref="AA101">SUMPRODUCT(($R$7:$R$1229)*(DATE($V101,$W101,AA$6)&gt;=$M$7:$M$1229)*(DATE($V101,$W101,AA$6)&lt;$S$7:$S$1229))</f>
        <v>382524.7</v>
      </c>
      <c r="AB101" s="308" cm="1">
        <f t="array" ref="AB101">SUMPRODUCT(($R$7:$R$1229)*(DATE($V101,$W101,AB$6)&gt;=$M$7:$M$1229)*(DATE($V101,$W101,AB$6)&lt;$S$7:$S$1229))</f>
        <v>382524.7</v>
      </c>
      <c r="AC101" s="308" cm="1">
        <f t="array" ref="AC101">SUMPRODUCT(($R$7:$R$1229)*(DATE($V101,$W101,AC$6)&gt;=$M$7:$M$1229)*(DATE($V101,$W101,AC$6)&lt;$S$7:$S$1229))</f>
        <v>382524.7</v>
      </c>
      <c r="AD101" s="308" cm="1">
        <f t="array" ref="AD101">SUMPRODUCT(($R$7:$R$1229)*(DATE($V101,$W101,AD$6)&gt;=$M$7:$M$1229)*(DATE($V101,$W101,AD$6)&lt;$S$7:$S$1229))</f>
        <v>380594.9</v>
      </c>
      <c r="AE101" s="308" cm="1">
        <f t="array" ref="AE101">SUMPRODUCT(($R$7:$R$1229)*(DATE($V101,$W101,AE$6)&gt;=$M$7:$M$1229)*(DATE($V101,$W101,AE$6)&lt;$S$7:$S$1229))</f>
        <v>380594.9</v>
      </c>
      <c r="AF101" s="308" cm="1">
        <f t="array" ref="AF101">SUMPRODUCT(($R$7:$R$1229)*(DATE($V101,$W101,AF$6)&gt;=$M$7:$M$1229)*(DATE($V101,$W101,AF$6)&lt;$S$7:$S$1229))</f>
        <v>380594.9</v>
      </c>
      <c r="AG101" s="308" cm="1">
        <f t="array" ref="AG101">SUMPRODUCT(($R$7:$R$1229)*(DATE($V101,$W101,AG$6)&gt;=$M$7:$M$1229)*(DATE($V101,$W101,AG$6)&lt;$S$7:$S$1229))</f>
        <v>380594.9</v>
      </c>
      <c r="AH101" s="308" cm="1">
        <f t="array" ref="AH101">SUMPRODUCT(($R$7:$R$1229)*(DATE($V101,$W101,AH$6)&gt;=$M$7:$M$1229)*(DATE($V101,$W101,AH$6)&lt;$S$7:$S$1229))</f>
        <v>380594.9</v>
      </c>
      <c r="AI101" s="308" cm="1">
        <f t="array" ref="AI101">SUMPRODUCT(($R$7:$R$1229)*(DATE($V101,$W101,AI$6)&gt;=$M$7:$M$1229)*(DATE($V101,$W101,AI$6)&lt;$S$7:$S$1229))</f>
        <v>380594.9</v>
      </c>
      <c r="AJ101" s="308" cm="1">
        <f t="array" ref="AJ101">SUMPRODUCT(($R$7:$R$1229)*(DATE($V101,$W101,AJ$6)&gt;=$M$7:$M$1229)*(DATE($V101,$W101,AJ$6)&lt;$S$7:$S$1229))</f>
        <v>380594.9</v>
      </c>
      <c r="AK101" s="308" cm="1">
        <f t="array" ref="AK101">SUMPRODUCT(($R$7:$R$1229)*(DATE($V101,$W101,AK$6)&gt;=$M$7:$M$1229)*(DATE($V101,$W101,AK$6)&lt;$S$7:$S$1229))</f>
        <v>381853.3</v>
      </c>
      <c r="AL101" s="308" cm="1">
        <f t="array" ref="AL101">SUMPRODUCT(($R$7:$R$1229)*(DATE($V101,$W101,AL$6)&gt;=$M$7:$M$1229)*(DATE($V101,$W101,AL$6)&lt;$S$7:$S$1229))</f>
        <v>381853.3</v>
      </c>
      <c r="AM101" s="308" cm="1">
        <f t="array" ref="AM101">SUMPRODUCT(($R$7:$R$1229)*(DATE($V101,$W101,AM$6)&gt;=$M$7:$M$1229)*(DATE($V101,$W101,AM$6)&lt;$S$7:$S$1229))</f>
        <v>381853.3</v>
      </c>
      <c r="AN101" s="308" cm="1">
        <f t="array" ref="AN101">SUMPRODUCT(($R$7:$R$1229)*(DATE($V101,$W101,AN$6)&gt;=$M$7:$M$1229)*(DATE($V101,$W101,AN$6)&lt;$S$7:$S$1229))</f>
        <v>381853.3</v>
      </c>
      <c r="AO101" s="308" cm="1">
        <f t="array" ref="AO101">SUMPRODUCT(($R$7:$R$1229)*(DATE($V101,$W101,AO$6)&gt;=$M$7:$M$1229)*(DATE($V101,$W101,AO$6)&lt;$S$7:$S$1229))</f>
        <v>381853.3</v>
      </c>
      <c r="AP101" s="308" cm="1">
        <f t="array" ref="AP101">SUMPRODUCT(($R$7:$R$1229)*(DATE($V101,$W101,AP$6)&gt;=$M$7:$M$1229)*(DATE($V101,$W101,AP$6)&lt;$S$7:$S$1229))</f>
        <v>381853.3</v>
      </c>
      <c r="AQ101" s="308" cm="1">
        <f t="array" ref="AQ101">SUMPRODUCT(($R$7:$R$1229)*(DATE($V101,$W101,AQ$6)&gt;=$M$7:$M$1229)*(DATE($V101,$W101,AQ$6)&lt;$S$7:$S$1229))</f>
        <v>381853.3</v>
      </c>
      <c r="AR101" s="308" cm="1">
        <f t="array" ref="AR101">SUMPRODUCT(($R$7:$R$1229)*(DATE($V101,$W101,AR$6)&gt;=$M$7:$M$1229)*(DATE($V101,$W101,AR$6)&lt;$S$7:$S$1229))</f>
        <v>394600.7</v>
      </c>
      <c r="AS101" s="308" cm="1">
        <f t="array" ref="AS101">SUMPRODUCT(($R$7:$R$1229)*(DATE($V101,$W101,AS$6)&gt;=$M$7:$M$1229)*(DATE($V101,$W101,AS$6)&lt;$S$7:$S$1229))</f>
        <v>394600.7</v>
      </c>
      <c r="AT101" s="308" cm="1">
        <f t="array" ref="AT101">SUMPRODUCT(($R$7:$R$1229)*(DATE($V101,$W101,AT$6)&gt;=$M$7:$M$1229)*(DATE($V101,$W101,AT$6)&lt;$S$7:$S$1229))</f>
        <v>394600.7</v>
      </c>
      <c r="AU101" s="308" cm="1">
        <f t="array" ref="AU101">SUMPRODUCT(($R$7:$R$1229)*(DATE($V101,$W101,AU$6)&gt;=$M$7:$M$1229)*(DATE($V101,$W101,AU$6)&lt;$S$7:$S$1229))</f>
        <v>394600.7</v>
      </c>
      <c r="AV101" s="308" cm="1">
        <f t="array" ref="AV101">SUMPRODUCT(($R$7:$R$1229)*(DATE($V101,$W101,AV$6)&gt;=$M$7:$M$1229)*(DATE($V101,$W101,AV$6)&lt;$S$7:$S$1229))</f>
        <v>394600.7</v>
      </c>
      <c r="AW101" s="308" cm="1">
        <f t="array" ref="AW101">SUMPRODUCT(($R$7:$R$1229)*(DATE($V101,$W101,AW$6)&gt;=$M$7:$M$1229)*(DATE($V101,$W101,AW$6)&lt;$S$7:$S$1229))</f>
        <v>394600.7</v>
      </c>
      <c r="AX101" s="308" cm="1">
        <f t="array" ref="AX101">SUMPRODUCT(($R$7:$R$1229)*(DATE($V101,$W101,AX$6)&gt;=$M$7:$M$1229)*(DATE($V101,$W101,AX$6)&lt;$S$7:$S$1229))</f>
        <v>394600.7</v>
      </c>
      <c r="AY101" s="308" cm="1">
        <f t="array" ref="AY101">SUMPRODUCT(($R$7:$R$1229)*(DATE($V101,$W101,AY$6)&gt;=$M$7:$M$1229)*(DATE($V101,$W101,AY$6)&lt;$S$7:$S$1229))</f>
        <v>403479.4</v>
      </c>
      <c r="AZ101" s="308" cm="1">
        <f t="array" ref="AZ101">SUMPRODUCT(($R$7:$R$1229)*(DATE($V101,$W101,AZ$6)&gt;=$M$7:$M$1229)*(DATE($V101,$W101,AZ$6)&lt;$S$7:$S$1229))</f>
        <v>403479.4</v>
      </c>
      <c r="BA101" s="308" cm="1">
        <f t="array" ref="BA101">SUMPRODUCT(($R$7:$R$1229)*(DATE($V101,$W101,BA$6)&gt;=$M$7:$M$1229)*(DATE($V101,$W101,BA$6)&lt;$S$7:$S$1229))</f>
        <v>403479.4</v>
      </c>
      <c r="BB101" s="308" cm="1">
        <f t="array" ref="BB101">SUMPRODUCT(($R$7:$R$1229)*(DATE($V101,$W101,BB$6)&gt;=$M$7:$M$1229)*(DATE($V101,$W101,BB$6)&lt;$S$7:$S$1229))</f>
        <v>403479.4</v>
      </c>
      <c r="BC101" s="309">
        <f t="shared" si="17"/>
        <v>30</v>
      </c>
      <c r="BD101" s="309">
        <f t="shared" ca="1" si="26"/>
        <v>386830.95666666661</v>
      </c>
    </row>
    <row r="102" spans="1:56" ht="15.75" x14ac:dyDescent="0.25">
      <c r="A102">
        <f t="shared" si="25"/>
        <v>96</v>
      </c>
      <c r="B102" t="s">
        <v>121</v>
      </c>
      <c r="C102" s="2">
        <v>43800</v>
      </c>
      <c r="D102" s="304">
        <f t="shared" ca="1" si="27"/>
        <v>412909.31935483863</v>
      </c>
      <c r="E102" s="284">
        <f t="shared" ca="1" si="19"/>
        <v>6.7415397446186853E-2</v>
      </c>
      <c r="F102" s="280">
        <f t="shared" ca="1" si="28"/>
        <v>-3.6433014078943615E-2</v>
      </c>
      <c r="G102" s="305">
        <f t="shared" ca="1" si="18"/>
        <v>412909.31935483863</v>
      </c>
      <c r="H102" s="233"/>
      <c r="J102" s="300">
        <f t="shared" si="20"/>
        <v>2014</v>
      </c>
      <c r="K102" s="300">
        <f t="shared" si="21"/>
        <v>5</v>
      </c>
      <c r="L102" s="300">
        <f t="shared" si="22"/>
        <v>1</v>
      </c>
      <c r="M102" s="293">
        <v>41760</v>
      </c>
      <c r="N102" s="294" t="s">
        <v>215</v>
      </c>
      <c r="O102" s="295">
        <v>411646.5</v>
      </c>
      <c r="P102" s="295">
        <v>433312.1</v>
      </c>
      <c r="Q102" s="295">
        <v>454977.8</v>
      </c>
      <c r="R102" s="295">
        <v>456753.9</v>
      </c>
      <c r="S102" s="301">
        <f t="shared" si="23"/>
        <v>41767</v>
      </c>
      <c r="T102" s="298"/>
      <c r="U102" s="307">
        <f t="shared" si="24"/>
        <v>43800</v>
      </c>
      <c r="V102" s="310">
        <f t="shared" si="15"/>
        <v>2019</v>
      </c>
      <c r="W102" s="310">
        <f t="shared" si="16"/>
        <v>12</v>
      </c>
      <c r="X102" s="308" cm="1">
        <f t="array" ref="X102">SUMPRODUCT(($R$7:$R$1229)*(DATE($V102,$W102,X$6)&gt;=$M$7:$M$1229)*(DATE($V102,$W102,X$6)&lt;$S$7:$S$1229))</f>
        <v>403479.4</v>
      </c>
      <c r="Y102" s="308" cm="1">
        <f t="array" ref="Y102">SUMPRODUCT(($R$7:$R$1229)*(DATE($V102,$W102,Y$6)&gt;=$M$7:$M$1229)*(DATE($V102,$W102,Y$6)&lt;$S$7:$S$1229))</f>
        <v>403479.4</v>
      </c>
      <c r="Z102" s="308" cm="1">
        <f t="array" ref="Z102">SUMPRODUCT(($R$7:$R$1229)*(DATE($V102,$W102,Z$6)&gt;=$M$7:$M$1229)*(DATE($V102,$W102,Z$6)&lt;$S$7:$S$1229))</f>
        <v>403479.4</v>
      </c>
      <c r="AA102" s="308" cm="1">
        <f t="array" ref="AA102">SUMPRODUCT(($R$7:$R$1229)*(DATE($V102,$W102,AA$6)&gt;=$M$7:$M$1229)*(DATE($V102,$W102,AA$6)&lt;$S$7:$S$1229))</f>
        <v>403479.4</v>
      </c>
      <c r="AB102" s="308" cm="1">
        <f t="array" ref="AB102">SUMPRODUCT(($R$7:$R$1229)*(DATE($V102,$W102,AB$6)&gt;=$M$7:$M$1229)*(DATE($V102,$W102,AB$6)&lt;$S$7:$S$1229))</f>
        <v>414895.4</v>
      </c>
      <c r="AC102" s="308" cm="1">
        <f t="array" ref="AC102">SUMPRODUCT(($R$7:$R$1229)*(DATE($V102,$W102,AC$6)&gt;=$M$7:$M$1229)*(DATE($V102,$W102,AC$6)&lt;$S$7:$S$1229))</f>
        <v>414895.4</v>
      </c>
      <c r="AD102" s="308" cm="1">
        <f t="array" ref="AD102">SUMPRODUCT(($R$7:$R$1229)*(DATE($V102,$W102,AD$6)&gt;=$M$7:$M$1229)*(DATE($V102,$W102,AD$6)&lt;$S$7:$S$1229))</f>
        <v>414895.4</v>
      </c>
      <c r="AE102" s="308" cm="1">
        <f t="array" ref="AE102">SUMPRODUCT(($R$7:$R$1229)*(DATE($V102,$W102,AE$6)&gt;=$M$7:$M$1229)*(DATE($V102,$W102,AE$6)&lt;$S$7:$S$1229))</f>
        <v>414895.4</v>
      </c>
      <c r="AF102" s="308" cm="1">
        <f t="array" ref="AF102">SUMPRODUCT(($R$7:$R$1229)*(DATE($V102,$W102,AF$6)&gt;=$M$7:$M$1229)*(DATE($V102,$W102,AF$6)&lt;$S$7:$S$1229))</f>
        <v>414895.4</v>
      </c>
      <c r="AG102" s="308" cm="1">
        <f t="array" ref="AG102">SUMPRODUCT(($R$7:$R$1229)*(DATE($V102,$W102,AG$6)&gt;=$M$7:$M$1229)*(DATE($V102,$W102,AG$6)&lt;$S$7:$S$1229))</f>
        <v>414895.4</v>
      </c>
      <c r="AH102" s="308" cm="1">
        <f t="array" ref="AH102">SUMPRODUCT(($R$7:$R$1229)*(DATE($V102,$W102,AH$6)&gt;=$M$7:$M$1229)*(DATE($V102,$W102,AH$6)&lt;$S$7:$S$1229))</f>
        <v>414895.4</v>
      </c>
      <c r="AI102" s="308" cm="1">
        <f t="array" ref="AI102">SUMPRODUCT(($R$7:$R$1229)*(DATE($V102,$W102,AI$6)&gt;=$M$7:$M$1229)*(DATE($V102,$W102,AI$6)&lt;$S$7:$S$1229))</f>
        <v>419347.4</v>
      </c>
      <c r="AJ102" s="308" cm="1">
        <f t="array" ref="AJ102">SUMPRODUCT(($R$7:$R$1229)*(DATE($V102,$W102,AJ$6)&gt;=$M$7:$M$1229)*(DATE($V102,$W102,AJ$6)&lt;$S$7:$S$1229))</f>
        <v>419347.4</v>
      </c>
      <c r="AK102" s="308" cm="1">
        <f t="array" ref="AK102">SUMPRODUCT(($R$7:$R$1229)*(DATE($V102,$W102,AK$6)&gt;=$M$7:$M$1229)*(DATE($V102,$W102,AK$6)&lt;$S$7:$S$1229))</f>
        <v>419347.4</v>
      </c>
      <c r="AL102" s="308" cm="1">
        <f t="array" ref="AL102">SUMPRODUCT(($R$7:$R$1229)*(DATE($V102,$W102,AL$6)&gt;=$M$7:$M$1229)*(DATE($V102,$W102,AL$6)&lt;$S$7:$S$1229))</f>
        <v>419347.4</v>
      </c>
      <c r="AM102" s="308" cm="1">
        <f t="array" ref="AM102">SUMPRODUCT(($R$7:$R$1229)*(DATE($V102,$W102,AM$6)&gt;=$M$7:$M$1229)*(DATE($V102,$W102,AM$6)&lt;$S$7:$S$1229))</f>
        <v>419347.4</v>
      </c>
      <c r="AN102" s="308" cm="1">
        <f t="array" ref="AN102">SUMPRODUCT(($R$7:$R$1229)*(DATE($V102,$W102,AN$6)&gt;=$M$7:$M$1229)*(DATE($V102,$W102,AN$6)&lt;$S$7:$S$1229))</f>
        <v>419347.4</v>
      </c>
      <c r="AO102" s="308" cm="1">
        <f t="array" ref="AO102">SUMPRODUCT(($R$7:$R$1229)*(DATE($V102,$W102,AO$6)&gt;=$M$7:$M$1229)*(DATE($V102,$W102,AO$6)&lt;$S$7:$S$1229))</f>
        <v>419347.4</v>
      </c>
      <c r="AP102" s="308" cm="1">
        <f t="array" ref="AP102">SUMPRODUCT(($R$7:$R$1229)*(DATE($V102,$W102,AP$6)&gt;=$M$7:$M$1229)*(DATE($V102,$W102,AP$6)&lt;$S$7:$S$1229))</f>
        <v>411234.5</v>
      </c>
      <c r="AQ102" s="308" cm="1">
        <f t="array" ref="AQ102">SUMPRODUCT(($R$7:$R$1229)*(DATE($V102,$W102,AQ$6)&gt;=$M$7:$M$1229)*(DATE($V102,$W102,AQ$6)&lt;$S$7:$S$1229))</f>
        <v>411234.5</v>
      </c>
      <c r="AR102" s="308" cm="1">
        <f t="array" ref="AR102">SUMPRODUCT(($R$7:$R$1229)*(DATE($V102,$W102,AR$6)&gt;=$M$7:$M$1229)*(DATE($V102,$W102,AR$6)&lt;$S$7:$S$1229))</f>
        <v>411234.5</v>
      </c>
      <c r="AS102" s="308" cm="1">
        <f t="array" ref="AS102">SUMPRODUCT(($R$7:$R$1229)*(DATE($V102,$W102,AS$6)&gt;=$M$7:$M$1229)*(DATE($V102,$W102,AS$6)&lt;$S$7:$S$1229))</f>
        <v>411234.5</v>
      </c>
      <c r="AT102" s="308" cm="1">
        <f t="array" ref="AT102">SUMPRODUCT(($R$7:$R$1229)*(DATE($V102,$W102,AT$6)&gt;=$M$7:$M$1229)*(DATE($V102,$W102,AT$6)&lt;$S$7:$S$1229))</f>
        <v>411234.5</v>
      </c>
      <c r="AU102" s="308" cm="1">
        <f t="array" ref="AU102">SUMPRODUCT(($R$7:$R$1229)*(DATE($V102,$W102,AU$6)&gt;=$M$7:$M$1229)*(DATE($V102,$W102,AU$6)&lt;$S$7:$S$1229))</f>
        <v>411234.5</v>
      </c>
      <c r="AV102" s="308" cm="1">
        <f t="array" ref="AV102">SUMPRODUCT(($R$7:$R$1229)*(DATE($V102,$W102,AV$6)&gt;=$M$7:$M$1229)*(DATE($V102,$W102,AV$6)&lt;$S$7:$S$1229))</f>
        <v>411234.5</v>
      </c>
      <c r="AW102" s="308" cm="1">
        <f t="array" ref="AW102">SUMPRODUCT(($R$7:$R$1229)*(DATE($V102,$W102,AW$6)&gt;=$M$7:$M$1229)*(DATE($V102,$W102,AW$6)&lt;$S$7:$S$1229))</f>
        <v>411321.7</v>
      </c>
      <c r="AX102" s="308" cm="1">
        <f t="array" ref="AX102">SUMPRODUCT(($R$7:$R$1229)*(DATE($V102,$W102,AX$6)&gt;=$M$7:$M$1229)*(DATE($V102,$W102,AX$6)&lt;$S$7:$S$1229))</f>
        <v>411321.7</v>
      </c>
      <c r="AY102" s="308" cm="1">
        <f t="array" ref="AY102">SUMPRODUCT(($R$7:$R$1229)*(DATE($V102,$W102,AY$6)&gt;=$M$7:$M$1229)*(DATE($V102,$W102,AY$6)&lt;$S$7:$S$1229))</f>
        <v>411321.7</v>
      </c>
      <c r="AZ102" s="308" cm="1">
        <f t="array" ref="AZ102">SUMPRODUCT(($R$7:$R$1229)*(DATE($V102,$W102,AZ$6)&gt;=$M$7:$M$1229)*(DATE($V102,$W102,AZ$6)&lt;$S$7:$S$1229))</f>
        <v>411321.7</v>
      </c>
      <c r="BA102" s="308" cm="1">
        <f t="array" ref="BA102">SUMPRODUCT(($R$7:$R$1229)*(DATE($V102,$W102,BA$6)&gt;=$M$7:$M$1229)*(DATE($V102,$W102,BA$6)&lt;$S$7:$S$1229))</f>
        <v>411321.7</v>
      </c>
      <c r="BB102" s="308" cm="1">
        <f t="array" ref="BB102">SUMPRODUCT(($R$7:$R$1229)*(DATE($V102,$W102,BB$6)&gt;=$M$7:$M$1229)*(DATE($V102,$W102,BB$6)&lt;$S$7:$S$1229))</f>
        <v>411321.7</v>
      </c>
      <c r="BC102" s="309">
        <f t="shared" si="17"/>
        <v>31</v>
      </c>
      <c r="BD102" s="309">
        <f t="shared" ca="1" si="26"/>
        <v>412909.31935483863</v>
      </c>
    </row>
    <row r="103" spans="1:56" ht="15.75" x14ac:dyDescent="0.25">
      <c r="A103">
        <f t="shared" si="25"/>
        <v>97</v>
      </c>
      <c r="B103" t="s">
        <v>106</v>
      </c>
      <c r="C103" s="2">
        <v>43831</v>
      </c>
      <c r="D103" s="304">
        <f t="shared" ca="1" si="27"/>
        <v>412909.31935483863</v>
      </c>
      <c r="E103" s="284">
        <f t="shared" ca="1" si="19"/>
        <v>0</v>
      </c>
      <c r="F103" s="280">
        <f t="shared" ca="1" si="28"/>
        <v>-3.6433014078943615E-2</v>
      </c>
      <c r="G103" s="305">
        <f t="shared" ca="1" si="18"/>
        <v>411649.19677419349</v>
      </c>
      <c r="H103" s="233"/>
      <c r="J103" s="300">
        <f t="shared" si="20"/>
        <v>2014</v>
      </c>
      <c r="K103" s="300">
        <f t="shared" si="21"/>
        <v>5</v>
      </c>
      <c r="L103" s="300">
        <f t="shared" si="22"/>
        <v>8</v>
      </c>
      <c r="M103" s="286">
        <v>41767</v>
      </c>
      <c r="N103" s="291" t="s">
        <v>215</v>
      </c>
      <c r="O103" s="292">
        <v>413638.40000000002</v>
      </c>
      <c r="P103" s="292">
        <v>435408.9</v>
      </c>
      <c r="Q103" s="292">
        <v>457179.3</v>
      </c>
      <c r="R103" s="292">
        <v>456263.6</v>
      </c>
      <c r="S103" s="301">
        <f t="shared" si="23"/>
        <v>41774</v>
      </c>
      <c r="T103" s="298"/>
      <c r="U103" s="307">
        <f t="shared" si="24"/>
        <v>43831</v>
      </c>
      <c r="V103" s="310">
        <f t="shared" si="15"/>
        <v>2020</v>
      </c>
      <c r="W103" s="310">
        <f t="shared" si="16"/>
        <v>1</v>
      </c>
      <c r="X103" s="308" cm="1">
        <f t="array" ref="X103">SUMPRODUCT(($R$7:$R$1229)*(DATE($V103,$W103,X$6)&gt;=$M$7:$M$1229)*(DATE($V103,$W103,X$6)&lt;$S$7:$S$1229))</f>
        <v>411321.7</v>
      </c>
      <c r="Y103" s="308" cm="1">
        <f t="array" ref="Y103">SUMPRODUCT(($R$7:$R$1229)*(DATE($V103,$W103,Y$6)&gt;=$M$7:$M$1229)*(DATE($V103,$W103,Y$6)&lt;$S$7:$S$1229))</f>
        <v>415569.8</v>
      </c>
      <c r="Z103" s="308" cm="1">
        <f t="array" ref="Z103">SUMPRODUCT(($R$7:$R$1229)*(DATE($V103,$W103,Z$6)&gt;=$M$7:$M$1229)*(DATE($V103,$W103,Z$6)&lt;$S$7:$S$1229))</f>
        <v>415569.8</v>
      </c>
      <c r="AA103" s="308" cm="1">
        <f t="array" ref="AA103">SUMPRODUCT(($R$7:$R$1229)*(DATE($V103,$W103,AA$6)&gt;=$M$7:$M$1229)*(DATE($V103,$W103,AA$6)&lt;$S$7:$S$1229))</f>
        <v>415569.8</v>
      </c>
      <c r="AB103" s="308" cm="1">
        <f t="array" ref="AB103">SUMPRODUCT(($R$7:$R$1229)*(DATE($V103,$W103,AB$6)&gt;=$M$7:$M$1229)*(DATE($V103,$W103,AB$6)&lt;$S$7:$S$1229))</f>
        <v>415569.8</v>
      </c>
      <c r="AC103" s="308" cm="1">
        <f t="array" ref="AC103">SUMPRODUCT(($R$7:$R$1229)*(DATE($V103,$W103,AC$6)&gt;=$M$7:$M$1229)*(DATE($V103,$W103,AC$6)&lt;$S$7:$S$1229))</f>
        <v>415569.8</v>
      </c>
      <c r="AD103" s="308" cm="1">
        <f t="array" ref="AD103">SUMPRODUCT(($R$7:$R$1229)*(DATE($V103,$W103,AD$6)&gt;=$M$7:$M$1229)*(DATE($V103,$W103,AD$6)&lt;$S$7:$S$1229))</f>
        <v>415569.8</v>
      </c>
      <c r="AE103" s="308" cm="1">
        <f t="array" ref="AE103">SUMPRODUCT(($R$7:$R$1229)*(DATE($V103,$W103,AE$6)&gt;=$M$7:$M$1229)*(DATE($V103,$W103,AE$6)&lt;$S$7:$S$1229))</f>
        <v>415569.8</v>
      </c>
      <c r="AF103" s="308" cm="1">
        <f t="array" ref="AF103">SUMPRODUCT(($R$7:$R$1229)*(DATE($V103,$W103,AF$6)&gt;=$M$7:$M$1229)*(DATE($V103,$W103,AF$6)&lt;$S$7:$S$1229))</f>
        <v>415832.8</v>
      </c>
      <c r="AG103" s="308" cm="1">
        <f t="array" ref="AG103">SUMPRODUCT(($R$7:$R$1229)*(DATE($V103,$W103,AG$6)&gt;=$M$7:$M$1229)*(DATE($V103,$W103,AG$6)&lt;$S$7:$S$1229))</f>
        <v>415832.8</v>
      </c>
      <c r="AH103" s="308" cm="1">
        <f t="array" ref="AH103">SUMPRODUCT(($R$7:$R$1229)*(DATE($V103,$W103,AH$6)&gt;=$M$7:$M$1229)*(DATE($V103,$W103,AH$6)&lt;$S$7:$S$1229))</f>
        <v>415832.8</v>
      </c>
      <c r="AI103" s="308" cm="1">
        <f t="array" ref="AI103">SUMPRODUCT(($R$7:$R$1229)*(DATE($V103,$W103,AI$6)&gt;=$M$7:$M$1229)*(DATE($V103,$W103,AI$6)&lt;$S$7:$S$1229))</f>
        <v>415832.8</v>
      </c>
      <c r="AJ103" s="308" cm="1">
        <f t="array" ref="AJ103">SUMPRODUCT(($R$7:$R$1229)*(DATE($V103,$W103,AJ$6)&gt;=$M$7:$M$1229)*(DATE($V103,$W103,AJ$6)&lt;$S$7:$S$1229))</f>
        <v>415832.8</v>
      </c>
      <c r="AK103" s="308" cm="1">
        <f t="array" ref="AK103">SUMPRODUCT(($R$7:$R$1229)*(DATE($V103,$W103,AK$6)&gt;=$M$7:$M$1229)*(DATE($V103,$W103,AK$6)&lt;$S$7:$S$1229))</f>
        <v>415832.8</v>
      </c>
      <c r="AL103" s="308" cm="1">
        <f t="array" ref="AL103">SUMPRODUCT(($R$7:$R$1229)*(DATE($V103,$W103,AL$6)&gt;=$M$7:$M$1229)*(DATE($V103,$W103,AL$6)&lt;$S$7:$S$1229))</f>
        <v>415832.8</v>
      </c>
      <c r="AM103" s="308" cm="1">
        <f t="array" ref="AM103">SUMPRODUCT(($R$7:$R$1229)*(DATE($V103,$W103,AM$6)&gt;=$M$7:$M$1229)*(DATE($V103,$W103,AM$6)&lt;$S$7:$S$1229))</f>
        <v>414336.6</v>
      </c>
      <c r="AN103" s="308" cm="1">
        <f t="array" ref="AN103">SUMPRODUCT(($R$7:$R$1229)*(DATE($V103,$W103,AN$6)&gt;=$M$7:$M$1229)*(DATE($V103,$W103,AN$6)&lt;$S$7:$S$1229))</f>
        <v>414336.6</v>
      </c>
      <c r="AO103" s="308" cm="1">
        <f t="array" ref="AO103">SUMPRODUCT(($R$7:$R$1229)*(DATE($V103,$W103,AO$6)&gt;=$M$7:$M$1229)*(DATE($V103,$W103,AO$6)&lt;$S$7:$S$1229))</f>
        <v>414336.6</v>
      </c>
      <c r="AP103" s="308" cm="1">
        <f t="array" ref="AP103">SUMPRODUCT(($R$7:$R$1229)*(DATE($V103,$W103,AP$6)&gt;=$M$7:$M$1229)*(DATE($V103,$W103,AP$6)&lt;$S$7:$S$1229))</f>
        <v>414336.6</v>
      </c>
      <c r="AQ103" s="308" cm="1">
        <f t="array" ref="AQ103">SUMPRODUCT(($R$7:$R$1229)*(DATE($V103,$W103,AQ$6)&gt;=$M$7:$M$1229)*(DATE($V103,$W103,AQ$6)&lt;$S$7:$S$1229))</f>
        <v>414336.6</v>
      </c>
      <c r="AR103" s="308" cm="1">
        <f t="array" ref="AR103">SUMPRODUCT(($R$7:$R$1229)*(DATE($V103,$W103,AR$6)&gt;=$M$7:$M$1229)*(DATE($V103,$W103,AR$6)&lt;$S$7:$S$1229))</f>
        <v>414336.6</v>
      </c>
      <c r="AS103" s="308" cm="1">
        <f t="array" ref="AS103">SUMPRODUCT(($R$7:$R$1229)*(DATE($V103,$W103,AS$6)&gt;=$M$7:$M$1229)*(DATE($V103,$W103,AS$6)&lt;$S$7:$S$1229))</f>
        <v>414336.6</v>
      </c>
      <c r="AT103" s="308" cm="1">
        <f t="array" ref="AT103">SUMPRODUCT(($R$7:$R$1229)*(DATE($V103,$W103,AT$6)&gt;=$M$7:$M$1229)*(DATE($V103,$W103,AT$6)&lt;$S$7:$S$1229))</f>
        <v>406563.4</v>
      </c>
      <c r="AU103" s="308" cm="1">
        <f t="array" ref="AU103">SUMPRODUCT(($R$7:$R$1229)*(DATE($V103,$W103,AU$6)&gt;=$M$7:$M$1229)*(DATE($V103,$W103,AU$6)&lt;$S$7:$S$1229))</f>
        <v>406563.4</v>
      </c>
      <c r="AV103" s="308" cm="1">
        <f t="array" ref="AV103">SUMPRODUCT(($R$7:$R$1229)*(DATE($V103,$W103,AV$6)&gt;=$M$7:$M$1229)*(DATE($V103,$W103,AV$6)&lt;$S$7:$S$1229))</f>
        <v>406563.4</v>
      </c>
      <c r="AW103" s="308" cm="1">
        <f t="array" ref="AW103">SUMPRODUCT(($R$7:$R$1229)*(DATE($V103,$W103,AW$6)&gt;=$M$7:$M$1229)*(DATE($V103,$W103,AW$6)&lt;$S$7:$S$1229))</f>
        <v>406563.4</v>
      </c>
      <c r="AX103" s="308" cm="1">
        <f t="array" ref="AX103">SUMPRODUCT(($R$7:$R$1229)*(DATE($V103,$W103,AX$6)&gt;=$M$7:$M$1229)*(DATE($V103,$W103,AX$6)&lt;$S$7:$S$1229))</f>
        <v>406563.4</v>
      </c>
      <c r="AY103" s="308" cm="1">
        <f t="array" ref="AY103">SUMPRODUCT(($R$7:$R$1229)*(DATE($V103,$W103,AY$6)&gt;=$M$7:$M$1229)*(DATE($V103,$W103,AY$6)&lt;$S$7:$S$1229))</f>
        <v>406563.4</v>
      </c>
      <c r="AZ103" s="308" cm="1">
        <f t="array" ref="AZ103">SUMPRODUCT(($R$7:$R$1229)*(DATE($V103,$W103,AZ$6)&gt;=$M$7:$M$1229)*(DATE($V103,$W103,AZ$6)&lt;$S$7:$S$1229))</f>
        <v>406563.4</v>
      </c>
      <c r="BA103" s="308" cm="1">
        <f t="array" ref="BA103">SUMPRODUCT(($R$7:$R$1229)*(DATE($V103,$W103,BA$6)&gt;=$M$7:$M$1229)*(DATE($V103,$W103,BA$6)&lt;$S$7:$S$1229))</f>
        <v>391842.6</v>
      </c>
      <c r="BB103" s="308" cm="1">
        <f t="array" ref="BB103">SUMPRODUCT(($R$7:$R$1229)*(DATE($V103,$W103,BB$6)&gt;=$M$7:$M$1229)*(DATE($V103,$W103,BB$6)&lt;$S$7:$S$1229))</f>
        <v>391842.6</v>
      </c>
      <c r="BC103" s="309">
        <f t="shared" si="17"/>
        <v>31</v>
      </c>
      <c r="BD103" s="309">
        <f t="shared" ca="1" si="26"/>
        <v>411649.19677419349</v>
      </c>
    </row>
    <row r="104" spans="1:56" ht="15.75" x14ac:dyDescent="0.25">
      <c r="A104">
        <f t="shared" si="25"/>
        <v>98</v>
      </c>
      <c r="B104" t="s">
        <v>108</v>
      </c>
      <c r="C104" s="2">
        <v>43862</v>
      </c>
      <c r="D104" s="304">
        <f t="shared" ca="1" si="27"/>
        <v>412909.31935483863</v>
      </c>
      <c r="E104" s="284">
        <f t="shared" ca="1" si="19"/>
        <v>0</v>
      </c>
      <c r="F104" s="280">
        <f t="shared" ca="1" si="28"/>
        <v>-3.6433014078943615E-2</v>
      </c>
      <c r="G104" s="305">
        <f t="shared" ca="1" si="18"/>
        <v>366480.84137931041</v>
      </c>
      <c r="H104" s="233"/>
      <c r="J104" s="300">
        <f t="shared" si="20"/>
        <v>2014</v>
      </c>
      <c r="K104" s="300">
        <f t="shared" si="21"/>
        <v>5</v>
      </c>
      <c r="L104" s="300">
        <f t="shared" si="22"/>
        <v>15</v>
      </c>
      <c r="M104" s="293">
        <v>41774</v>
      </c>
      <c r="N104" s="294" t="s">
        <v>215</v>
      </c>
      <c r="O104" s="295">
        <v>415328.4</v>
      </c>
      <c r="P104" s="295">
        <v>437187.8</v>
      </c>
      <c r="Q104" s="295">
        <v>459047.2</v>
      </c>
      <c r="R104" s="295">
        <v>451407.7</v>
      </c>
      <c r="S104" s="301">
        <f t="shared" si="23"/>
        <v>41781</v>
      </c>
      <c r="T104" s="298"/>
      <c r="U104" s="307">
        <f t="shared" si="24"/>
        <v>43862</v>
      </c>
      <c r="V104" s="310">
        <f t="shared" si="15"/>
        <v>2020</v>
      </c>
      <c r="W104" s="310">
        <f t="shared" si="16"/>
        <v>2</v>
      </c>
      <c r="X104" s="308" cm="1">
        <f t="array" ref="X104">SUMPRODUCT(($R$7:$R$1229)*(DATE($V104,$W104,X$6)&gt;=$M$7:$M$1229)*(DATE($V104,$W104,X$6)&lt;$S$7:$S$1229))</f>
        <v>391842.6</v>
      </c>
      <c r="Y104" s="308" cm="1">
        <f t="array" ref="Y104">SUMPRODUCT(($R$7:$R$1229)*(DATE($V104,$W104,Y$6)&gt;=$M$7:$M$1229)*(DATE($V104,$W104,Y$6)&lt;$S$7:$S$1229))</f>
        <v>391842.6</v>
      </c>
      <c r="Z104" s="308" cm="1">
        <f t="array" ref="Z104">SUMPRODUCT(($R$7:$R$1229)*(DATE($V104,$W104,Z$6)&gt;=$M$7:$M$1229)*(DATE($V104,$W104,Z$6)&lt;$S$7:$S$1229))</f>
        <v>391842.6</v>
      </c>
      <c r="AA104" s="308" cm="1">
        <f t="array" ref="AA104">SUMPRODUCT(($R$7:$R$1229)*(DATE($V104,$W104,AA$6)&gt;=$M$7:$M$1229)*(DATE($V104,$W104,AA$6)&lt;$S$7:$S$1229))</f>
        <v>391842.6</v>
      </c>
      <c r="AB104" s="308" cm="1">
        <f t="array" ref="AB104">SUMPRODUCT(($R$7:$R$1229)*(DATE($V104,$W104,AB$6)&gt;=$M$7:$M$1229)*(DATE($V104,$W104,AB$6)&lt;$S$7:$S$1229))</f>
        <v>391842.6</v>
      </c>
      <c r="AC104" s="308" cm="1">
        <f t="array" ref="AC104">SUMPRODUCT(($R$7:$R$1229)*(DATE($V104,$W104,AC$6)&gt;=$M$7:$M$1229)*(DATE($V104,$W104,AC$6)&lt;$S$7:$S$1229))</f>
        <v>374714.7</v>
      </c>
      <c r="AD104" s="308" cm="1">
        <f t="array" ref="AD104">SUMPRODUCT(($R$7:$R$1229)*(DATE($V104,$W104,AD$6)&gt;=$M$7:$M$1229)*(DATE($V104,$W104,AD$6)&lt;$S$7:$S$1229))</f>
        <v>374714.7</v>
      </c>
      <c r="AE104" s="308" cm="1">
        <f t="array" ref="AE104">SUMPRODUCT(($R$7:$R$1229)*(DATE($V104,$W104,AE$6)&gt;=$M$7:$M$1229)*(DATE($V104,$W104,AE$6)&lt;$S$7:$S$1229))</f>
        <v>374714.7</v>
      </c>
      <c r="AF104" s="308" cm="1">
        <f t="array" ref="AF104">SUMPRODUCT(($R$7:$R$1229)*(DATE($V104,$W104,AF$6)&gt;=$M$7:$M$1229)*(DATE($V104,$W104,AF$6)&lt;$S$7:$S$1229))</f>
        <v>374714.7</v>
      </c>
      <c r="AG104" s="308" cm="1">
        <f t="array" ref="AG104">SUMPRODUCT(($R$7:$R$1229)*(DATE($V104,$W104,AG$6)&gt;=$M$7:$M$1229)*(DATE($V104,$W104,AG$6)&lt;$S$7:$S$1229))</f>
        <v>374714.7</v>
      </c>
      <c r="AH104" s="308" cm="1">
        <f t="array" ref="AH104">SUMPRODUCT(($R$7:$R$1229)*(DATE($V104,$W104,AH$6)&gt;=$M$7:$M$1229)*(DATE($V104,$W104,AH$6)&lt;$S$7:$S$1229))</f>
        <v>374714.7</v>
      </c>
      <c r="AI104" s="308" cm="1">
        <f t="array" ref="AI104">SUMPRODUCT(($R$7:$R$1229)*(DATE($V104,$W104,AI$6)&gt;=$M$7:$M$1229)*(DATE($V104,$W104,AI$6)&lt;$S$7:$S$1229))</f>
        <v>374714.7</v>
      </c>
      <c r="AJ104" s="308" cm="1">
        <f t="array" ref="AJ104">SUMPRODUCT(($R$7:$R$1229)*(DATE($V104,$W104,AJ$6)&gt;=$M$7:$M$1229)*(DATE($V104,$W104,AJ$6)&lt;$S$7:$S$1229))</f>
        <v>356264.9</v>
      </c>
      <c r="AK104" s="308" cm="1">
        <f t="array" ref="AK104">SUMPRODUCT(($R$7:$R$1229)*(DATE($V104,$W104,AK$6)&gt;=$M$7:$M$1229)*(DATE($V104,$W104,AK$6)&lt;$S$7:$S$1229))</f>
        <v>356264.9</v>
      </c>
      <c r="AL104" s="308" cm="1">
        <f t="array" ref="AL104">SUMPRODUCT(($R$7:$R$1229)*(DATE($V104,$W104,AL$6)&gt;=$M$7:$M$1229)*(DATE($V104,$W104,AL$6)&lt;$S$7:$S$1229))</f>
        <v>356264.9</v>
      </c>
      <c r="AM104" s="308" cm="1">
        <f t="array" ref="AM104">SUMPRODUCT(($R$7:$R$1229)*(DATE($V104,$W104,AM$6)&gt;=$M$7:$M$1229)*(DATE($V104,$W104,AM$6)&lt;$S$7:$S$1229))</f>
        <v>356264.9</v>
      </c>
      <c r="AN104" s="308" cm="1">
        <f t="array" ref="AN104">SUMPRODUCT(($R$7:$R$1229)*(DATE($V104,$W104,AN$6)&gt;=$M$7:$M$1229)*(DATE($V104,$W104,AN$6)&lt;$S$7:$S$1229))</f>
        <v>356264.9</v>
      </c>
      <c r="AO104" s="308" cm="1">
        <f t="array" ref="AO104">SUMPRODUCT(($R$7:$R$1229)*(DATE($V104,$W104,AO$6)&gt;=$M$7:$M$1229)*(DATE($V104,$W104,AO$6)&lt;$S$7:$S$1229))</f>
        <v>356264.9</v>
      </c>
      <c r="AP104" s="308" cm="1">
        <f t="array" ref="AP104">SUMPRODUCT(($R$7:$R$1229)*(DATE($V104,$W104,AP$6)&gt;=$M$7:$M$1229)*(DATE($V104,$W104,AP$6)&lt;$S$7:$S$1229))</f>
        <v>356264.9</v>
      </c>
      <c r="AQ104" s="308" cm="1">
        <f t="array" ref="AQ104">SUMPRODUCT(($R$7:$R$1229)*(DATE($V104,$W104,AQ$6)&gt;=$M$7:$M$1229)*(DATE($V104,$W104,AQ$6)&lt;$S$7:$S$1229))</f>
        <v>352201.1</v>
      </c>
      <c r="AR104" s="308" cm="1">
        <f t="array" ref="AR104">SUMPRODUCT(($R$7:$R$1229)*(DATE($V104,$W104,AR$6)&gt;=$M$7:$M$1229)*(DATE($V104,$W104,AR$6)&lt;$S$7:$S$1229))</f>
        <v>352201.1</v>
      </c>
      <c r="AS104" s="308" cm="1">
        <f t="array" ref="AS104">SUMPRODUCT(($R$7:$R$1229)*(DATE($V104,$W104,AS$6)&gt;=$M$7:$M$1229)*(DATE($V104,$W104,AS$6)&lt;$S$7:$S$1229))</f>
        <v>352201.1</v>
      </c>
      <c r="AT104" s="308" cm="1">
        <f t="array" ref="AT104">SUMPRODUCT(($R$7:$R$1229)*(DATE($V104,$W104,AT$6)&gt;=$M$7:$M$1229)*(DATE($V104,$W104,AT$6)&lt;$S$7:$S$1229))</f>
        <v>352201.1</v>
      </c>
      <c r="AU104" s="308" cm="1">
        <f t="array" ref="AU104">SUMPRODUCT(($R$7:$R$1229)*(DATE($V104,$W104,AU$6)&gt;=$M$7:$M$1229)*(DATE($V104,$W104,AU$6)&lt;$S$7:$S$1229))</f>
        <v>352201.1</v>
      </c>
      <c r="AV104" s="308" cm="1">
        <f t="array" ref="AV104">SUMPRODUCT(($R$7:$R$1229)*(DATE($V104,$W104,AV$6)&gt;=$M$7:$M$1229)*(DATE($V104,$W104,AV$6)&lt;$S$7:$S$1229))</f>
        <v>352201.1</v>
      </c>
      <c r="AW104" s="308" cm="1">
        <f t="array" ref="AW104">SUMPRODUCT(($R$7:$R$1229)*(DATE($V104,$W104,AW$6)&gt;=$M$7:$M$1229)*(DATE($V104,$W104,AW$6)&lt;$S$7:$S$1229))</f>
        <v>352201.1</v>
      </c>
      <c r="AX104" s="308" cm="1">
        <f t="array" ref="AX104">SUMPRODUCT(($R$7:$R$1229)*(DATE($V104,$W104,AX$6)&gt;=$M$7:$M$1229)*(DATE($V104,$W104,AX$6)&lt;$S$7:$S$1229))</f>
        <v>362155.5</v>
      </c>
      <c r="AY104" s="308" cm="1">
        <f t="array" ref="AY104">SUMPRODUCT(($R$7:$R$1229)*(DATE($V104,$W104,AY$6)&gt;=$M$7:$M$1229)*(DATE($V104,$W104,AY$6)&lt;$S$7:$S$1229))</f>
        <v>362155.5</v>
      </c>
      <c r="AZ104" s="308" cm="1">
        <f t="array" ref="AZ104">SUMPRODUCT(($R$7:$R$1229)*(DATE($V104,$W104,AZ$6)&gt;=$M$7:$M$1229)*(DATE($V104,$W104,AZ$6)&lt;$S$7:$S$1229))</f>
        <v>362155.5</v>
      </c>
      <c r="BA104" s="308" cm="1">
        <f t="array" ref="BA104">SUMPRODUCT(($R$7:$R$1229)*(DATE($V104,$W104,BA$6)&gt;=$M$7:$M$1229)*(DATE($V104,$W104,BA$6)&lt;$S$7:$S$1229))</f>
        <v>362155.5</v>
      </c>
      <c r="BB104" s="308" cm="1">
        <f t="array" ref="BB104">SUMPRODUCT(($R$7:$R$1229)*(DATE($V104,$W104,BB$6)&gt;=$M$7:$M$1229)*(DATE($V104,$W104,BB$6)&lt;$S$7:$S$1229))</f>
        <v>362155.5</v>
      </c>
      <c r="BC104" s="309">
        <f t="shared" si="17"/>
        <v>29</v>
      </c>
      <c r="BD104" s="309">
        <f t="shared" ca="1" si="26"/>
        <v>366480.84137931041</v>
      </c>
    </row>
    <row r="105" spans="1:56" ht="15.75" x14ac:dyDescent="0.25">
      <c r="A105">
        <f t="shared" si="25"/>
        <v>99</v>
      </c>
      <c r="B105" t="s">
        <v>110</v>
      </c>
      <c r="C105" s="2">
        <v>43891</v>
      </c>
      <c r="D105" s="304">
        <f t="shared" ca="1" si="27"/>
        <v>412909.31935483863</v>
      </c>
      <c r="E105" s="284">
        <f t="shared" ca="1" si="19"/>
        <v>0</v>
      </c>
      <c r="F105" s="280">
        <f t="shared" ca="1" si="28"/>
        <v>-3.6433014078943615E-2</v>
      </c>
      <c r="G105" s="305">
        <f t="shared" ca="1" si="18"/>
        <v>326375.19999999984</v>
      </c>
      <c r="H105" s="233"/>
      <c r="J105" s="300">
        <f t="shared" si="20"/>
        <v>2014</v>
      </c>
      <c r="K105" s="300">
        <f t="shared" si="21"/>
        <v>5</v>
      </c>
      <c r="L105" s="300">
        <f t="shared" si="22"/>
        <v>22</v>
      </c>
      <c r="M105" s="286">
        <v>41781</v>
      </c>
      <c r="N105" s="291" t="s">
        <v>215</v>
      </c>
      <c r="O105" s="292">
        <v>415374.6</v>
      </c>
      <c r="P105" s="292">
        <v>437236.4</v>
      </c>
      <c r="Q105" s="292">
        <v>459098.2</v>
      </c>
      <c r="R105" s="292">
        <v>447622.7</v>
      </c>
      <c r="S105" s="301">
        <f t="shared" si="23"/>
        <v>41788</v>
      </c>
      <c r="T105" s="298"/>
      <c r="U105" s="307">
        <f t="shared" si="24"/>
        <v>43891</v>
      </c>
      <c r="V105" s="310">
        <f t="shared" si="15"/>
        <v>2020</v>
      </c>
      <c r="W105" s="310">
        <f t="shared" si="16"/>
        <v>3</v>
      </c>
      <c r="X105" s="308" cm="1">
        <f t="array" ref="X105">SUMPRODUCT(($R$7:$R$1229)*(DATE($V105,$W105,X$6)&gt;=$M$7:$M$1229)*(DATE($V105,$W105,X$6)&lt;$S$7:$S$1229))</f>
        <v>362155.5</v>
      </c>
      <c r="Y105" s="308" cm="1">
        <f t="array" ref="Y105">SUMPRODUCT(($R$7:$R$1229)*(DATE($V105,$W105,Y$6)&gt;=$M$7:$M$1229)*(DATE($V105,$W105,Y$6)&lt;$S$7:$S$1229))</f>
        <v>362155.5</v>
      </c>
      <c r="Z105" s="308" cm="1">
        <f t="array" ref="Z105">SUMPRODUCT(($R$7:$R$1229)*(DATE($V105,$W105,Z$6)&gt;=$M$7:$M$1229)*(DATE($V105,$W105,Z$6)&lt;$S$7:$S$1229))</f>
        <v>362155.5</v>
      </c>
      <c r="AA105" s="308" cm="1">
        <f t="array" ref="AA105">SUMPRODUCT(($R$7:$R$1229)*(DATE($V105,$W105,AA$6)&gt;=$M$7:$M$1229)*(DATE($V105,$W105,AA$6)&lt;$S$7:$S$1229))</f>
        <v>362155.5</v>
      </c>
      <c r="AB105" s="308" cm="1">
        <f t="array" ref="AB105">SUMPRODUCT(($R$7:$R$1229)*(DATE($V105,$W105,AB$6)&gt;=$M$7:$M$1229)*(DATE($V105,$W105,AB$6)&lt;$S$7:$S$1229))</f>
        <v>355267.5</v>
      </c>
      <c r="AC105" s="308" cm="1">
        <f t="array" ref="AC105">SUMPRODUCT(($R$7:$R$1229)*(DATE($V105,$W105,AC$6)&gt;=$M$7:$M$1229)*(DATE($V105,$W105,AC$6)&lt;$S$7:$S$1229))</f>
        <v>355267.5</v>
      </c>
      <c r="AD105" s="308" cm="1">
        <f t="array" ref="AD105">SUMPRODUCT(($R$7:$R$1229)*(DATE($V105,$W105,AD$6)&gt;=$M$7:$M$1229)*(DATE($V105,$W105,AD$6)&lt;$S$7:$S$1229))</f>
        <v>355267.5</v>
      </c>
      <c r="AE105" s="308" cm="1">
        <f t="array" ref="AE105">SUMPRODUCT(($R$7:$R$1229)*(DATE($V105,$W105,AE$6)&gt;=$M$7:$M$1229)*(DATE($V105,$W105,AE$6)&lt;$S$7:$S$1229))</f>
        <v>355267.5</v>
      </c>
      <c r="AF105" s="308" cm="1">
        <f t="array" ref="AF105">SUMPRODUCT(($R$7:$R$1229)*(DATE($V105,$W105,AF$6)&gt;=$M$7:$M$1229)*(DATE($V105,$W105,AF$6)&lt;$S$7:$S$1229))</f>
        <v>355267.5</v>
      </c>
      <c r="AG105" s="308" cm="1">
        <f t="array" ref="AG105">SUMPRODUCT(($R$7:$R$1229)*(DATE($V105,$W105,AG$6)&gt;=$M$7:$M$1229)*(DATE($V105,$W105,AG$6)&lt;$S$7:$S$1229))</f>
        <v>355267.5</v>
      </c>
      <c r="AH105" s="308" cm="1">
        <f t="array" ref="AH105">SUMPRODUCT(($R$7:$R$1229)*(DATE($V105,$W105,AH$6)&gt;=$M$7:$M$1229)*(DATE($V105,$W105,AH$6)&lt;$S$7:$S$1229))</f>
        <v>355267.5</v>
      </c>
      <c r="AI105" s="308" cm="1">
        <f t="array" ref="AI105">SUMPRODUCT(($R$7:$R$1229)*(DATE($V105,$W105,AI$6)&gt;=$M$7:$M$1229)*(DATE($V105,$W105,AI$6)&lt;$S$7:$S$1229))</f>
        <v>343072.8</v>
      </c>
      <c r="AJ105" s="308" cm="1">
        <f t="array" ref="AJ105">SUMPRODUCT(($R$7:$R$1229)*(DATE($V105,$W105,AJ$6)&gt;=$M$7:$M$1229)*(DATE($V105,$W105,AJ$6)&lt;$S$7:$S$1229))</f>
        <v>343072.8</v>
      </c>
      <c r="AK105" s="308" cm="1">
        <f t="array" ref="AK105">SUMPRODUCT(($R$7:$R$1229)*(DATE($V105,$W105,AK$6)&gt;=$M$7:$M$1229)*(DATE($V105,$W105,AK$6)&lt;$S$7:$S$1229))</f>
        <v>343072.8</v>
      </c>
      <c r="AL105" s="308" cm="1">
        <f t="array" ref="AL105">SUMPRODUCT(($R$7:$R$1229)*(DATE($V105,$W105,AL$6)&gt;=$M$7:$M$1229)*(DATE($V105,$W105,AL$6)&lt;$S$7:$S$1229))</f>
        <v>343072.8</v>
      </c>
      <c r="AM105" s="308" cm="1">
        <f t="array" ref="AM105">SUMPRODUCT(($R$7:$R$1229)*(DATE($V105,$W105,AM$6)&gt;=$M$7:$M$1229)*(DATE($V105,$W105,AM$6)&lt;$S$7:$S$1229))</f>
        <v>343072.8</v>
      </c>
      <c r="AN105" s="308" cm="1">
        <f t="array" ref="AN105">SUMPRODUCT(($R$7:$R$1229)*(DATE($V105,$W105,AN$6)&gt;=$M$7:$M$1229)*(DATE($V105,$W105,AN$6)&lt;$S$7:$S$1229))</f>
        <v>343072.8</v>
      </c>
      <c r="AO105" s="308" cm="1">
        <f t="array" ref="AO105">SUMPRODUCT(($R$7:$R$1229)*(DATE($V105,$W105,AO$6)&gt;=$M$7:$M$1229)*(DATE($V105,$W105,AO$6)&lt;$S$7:$S$1229))</f>
        <v>343072.8</v>
      </c>
      <c r="AP105" s="308" cm="1">
        <f t="array" ref="AP105">SUMPRODUCT(($R$7:$R$1229)*(DATE($V105,$W105,AP$6)&gt;=$M$7:$M$1229)*(DATE($V105,$W105,AP$6)&lt;$S$7:$S$1229))</f>
        <v>312983.5</v>
      </c>
      <c r="AQ105" s="308" cm="1">
        <f t="array" ref="AQ105">SUMPRODUCT(($R$7:$R$1229)*(DATE($V105,$W105,AQ$6)&gt;=$M$7:$M$1229)*(DATE($V105,$W105,AQ$6)&lt;$S$7:$S$1229))</f>
        <v>312983.5</v>
      </c>
      <c r="AR105" s="308" cm="1">
        <f t="array" ref="AR105">SUMPRODUCT(($R$7:$R$1229)*(DATE($V105,$W105,AR$6)&gt;=$M$7:$M$1229)*(DATE($V105,$W105,AR$6)&lt;$S$7:$S$1229))</f>
        <v>312983.5</v>
      </c>
      <c r="AS105" s="308" cm="1">
        <f t="array" ref="AS105">SUMPRODUCT(($R$7:$R$1229)*(DATE($V105,$W105,AS$6)&gt;=$M$7:$M$1229)*(DATE($V105,$W105,AS$6)&lt;$S$7:$S$1229))</f>
        <v>312983.5</v>
      </c>
      <c r="AT105" s="308" cm="1">
        <f t="array" ref="AT105">SUMPRODUCT(($R$7:$R$1229)*(DATE($V105,$W105,AT$6)&gt;=$M$7:$M$1229)*(DATE($V105,$W105,AT$6)&lt;$S$7:$S$1229))</f>
        <v>312983.5</v>
      </c>
      <c r="AU105" s="308" cm="1">
        <f t="array" ref="AU105">SUMPRODUCT(($R$7:$R$1229)*(DATE($V105,$W105,AU$6)&gt;=$M$7:$M$1229)*(DATE($V105,$W105,AU$6)&lt;$S$7:$S$1229))</f>
        <v>312983.5</v>
      </c>
      <c r="AV105" s="308" cm="1">
        <f t="array" ref="AV105">SUMPRODUCT(($R$7:$R$1229)*(DATE($V105,$W105,AV$6)&gt;=$M$7:$M$1229)*(DATE($V105,$W105,AV$6)&lt;$S$7:$S$1229))</f>
        <v>312983.5</v>
      </c>
      <c r="AW105" s="308" cm="1">
        <f t="array" ref="AW105">SUMPRODUCT(($R$7:$R$1229)*(DATE($V105,$W105,AW$6)&gt;=$M$7:$M$1229)*(DATE($V105,$W105,AW$6)&lt;$S$7:$S$1229))</f>
        <v>264957.09999999998</v>
      </c>
      <c r="AX105" s="308" cm="1">
        <f t="array" ref="AX105">SUMPRODUCT(($R$7:$R$1229)*(DATE($V105,$W105,AX$6)&gt;=$M$7:$M$1229)*(DATE($V105,$W105,AX$6)&lt;$S$7:$S$1229))</f>
        <v>264957.09999999998</v>
      </c>
      <c r="AY105" s="308" cm="1">
        <f t="array" ref="AY105">SUMPRODUCT(($R$7:$R$1229)*(DATE($V105,$W105,AY$6)&gt;=$M$7:$M$1229)*(DATE($V105,$W105,AY$6)&lt;$S$7:$S$1229))</f>
        <v>264957.09999999998</v>
      </c>
      <c r="AZ105" s="308" cm="1">
        <f t="array" ref="AZ105">SUMPRODUCT(($R$7:$R$1229)*(DATE($V105,$W105,AZ$6)&gt;=$M$7:$M$1229)*(DATE($V105,$W105,AZ$6)&lt;$S$7:$S$1229))</f>
        <v>264957.09999999998</v>
      </c>
      <c r="BA105" s="308" cm="1">
        <f t="array" ref="BA105">SUMPRODUCT(($R$7:$R$1229)*(DATE($V105,$W105,BA$6)&gt;=$M$7:$M$1229)*(DATE($V105,$W105,BA$6)&lt;$S$7:$S$1229))</f>
        <v>264957.09999999998</v>
      </c>
      <c r="BB105" s="308" cm="1">
        <f t="array" ref="BB105">SUMPRODUCT(($R$7:$R$1229)*(DATE($V105,$W105,BB$6)&gt;=$M$7:$M$1229)*(DATE($V105,$W105,BB$6)&lt;$S$7:$S$1229))</f>
        <v>264957.09999999998</v>
      </c>
      <c r="BC105" s="309">
        <f t="shared" si="17"/>
        <v>31</v>
      </c>
      <c r="BD105" s="309">
        <f t="shared" ca="1" si="26"/>
        <v>326375.19999999984</v>
      </c>
    </row>
    <row r="106" spans="1:56" ht="15.75" x14ac:dyDescent="0.25">
      <c r="A106">
        <f t="shared" si="25"/>
        <v>100</v>
      </c>
      <c r="B106" t="s">
        <v>112</v>
      </c>
      <c r="C106" s="2">
        <v>43922</v>
      </c>
      <c r="D106" s="304">
        <f t="shared" ca="1" si="27"/>
        <v>412909.31935483863</v>
      </c>
      <c r="E106" s="284">
        <f t="shared" ca="1" si="19"/>
        <v>0</v>
      </c>
      <c r="F106" s="280">
        <f t="shared" ca="1" si="28"/>
        <v>-4.6827482280895616E-3</v>
      </c>
      <c r="G106" s="305">
        <f t="shared" ca="1" si="18"/>
        <v>238676.61999999994</v>
      </c>
      <c r="H106" s="233"/>
      <c r="J106" s="300">
        <f t="shared" si="20"/>
        <v>2014</v>
      </c>
      <c r="K106" s="300">
        <f t="shared" si="21"/>
        <v>5</v>
      </c>
      <c r="L106" s="300">
        <f t="shared" si="22"/>
        <v>29</v>
      </c>
      <c r="M106" s="293">
        <v>41788</v>
      </c>
      <c r="N106" s="294" t="s">
        <v>215</v>
      </c>
      <c r="O106" s="295">
        <v>416581.8</v>
      </c>
      <c r="P106" s="295">
        <v>438507.1</v>
      </c>
      <c r="Q106" s="295">
        <v>460432.5</v>
      </c>
      <c r="R106" s="295">
        <v>443890.2</v>
      </c>
      <c r="S106" s="301">
        <f t="shared" si="23"/>
        <v>41795</v>
      </c>
      <c r="T106" s="298"/>
      <c r="U106" s="307">
        <f t="shared" si="24"/>
        <v>43922</v>
      </c>
      <c r="V106" s="310">
        <f t="shared" si="15"/>
        <v>2020</v>
      </c>
      <c r="W106" s="310">
        <f t="shared" si="16"/>
        <v>4</v>
      </c>
      <c r="X106" s="308" cm="1">
        <f t="array" ref="X106">SUMPRODUCT(($R$7:$R$1229)*(DATE($V106,$W106,X$6)&gt;=$M$7:$M$1229)*(DATE($V106,$W106,X$6)&lt;$S$7:$S$1229))</f>
        <v>264957.09999999998</v>
      </c>
      <c r="Y106" s="308" cm="1">
        <f t="array" ref="Y106">SUMPRODUCT(($R$7:$R$1229)*(DATE($V106,$W106,Y$6)&gt;=$M$7:$M$1229)*(DATE($V106,$W106,Y$6)&lt;$S$7:$S$1229))</f>
        <v>249106.9</v>
      </c>
      <c r="Z106" s="308" cm="1">
        <f t="array" ref="Z106">SUMPRODUCT(($R$7:$R$1229)*(DATE($V106,$W106,Z$6)&gt;=$M$7:$M$1229)*(DATE($V106,$W106,Z$6)&lt;$S$7:$S$1229))</f>
        <v>249106.9</v>
      </c>
      <c r="AA106" s="308" cm="1">
        <f t="array" ref="AA106">SUMPRODUCT(($R$7:$R$1229)*(DATE($V106,$W106,AA$6)&gt;=$M$7:$M$1229)*(DATE($V106,$W106,AA$6)&lt;$S$7:$S$1229))</f>
        <v>249106.9</v>
      </c>
      <c r="AB106" s="308" cm="1">
        <f t="array" ref="AB106">SUMPRODUCT(($R$7:$R$1229)*(DATE($V106,$W106,AB$6)&gt;=$M$7:$M$1229)*(DATE($V106,$W106,AB$6)&lt;$S$7:$S$1229))</f>
        <v>249106.9</v>
      </c>
      <c r="AC106" s="308" cm="1">
        <f t="array" ref="AC106">SUMPRODUCT(($R$7:$R$1229)*(DATE($V106,$W106,AC$6)&gt;=$M$7:$M$1229)*(DATE($V106,$W106,AC$6)&lt;$S$7:$S$1229))</f>
        <v>249106.9</v>
      </c>
      <c r="AD106" s="308" cm="1">
        <f t="array" ref="AD106">SUMPRODUCT(($R$7:$R$1229)*(DATE($V106,$W106,AD$6)&gt;=$M$7:$M$1229)*(DATE($V106,$W106,AD$6)&lt;$S$7:$S$1229))</f>
        <v>249106.9</v>
      </c>
      <c r="AE106" s="308" cm="1">
        <f t="array" ref="AE106">SUMPRODUCT(($R$7:$R$1229)*(DATE($V106,$W106,AE$6)&gt;=$M$7:$M$1229)*(DATE($V106,$W106,AE$6)&lt;$S$7:$S$1229))</f>
        <v>249106.9</v>
      </c>
      <c r="AF106" s="308" cm="1">
        <f t="array" ref="AF106">SUMPRODUCT(($R$7:$R$1229)*(DATE($V106,$W106,AF$6)&gt;=$M$7:$M$1229)*(DATE($V106,$W106,AF$6)&lt;$S$7:$S$1229))</f>
        <v>243042.7</v>
      </c>
      <c r="AG106" s="308" cm="1">
        <f t="array" ref="AG106">SUMPRODUCT(($R$7:$R$1229)*(DATE($V106,$W106,AG$6)&gt;=$M$7:$M$1229)*(DATE($V106,$W106,AG$6)&lt;$S$7:$S$1229))</f>
        <v>243042.7</v>
      </c>
      <c r="AH106" s="308" cm="1">
        <f t="array" ref="AH106">SUMPRODUCT(($R$7:$R$1229)*(DATE($V106,$W106,AH$6)&gt;=$M$7:$M$1229)*(DATE($V106,$W106,AH$6)&lt;$S$7:$S$1229))</f>
        <v>243042.7</v>
      </c>
      <c r="AI106" s="308" cm="1">
        <f t="array" ref="AI106">SUMPRODUCT(($R$7:$R$1229)*(DATE($V106,$W106,AI$6)&gt;=$M$7:$M$1229)*(DATE($V106,$W106,AI$6)&lt;$S$7:$S$1229))</f>
        <v>243042.7</v>
      </c>
      <c r="AJ106" s="308" cm="1">
        <f t="array" ref="AJ106">SUMPRODUCT(($R$7:$R$1229)*(DATE($V106,$W106,AJ$6)&gt;=$M$7:$M$1229)*(DATE($V106,$W106,AJ$6)&lt;$S$7:$S$1229))</f>
        <v>243042.7</v>
      </c>
      <c r="AK106" s="308" cm="1">
        <f t="array" ref="AK106">SUMPRODUCT(($R$7:$R$1229)*(DATE($V106,$W106,AK$6)&gt;=$M$7:$M$1229)*(DATE($V106,$W106,AK$6)&lt;$S$7:$S$1229))</f>
        <v>243042.7</v>
      </c>
      <c r="AL106" s="308" cm="1">
        <f t="array" ref="AL106">SUMPRODUCT(($R$7:$R$1229)*(DATE($V106,$W106,AL$6)&gt;=$M$7:$M$1229)*(DATE($V106,$W106,AL$6)&lt;$S$7:$S$1229))</f>
        <v>243042.7</v>
      </c>
      <c r="AM106" s="308" cm="1">
        <f t="array" ref="AM106">SUMPRODUCT(($R$7:$R$1229)*(DATE($V106,$W106,AM$6)&gt;=$M$7:$M$1229)*(DATE($V106,$W106,AM$6)&lt;$S$7:$S$1229))</f>
        <v>234565.3</v>
      </c>
      <c r="AN106" s="308" cm="1">
        <f t="array" ref="AN106">SUMPRODUCT(($R$7:$R$1229)*(DATE($V106,$W106,AN$6)&gt;=$M$7:$M$1229)*(DATE($V106,$W106,AN$6)&lt;$S$7:$S$1229))</f>
        <v>234565.3</v>
      </c>
      <c r="AO106" s="308" cm="1">
        <f t="array" ref="AO106">SUMPRODUCT(($R$7:$R$1229)*(DATE($V106,$W106,AO$6)&gt;=$M$7:$M$1229)*(DATE($V106,$W106,AO$6)&lt;$S$7:$S$1229))</f>
        <v>234565.3</v>
      </c>
      <c r="AP106" s="308" cm="1">
        <f t="array" ref="AP106">SUMPRODUCT(($R$7:$R$1229)*(DATE($V106,$W106,AP$6)&gt;=$M$7:$M$1229)*(DATE($V106,$W106,AP$6)&lt;$S$7:$S$1229))</f>
        <v>234565.3</v>
      </c>
      <c r="AQ106" s="308" cm="1">
        <f t="array" ref="AQ106">SUMPRODUCT(($R$7:$R$1229)*(DATE($V106,$W106,AQ$6)&gt;=$M$7:$M$1229)*(DATE($V106,$W106,AQ$6)&lt;$S$7:$S$1229))</f>
        <v>234565.3</v>
      </c>
      <c r="AR106" s="308" cm="1">
        <f t="array" ref="AR106">SUMPRODUCT(($R$7:$R$1229)*(DATE($V106,$W106,AR$6)&gt;=$M$7:$M$1229)*(DATE($V106,$W106,AR$6)&lt;$S$7:$S$1229))</f>
        <v>234565.3</v>
      </c>
      <c r="AS106" s="308" cm="1">
        <f t="array" ref="AS106">SUMPRODUCT(($R$7:$R$1229)*(DATE($V106,$W106,AS$6)&gt;=$M$7:$M$1229)*(DATE($V106,$W106,AS$6)&lt;$S$7:$S$1229))</f>
        <v>234565.3</v>
      </c>
      <c r="AT106" s="308" cm="1">
        <f t="array" ref="AT106">SUMPRODUCT(($R$7:$R$1229)*(DATE($V106,$W106,AT$6)&gt;=$M$7:$M$1229)*(DATE($V106,$W106,AT$6)&lt;$S$7:$S$1229))</f>
        <v>228568.8</v>
      </c>
      <c r="AU106" s="308" cm="1">
        <f t="array" ref="AU106">SUMPRODUCT(($R$7:$R$1229)*(DATE($V106,$W106,AU$6)&gt;=$M$7:$M$1229)*(DATE($V106,$W106,AU$6)&lt;$S$7:$S$1229))</f>
        <v>228568.8</v>
      </c>
      <c r="AV106" s="308" cm="1">
        <f t="array" ref="AV106">SUMPRODUCT(($R$7:$R$1229)*(DATE($V106,$W106,AV$6)&gt;=$M$7:$M$1229)*(DATE($V106,$W106,AV$6)&lt;$S$7:$S$1229))</f>
        <v>228568.8</v>
      </c>
      <c r="AW106" s="308" cm="1">
        <f t="array" ref="AW106">SUMPRODUCT(($R$7:$R$1229)*(DATE($V106,$W106,AW$6)&gt;=$M$7:$M$1229)*(DATE($V106,$W106,AW$6)&lt;$S$7:$S$1229))</f>
        <v>228568.8</v>
      </c>
      <c r="AX106" s="308" cm="1">
        <f t="array" ref="AX106">SUMPRODUCT(($R$7:$R$1229)*(DATE($V106,$W106,AX$6)&gt;=$M$7:$M$1229)*(DATE($V106,$W106,AX$6)&lt;$S$7:$S$1229))</f>
        <v>228568.8</v>
      </c>
      <c r="AY106" s="308" cm="1">
        <f t="array" ref="AY106">SUMPRODUCT(($R$7:$R$1229)*(DATE($V106,$W106,AY$6)&gt;=$M$7:$M$1229)*(DATE($V106,$W106,AY$6)&lt;$S$7:$S$1229))</f>
        <v>228568.8</v>
      </c>
      <c r="AZ106" s="308" cm="1">
        <f t="array" ref="AZ106">SUMPRODUCT(($R$7:$R$1229)*(DATE($V106,$W106,AZ$6)&gt;=$M$7:$M$1229)*(DATE($V106,$W106,AZ$6)&lt;$S$7:$S$1229))</f>
        <v>228568.8</v>
      </c>
      <c r="BA106" s="308" cm="1">
        <f t="array" ref="BA106">SUMPRODUCT(($R$7:$R$1229)*(DATE($V106,$W106,BA$6)&gt;=$M$7:$M$1229)*(DATE($V106,$W106,BA$6)&lt;$S$7:$S$1229))</f>
        <v>208355.6</v>
      </c>
      <c r="BB106" s="308" cm="1">
        <f t="array" ref="BB106">SUMPRODUCT(($R$7:$R$1229)*(DATE($V106,$W106,BB$6)&gt;=$M$7:$M$1229)*(DATE($V106,$W106,BB$6)&lt;$S$7:$S$1229))</f>
        <v>208355.6</v>
      </c>
      <c r="BC106" s="309">
        <f t="shared" si="17"/>
        <v>30</v>
      </c>
      <c r="BD106" s="309">
        <f t="shared" ca="1" si="26"/>
        <v>238676.61999999994</v>
      </c>
    </row>
    <row r="107" spans="1:56" ht="15.75" x14ac:dyDescent="0.25">
      <c r="A107">
        <f t="shared" si="25"/>
        <v>101</v>
      </c>
      <c r="B107" t="s">
        <v>114</v>
      </c>
      <c r="C107" s="2">
        <v>43952</v>
      </c>
      <c r="D107" s="304">
        <f t="shared" ca="1" si="27"/>
        <v>412909.31935483863</v>
      </c>
      <c r="E107" s="284">
        <f t="shared" ca="1" si="19"/>
        <v>0</v>
      </c>
      <c r="F107" s="280">
        <f t="shared" ca="1" si="28"/>
        <v>7.7686204147243698E-2</v>
      </c>
      <c r="G107" s="305">
        <f t="shared" ca="1" si="18"/>
        <v>199429.90000000011</v>
      </c>
      <c r="H107" s="233"/>
      <c r="J107" s="300">
        <f t="shared" si="20"/>
        <v>2014</v>
      </c>
      <c r="K107" s="300">
        <f t="shared" si="21"/>
        <v>6</v>
      </c>
      <c r="L107" s="300">
        <f t="shared" si="22"/>
        <v>5</v>
      </c>
      <c r="M107" s="286">
        <v>41795</v>
      </c>
      <c r="N107" s="291" t="s">
        <v>215</v>
      </c>
      <c r="O107" s="292">
        <v>417461.8</v>
      </c>
      <c r="P107" s="292">
        <v>439433.5</v>
      </c>
      <c r="Q107" s="292">
        <v>461405.1</v>
      </c>
      <c r="R107" s="292">
        <v>441788.5</v>
      </c>
      <c r="S107" s="301">
        <f t="shared" si="23"/>
        <v>41802</v>
      </c>
      <c r="T107" s="298"/>
      <c r="U107" s="307">
        <f t="shared" si="24"/>
        <v>43952</v>
      </c>
      <c r="V107" s="310">
        <f t="shared" si="15"/>
        <v>2020</v>
      </c>
      <c r="W107" s="310">
        <f t="shared" si="16"/>
        <v>5</v>
      </c>
      <c r="X107" s="308" cm="1">
        <f t="array" ref="X107">SUMPRODUCT(($R$7:$R$1229)*(DATE($V107,$W107,X$6)&gt;=$M$7:$M$1229)*(DATE($V107,$W107,X$6)&lt;$S$7:$S$1229))</f>
        <v>208355.6</v>
      </c>
      <c r="Y107" s="308" cm="1">
        <f t="array" ref="Y107">SUMPRODUCT(($R$7:$R$1229)*(DATE($V107,$W107,Y$6)&gt;=$M$7:$M$1229)*(DATE($V107,$W107,Y$6)&lt;$S$7:$S$1229))</f>
        <v>208355.6</v>
      </c>
      <c r="Z107" s="308" cm="1">
        <f t="array" ref="Z107">SUMPRODUCT(($R$7:$R$1229)*(DATE($V107,$W107,Z$6)&gt;=$M$7:$M$1229)*(DATE($V107,$W107,Z$6)&lt;$S$7:$S$1229))</f>
        <v>208355.6</v>
      </c>
      <c r="AA107" s="308" cm="1">
        <f t="array" ref="AA107">SUMPRODUCT(($R$7:$R$1229)*(DATE($V107,$W107,AA$6)&gt;=$M$7:$M$1229)*(DATE($V107,$W107,AA$6)&lt;$S$7:$S$1229))</f>
        <v>208355.6</v>
      </c>
      <c r="AB107" s="308" cm="1">
        <f t="array" ref="AB107">SUMPRODUCT(($R$7:$R$1229)*(DATE($V107,$W107,AB$6)&gt;=$M$7:$M$1229)*(DATE($V107,$W107,AB$6)&lt;$S$7:$S$1229))</f>
        <v>208355.6</v>
      </c>
      <c r="AC107" s="308" cm="1">
        <f t="array" ref="AC107">SUMPRODUCT(($R$7:$R$1229)*(DATE($V107,$W107,AC$6)&gt;=$M$7:$M$1229)*(DATE($V107,$W107,AC$6)&lt;$S$7:$S$1229))</f>
        <v>208355.6</v>
      </c>
      <c r="AD107" s="308" cm="1">
        <f t="array" ref="AD107">SUMPRODUCT(($R$7:$R$1229)*(DATE($V107,$W107,AD$6)&gt;=$M$7:$M$1229)*(DATE($V107,$W107,AD$6)&lt;$S$7:$S$1229))</f>
        <v>190662.8</v>
      </c>
      <c r="AE107" s="308" cm="1">
        <f t="array" ref="AE107">SUMPRODUCT(($R$7:$R$1229)*(DATE($V107,$W107,AE$6)&gt;=$M$7:$M$1229)*(DATE($V107,$W107,AE$6)&lt;$S$7:$S$1229))</f>
        <v>190662.8</v>
      </c>
      <c r="AF107" s="308" cm="1">
        <f t="array" ref="AF107">SUMPRODUCT(($R$7:$R$1229)*(DATE($V107,$W107,AF$6)&gt;=$M$7:$M$1229)*(DATE($V107,$W107,AF$6)&lt;$S$7:$S$1229))</f>
        <v>190662.8</v>
      </c>
      <c r="AG107" s="308" cm="1">
        <f t="array" ref="AG107">SUMPRODUCT(($R$7:$R$1229)*(DATE($V107,$W107,AG$6)&gt;=$M$7:$M$1229)*(DATE($V107,$W107,AG$6)&lt;$S$7:$S$1229))</f>
        <v>190662.8</v>
      </c>
      <c r="AH107" s="308" cm="1">
        <f t="array" ref="AH107">SUMPRODUCT(($R$7:$R$1229)*(DATE($V107,$W107,AH$6)&gt;=$M$7:$M$1229)*(DATE($V107,$W107,AH$6)&lt;$S$7:$S$1229))</f>
        <v>190662.8</v>
      </c>
      <c r="AI107" s="308" cm="1">
        <f t="array" ref="AI107">SUMPRODUCT(($R$7:$R$1229)*(DATE($V107,$W107,AI$6)&gt;=$M$7:$M$1229)*(DATE($V107,$W107,AI$6)&lt;$S$7:$S$1229))</f>
        <v>190662.8</v>
      </c>
      <c r="AJ107" s="308" cm="1">
        <f t="array" ref="AJ107">SUMPRODUCT(($R$7:$R$1229)*(DATE($V107,$W107,AJ$6)&gt;=$M$7:$M$1229)*(DATE($V107,$W107,AJ$6)&lt;$S$7:$S$1229))</f>
        <v>190662.8</v>
      </c>
      <c r="AK107" s="308" cm="1">
        <f t="array" ref="AK107">SUMPRODUCT(($R$7:$R$1229)*(DATE($V107,$W107,AK$6)&gt;=$M$7:$M$1229)*(DATE($V107,$W107,AK$6)&lt;$S$7:$S$1229))</f>
        <v>193955.1</v>
      </c>
      <c r="AL107" s="308" cm="1">
        <f t="array" ref="AL107">SUMPRODUCT(($R$7:$R$1229)*(DATE($V107,$W107,AL$6)&gt;=$M$7:$M$1229)*(DATE($V107,$W107,AL$6)&lt;$S$7:$S$1229))</f>
        <v>193955.1</v>
      </c>
      <c r="AM107" s="308" cm="1">
        <f t="array" ref="AM107">SUMPRODUCT(($R$7:$R$1229)*(DATE($V107,$W107,AM$6)&gt;=$M$7:$M$1229)*(DATE($V107,$W107,AM$6)&lt;$S$7:$S$1229))</f>
        <v>193955.1</v>
      </c>
      <c r="AN107" s="308" cm="1">
        <f t="array" ref="AN107">SUMPRODUCT(($R$7:$R$1229)*(DATE($V107,$W107,AN$6)&gt;=$M$7:$M$1229)*(DATE($V107,$W107,AN$6)&lt;$S$7:$S$1229))</f>
        <v>193955.1</v>
      </c>
      <c r="AO107" s="308" cm="1">
        <f t="array" ref="AO107">SUMPRODUCT(($R$7:$R$1229)*(DATE($V107,$W107,AO$6)&gt;=$M$7:$M$1229)*(DATE($V107,$W107,AO$6)&lt;$S$7:$S$1229))</f>
        <v>193955.1</v>
      </c>
      <c r="AP107" s="308" cm="1">
        <f t="array" ref="AP107">SUMPRODUCT(($R$7:$R$1229)*(DATE($V107,$W107,AP$6)&gt;=$M$7:$M$1229)*(DATE($V107,$W107,AP$6)&lt;$S$7:$S$1229))</f>
        <v>193955.1</v>
      </c>
      <c r="AQ107" s="308" cm="1">
        <f t="array" ref="AQ107">SUMPRODUCT(($R$7:$R$1229)*(DATE($V107,$W107,AQ$6)&gt;=$M$7:$M$1229)*(DATE($V107,$W107,AQ$6)&lt;$S$7:$S$1229))</f>
        <v>193955.1</v>
      </c>
      <c r="AR107" s="308" cm="1">
        <f t="array" ref="AR107">SUMPRODUCT(($R$7:$R$1229)*(DATE($V107,$W107,AR$6)&gt;=$M$7:$M$1229)*(DATE($V107,$W107,AR$6)&lt;$S$7:$S$1229))</f>
        <v>199315.20000000001</v>
      </c>
      <c r="AS107" s="308" cm="1">
        <f t="array" ref="AS107">SUMPRODUCT(($R$7:$R$1229)*(DATE($V107,$W107,AS$6)&gt;=$M$7:$M$1229)*(DATE($V107,$W107,AS$6)&lt;$S$7:$S$1229))</f>
        <v>199315.20000000001</v>
      </c>
      <c r="AT107" s="308" cm="1">
        <f t="array" ref="AT107">SUMPRODUCT(($R$7:$R$1229)*(DATE($V107,$W107,AT$6)&gt;=$M$7:$M$1229)*(DATE($V107,$W107,AT$6)&lt;$S$7:$S$1229))</f>
        <v>199315.20000000001</v>
      </c>
      <c r="AU107" s="308" cm="1">
        <f t="array" ref="AU107">SUMPRODUCT(($R$7:$R$1229)*(DATE($V107,$W107,AU$6)&gt;=$M$7:$M$1229)*(DATE($V107,$W107,AU$6)&lt;$S$7:$S$1229))</f>
        <v>199315.20000000001</v>
      </c>
      <c r="AV107" s="308" cm="1">
        <f t="array" ref="AV107">SUMPRODUCT(($R$7:$R$1229)*(DATE($V107,$W107,AV$6)&gt;=$M$7:$M$1229)*(DATE($V107,$W107,AV$6)&lt;$S$7:$S$1229))</f>
        <v>199315.20000000001</v>
      </c>
      <c r="AW107" s="308" cm="1">
        <f t="array" ref="AW107">SUMPRODUCT(($R$7:$R$1229)*(DATE($V107,$W107,AW$6)&gt;=$M$7:$M$1229)*(DATE($V107,$W107,AW$6)&lt;$S$7:$S$1229))</f>
        <v>199315.20000000001</v>
      </c>
      <c r="AX107" s="308" cm="1">
        <f t="array" ref="AX107">SUMPRODUCT(($R$7:$R$1229)*(DATE($V107,$W107,AX$6)&gt;=$M$7:$M$1229)*(DATE($V107,$W107,AX$6)&lt;$S$7:$S$1229))</f>
        <v>199315.20000000001</v>
      </c>
      <c r="AY107" s="308" cm="1">
        <f t="array" ref="AY107">SUMPRODUCT(($R$7:$R$1229)*(DATE($V107,$W107,AY$6)&gt;=$M$7:$M$1229)*(DATE($V107,$W107,AY$6)&lt;$S$7:$S$1229))</f>
        <v>211165.4</v>
      </c>
      <c r="AZ107" s="308" cm="1">
        <f t="array" ref="AZ107">SUMPRODUCT(($R$7:$R$1229)*(DATE($V107,$W107,AZ$6)&gt;=$M$7:$M$1229)*(DATE($V107,$W107,AZ$6)&lt;$S$7:$S$1229))</f>
        <v>211165.4</v>
      </c>
      <c r="BA107" s="308" cm="1">
        <f t="array" ref="BA107">SUMPRODUCT(($R$7:$R$1229)*(DATE($V107,$W107,BA$6)&gt;=$M$7:$M$1229)*(DATE($V107,$W107,BA$6)&lt;$S$7:$S$1229))</f>
        <v>211165.4</v>
      </c>
      <c r="BB107" s="308" cm="1">
        <f t="array" ref="BB107">SUMPRODUCT(($R$7:$R$1229)*(DATE($V107,$W107,BB$6)&gt;=$M$7:$M$1229)*(DATE($V107,$W107,BB$6)&lt;$S$7:$S$1229))</f>
        <v>211165.4</v>
      </c>
      <c r="BC107" s="309">
        <f t="shared" si="17"/>
        <v>31</v>
      </c>
      <c r="BD107" s="309">
        <f t="shared" ca="1" si="26"/>
        <v>199429.90000000011</v>
      </c>
    </row>
    <row r="108" spans="1:56" ht="15.75" x14ac:dyDescent="0.25">
      <c r="A108">
        <f t="shared" si="25"/>
        <v>102</v>
      </c>
      <c r="B108" t="s">
        <v>115</v>
      </c>
      <c r="C108" s="2">
        <v>43983</v>
      </c>
      <c r="D108" s="304">
        <f t="shared" ca="1" si="27"/>
        <v>411649.19677419349</v>
      </c>
      <c r="E108" s="284">
        <f t="shared" ca="1" si="19"/>
        <v>-3.0518143368961637E-3</v>
      </c>
      <c r="F108" s="280">
        <f t="shared" ca="1" si="28"/>
        <v>7.4397305938751934E-2</v>
      </c>
      <c r="G108" s="305">
        <f t="shared" ca="1" si="18"/>
        <v>231758.73333333334</v>
      </c>
      <c r="H108" s="233"/>
      <c r="J108" s="300">
        <f t="shared" si="20"/>
        <v>2014</v>
      </c>
      <c r="K108" s="300">
        <f t="shared" si="21"/>
        <v>6</v>
      </c>
      <c r="L108" s="300">
        <f t="shared" si="22"/>
        <v>12</v>
      </c>
      <c r="M108" s="293">
        <v>41802</v>
      </c>
      <c r="N108" s="294" t="s">
        <v>215</v>
      </c>
      <c r="O108" s="295">
        <v>418133.6</v>
      </c>
      <c r="P108" s="295">
        <v>440140.6</v>
      </c>
      <c r="Q108" s="295">
        <v>462147.7</v>
      </c>
      <c r="R108" s="295">
        <v>435718.2</v>
      </c>
      <c r="S108" s="301">
        <f t="shared" si="23"/>
        <v>41809</v>
      </c>
      <c r="T108" s="298"/>
      <c r="U108" s="307">
        <f t="shared" si="24"/>
        <v>43983</v>
      </c>
      <c r="V108" s="310">
        <f t="shared" si="15"/>
        <v>2020</v>
      </c>
      <c r="W108" s="310">
        <f t="shared" si="16"/>
        <v>6</v>
      </c>
      <c r="X108" s="308" cm="1">
        <f t="array" ref="X108">SUMPRODUCT(($R$7:$R$1229)*(DATE($V108,$W108,X$6)&gt;=$M$7:$M$1229)*(DATE($V108,$W108,X$6)&lt;$S$7:$S$1229))</f>
        <v>211165.4</v>
      </c>
      <c r="Y108" s="308" cm="1">
        <f t="array" ref="Y108">SUMPRODUCT(($R$7:$R$1229)*(DATE($V108,$W108,Y$6)&gt;=$M$7:$M$1229)*(DATE($V108,$W108,Y$6)&lt;$S$7:$S$1229))</f>
        <v>211165.4</v>
      </c>
      <c r="Z108" s="308" cm="1">
        <f t="array" ref="Z108">SUMPRODUCT(($R$7:$R$1229)*(DATE($V108,$W108,Z$6)&gt;=$M$7:$M$1229)*(DATE($V108,$W108,Z$6)&lt;$S$7:$S$1229))</f>
        <v>211165.4</v>
      </c>
      <c r="AA108" s="308" cm="1">
        <f t="array" ref="AA108">SUMPRODUCT(($R$7:$R$1229)*(DATE($V108,$W108,AA$6)&gt;=$M$7:$M$1229)*(DATE($V108,$W108,AA$6)&lt;$S$7:$S$1229))</f>
        <v>223795.1</v>
      </c>
      <c r="AB108" s="308" cm="1">
        <f t="array" ref="AB108">SUMPRODUCT(($R$7:$R$1229)*(DATE($V108,$W108,AB$6)&gt;=$M$7:$M$1229)*(DATE($V108,$W108,AB$6)&lt;$S$7:$S$1229))</f>
        <v>223795.1</v>
      </c>
      <c r="AC108" s="308" cm="1">
        <f t="array" ref="AC108">SUMPRODUCT(($R$7:$R$1229)*(DATE($V108,$W108,AC$6)&gt;=$M$7:$M$1229)*(DATE($V108,$W108,AC$6)&lt;$S$7:$S$1229))</f>
        <v>223795.1</v>
      </c>
      <c r="AD108" s="308" cm="1">
        <f t="array" ref="AD108">SUMPRODUCT(($R$7:$R$1229)*(DATE($V108,$W108,AD$6)&gt;=$M$7:$M$1229)*(DATE($V108,$W108,AD$6)&lt;$S$7:$S$1229))</f>
        <v>223795.1</v>
      </c>
      <c r="AE108" s="308" cm="1">
        <f t="array" ref="AE108">SUMPRODUCT(($R$7:$R$1229)*(DATE($V108,$W108,AE$6)&gt;=$M$7:$M$1229)*(DATE($V108,$W108,AE$6)&lt;$S$7:$S$1229))</f>
        <v>223795.1</v>
      </c>
      <c r="AF108" s="308" cm="1">
        <f t="array" ref="AF108">SUMPRODUCT(($R$7:$R$1229)*(DATE($V108,$W108,AF$6)&gt;=$M$7:$M$1229)*(DATE($V108,$W108,AF$6)&lt;$S$7:$S$1229))</f>
        <v>223795.1</v>
      </c>
      <c r="AG108" s="308" cm="1">
        <f t="array" ref="AG108">SUMPRODUCT(($R$7:$R$1229)*(DATE($V108,$W108,AG$6)&gt;=$M$7:$M$1229)*(DATE($V108,$W108,AG$6)&lt;$S$7:$S$1229))</f>
        <v>223795.1</v>
      </c>
      <c r="AH108" s="308" cm="1">
        <f t="array" ref="AH108">SUMPRODUCT(($R$7:$R$1229)*(DATE($V108,$W108,AH$6)&gt;=$M$7:$M$1229)*(DATE($V108,$W108,AH$6)&lt;$S$7:$S$1229))</f>
        <v>227579.1</v>
      </c>
      <c r="AI108" s="308" cm="1">
        <f t="array" ref="AI108">SUMPRODUCT(($R$7:$R$1229)*(DATE($V108,$W108,AI$6)&gt;=$M$7:$M$1229)*(DATE($V108,$W108,AI$6)&lt;$S$7:$S$1229))</f>
        <v>227579.1</v>
      </c>
      <c r="AJ108" s="308" cm="1">
        <f t="array" ref="AJ108">SUMPRODUCT(($R$7:$R$1229)*(DATE($V108,$W108,AJ$6)&gt;=$M$7:$M$1229)*(DATE($V108,$W108,AJ$6)&lt;$S$7:$S$1229))</f>
        <v>227579.1</v>
      </c>
      <c r="AK108" s="308" cm="1">
        <f t="array" ref="AK108">SUMPRODUCT(($R$7:$R$1229)*(DATE($V108,$W108,AK$6)&gt;=$M$7:$M$1229)*(DATE($V108,$W108,AK$6)&lt;$S$7:$S$1229))</f>
        <v>227579.1</v>
      </c>
      <c r="AL108" s="308" cm="1">
        <f t="array" ref="AL108">SUMPRODUCT(($R$7:$R$1229)*(DATE($V108,$W108,AL$6)&gt;=$M$7:$M$1229)*(DATE($V108,$W108,AL$6)&lt;$S$7:$S$1229))</f>
        <v>227579.1</v>
      </c>
      <c r="AM108" s="308" cm="1">
        <f t="array" ref="AM108">SUMPRODUCT(($R$7:$R$1229)*(DATE($V108,$W108,AM$6)&gt;=$M$7:$M$1229)*(DATE($V108,$W108,AM$6)&lt;$S$7:$S$1229))</f>
        <v>227579.1</v>
      </c>
      <c r="AN108" s="308" cm="1">
        <f t="array" ref="AN108">SUMPRODUCT(($R$7:$R$1229)*(DATE($V108,$W108,AN$6)&gt;=$M$7:$M$1229)*(DATE($V108,$W108,AN$6)&lt;$S$7:$S$1229))</f>
        <v>227579.1</v>
      </c>
      <c r="AO108" s="308" cm="1">
        <f t="array" ref="AO108">SUMPRODUCT(($R$7:$R$1229)*(DATE($V108,$W108,AO$6)&gt;=$M$7:$M$1229)*(DATE($V108,$W108,AO$6)&lt;$S$7:$S$1229))</f>
        <v>236342.6</v>
      </c>
      <c r="AP108" s="308" cm="1">
        <f t="array" ref="AP108">SUMPRODUCT(($R$7:$R$1229)*(DATE($V108,$W108,AP$6)&gt;=$M$7:$M$1229)*(DATE($V108,$W108,AP$6)&lt;$S$7:$S$1229))</f>
        <v>236342.6</v>
      </c>
      <c r="AQ108" s="308" cm="1">
        <f t="array" ref="AQ108">SUMPRODUCT(($R$7:$R$1229)*(DATE($V108,$W108,AQ$6)&gt;=$M$7:$M$1229)*(DATE($V108,$W108,AQ$6)&lt;$S$7:$S$1229))</f>
        <v>236342.6</v>
      </c>
      <c r="AR108" s="308" cm="1">
        <f t="array" ref="AR108">SUMPRODUCT(($R$7:$R$1229)*(DATE($V108,$W108,AR$6)&gt;=$M$7:$M$1229)*(DATE($V108,$W108,AR$6)&lt;$S$7:$S$1229))</f>
        <v>236342.6</v>
      </c>
      <c r="AS108" s="308" cm="1">
        <f t="array" ref="AS108">SUMPRODUCT(($R$7:$R$1229)*(DATE($V108,$W108,AS$6)&gt;=$M$7:$M$1229)*(DATE($V108,$W108,AS$6)&lt;$S$7:$S$1229))</f>
        <v>236342.6</v>
      </c>
      <c r="AT108" s="308" cm="1">
        <f t="array" ref="AT108">SUMPRODUCT(($R$7:$R$1229)*(DATE($V108,$W108,AT$6)&gt;=$M$7:$M$1229)*(DATE($V108,$W108,AT$6)&lt;$S$7:$S$1229))</f>
        <v>236342.6</v>
      </c>
      <c r="AU108" s="308" cm="1">
        <f t="array" ref="AU108">SUMPRODUCT(($R$7:$R$1229)*(DATE($V108,$W108,AU$6)&gt;=$M$7:$M$1229)*(DATE($V108,$W108,AU$6)&lt;$S$7:$S$1229))</f>
        <v>236342.6</v>
      </c>
      <c r="AV108" s="308" cm="1">
        <f t="array" ref="AV108">SUMPRODUCT(($R$7:$R$1229)*(DATE($V108,$W108,AV$6)&gt;=$M$7:$M$1229)*(DATE($V108,$W108,AV$6)&lt;$S$7:$S$1229))</f>
        <v>250874.7</v>
      </c>
      <c r="AW108" s="308" cm="1">
        <f t="array" ref="AW108">SUMPRODUCT(($R$7:$R$1229)*(DATE($V108,$W108,AW$6)&gt;=$M$7:$M$1229)*(DATE($V108,$W108,AW$6)&lt;$S$7:$S$1229))</f>
        <v>250874.7</v>
      </c>
      <c r="AX108" s="308" cm="1">
        <f t="array" ref="AX108">SUMPRODUCT(($R$7:$R$1229)*(DATE($V108,$W108,AX$6)&gt;=$M$7:$M$1229)*(DATE($V108,$W108,AX$6)&lt;$S$7:$S$1229))</f>
        <v>250874.7</v>
      </c>
      <c r="AY108" s="308" cm="1">
        <f t="array" ref="AY108">SUMPRODUCT(($R$7:$R$1229)*(DATE($V108,$W108,AY$6)&gt;=$M$7:$M$1229)*(DATE($V108,$W108,AY$6)&lt;$S$7:$S$1229))</f>
        <v>250874.7</v>
      </c>
      <c r="AZ108" s="308" cm="1">
        <f t="array" ref="AZ108">SUMPRODUCT(($R$7:$R$1229)*(DATE($V108,$W108,AZ$6)&gt;=$M$7:$M$1229)*(DATE($V108,$W108,AZ$6)&lt;$S$7:$S$1229))</f>
        <v>250874.7</v>
      </c>
      <c r="BA108" s="308" cm="1">
        <f t="array" ref="BA108">SUMPRODUCT(($R$7:$R$1229)*(DATE($V108,$W108,BA$6)&gt;=$M$7:$M$1229)*(DATE($V108,$W108,BA$6)&lt;$S$7:$S$1229))</f>
        <v>250874.7</v>
      </c>
      <c r="BB108" s="308" cm="1">
        <f t="array" ref="BB108">SUMPRODUCT(($R$7:$R$1229)*(DATE($V108,$W108,BB$6)&gt;=$M$7:$M$1229)*(DATE($V108,$W108,BB$6)&lt;$S$7:$S$1229))</f>
        <v>250874.7</v>
      </c>
      <c r="BC108" s="309">
        <f t="shared" si="17"/>
        <v>30</v>
      </c>
      <c r="BD108" s="309">
        <f t="shared" ca="1" si="26"/>
        <v>231758.73333333334</v>
      </c>
    </row>
    <row r="109" spans="1:56" ht="15.75" x14ac:dyDescent="0.25">
      <c r="A109">
        <f t="shared" si="25"/>
        <v>103</v>
      </c>
      <c r="B109" t="s">
        <v>116</v>
      </c>
      <c r="C109" s="2">
        <v>44013</v>
      </c>
      <c r="D109" s="304">
        <f t="shared" ca="1" si="27"/>
        <v>366480.84137931041</v>
      </c>
      <c r="E109" s="284">
        <f t="shared" ca="1" si="19"/>
        <v>-0.10972535777753445</v>
      </c>
      <c r="F109" s="280">
        <f t="shared" ca="1" si="28"/>
        <v>-4.3491322850596759E-2</v>
      </c>
      <c r="G109" s="305">
        <f t="shared" ca="1" si="18"/>
        <v>269103.01935483876</v>
      </c>
      <c r="H109" s="233"/>
      <c r="J109" s="300">
        <f t="shared" si="20"/>
        <v>2014</v>
      </c>
      <c r="K109" s="300">
        <f t="shared" si="21"/>
        <v>6</v>
      </c>
      <c r="L109" s="300">
        <f t="shared" si="22"/>
        <v>19</v>
      </c>
      <c r="M109" s="286">
        <v>41809</v>
      </c>
      <c r="N109" s="291" t="s">
        <v>215</v>
      </c>
      <c r="O109" s="292">
        <v>418715.3</v>
      </c>
      <c r="P109" s="292">
        <v>440752.9</v>
      </c>
      <c r="Q109" s="292">
        <v>462790.6</v>
      </c>
      <c r="R109" s="292">
        <v>434940.6</v>
      </c>
      <c r="S109" s="301">
        <f t="shared" si="23"/>
        <v>41816</v>
      </c>
      <c r="T109" s="298"/>
      <c r="U109" s="307">
        <f t="shared" si="24"/>
        <v>44013</v>
      </c>
      <c r="V109" s="310">
        <f t="shared" si="15"/>
        <v>2020</v>
      </c>
      <c r="W109" s="310">
        <f t="shared" si="16"/>
        <v>7</v>
      </c>
      <c r="X109" s="308" cm="1">
        <f t="array" ref="X109">SUMPRODUCT(($R$7:$R$1229)*(DATE($V109,$W109,X$6)&gt;=$M$7:$M$1229)*(DATE($V109,$W109,X$6)&lt;$S$7:$S$1229))</f>
        <v>250874.7</v>
      </c>
      <c r="Y109" s="308" cm="1">
        <f t="array" ref="Y109">SUMPRODUCT(($R$7:$R$1229)*(DATE($V109,$W109,Y$6)&gt;=$M$7:$M$1229)*(DATE($V109,$W109,Y$6)&lt;$S$7:$S$1229))</f>
        <v>263507.90000000002</v>
      </c>
      <c r="Z109" s="308" cm="1">
        <f t="array" ref="Z109">SUMPRODUCT(($R$7:$R$1229)*(DATE($V109,$W109,Z$6)&gt;=$M$7:$M$1229)*(DATE($V109,$W109,Z$6)&lt;$S$7:$S$1229))</f>
        <v>263507.90000000002</v>
      </c>
      <c r="AA109" s="308" cm="1">
        <f t="array" ref="AA109">SUMPRODUCT(($R$7:$R$1229)*(DATE($V109,$W109,AA$6)&gt;=$M$7:$M$1229)*(DATE($V109,$W109,AA$6)&lt;$S$7:$S$1229))</f>
        <v>263507.90000000002</v>
      </c>
      <c r="AB109" s="308" cm="1">
        <f t="array" ref="AB109">SUMPRODUCT(($R$7:$R$1229)*(DATE($V109,$W109,AB$6)&gt;=$M$7:$M$1229)*(DATE($V109,$W109,AB$6)&lt;$S$7:$S$1229))</f>
        <v>263507.90000000002</v>
      </c>
      <c r="AC109" s="308" cm="1">
        <f t="array" ref="AC109">SUMPRODUCT(($R$7:$R$1229)*(DATE($V109,$W109,AC$6)&gt;=$M$7:$M$1229)*(DATE($V109,$W109,AC$6)&lt;$S$7:$S$1229))</f>
        <v>263507.90000000002</v>
      </c>
      <c r="AD109" s="308" cm="1">
        <f t="array" ref="AD109">SUMPRODUCT(($R$7:$R$1229)*(DATE($V109,$W109,AD$6)&gt;=$M$7:$M$1229)*(DATE($V109,$W109,AD$6)&lt;$S$7:$S$1229))</f>
        <v>263507.90000000002</v>
      </c>
      <c r="AE109" s="308" cm="1">
        <f t="array" ref="AE109">SUMPRODUCT(($R$7:$R$1229)*(DATE($V109,$W109,AE$6)&gt;=$M$7:$M$1229)*(DATE($V109,$W109,AE$6)&lt;$S$7:$S$1229))</f>
        <v>263507.90000000002</v>
      </c>
      <c r="AF109" s="308" cm="1">
        <f t="array" ref="AF109">SUMPRODUCT(($R$7:$R$1229)*(DATE($V109,$W109,AF$6)&gt;=$M$7:$M$1229)*(DATE($V109,$W109,AF$6)&lt;$S$7:$S$1229))</f>
        <v>268468.09999999998</v>
      </c>
      <c r="AG109" s="308" cm="1">
        <f t="array" ref="AG109">SUMPRODUCT(($R$7:$R$1229)*(DATE($V109,$W109,AG$6)&gt;=$M$7:$M$1229)*(DATE($V109,$W109,AG$6)&lt;$S$7:$S$1229))</f>
        <v>268468.09999999998</v>
      </c>
      <c r="AH109" s="308" cm="1">
        <f t="array" ref="AH109">SUMPRODUCT(($R$7:$R$1229)*(DATE($V109,$W109,AH$6)&gt;=$M$7:$M$1229)*(DATE($V109,$W109,AH$6)&lt;$S$7:$S$1229))</f>
        <v>268468.09999999998</v>
      </c>
      <c r="AI109" s="308" cm="1">
        <f t="array" ref="AI109">SUMPRODUCT(($R$7:$R$1229)*(DATE($V109,$W109,AI$6)&gt;=$M$7:$M$1229)*(DATE($V109,$W109,AI$6)&lt;$S$7:$S$1229))</f>
        <v>268468.09999999998</v>
      </c>
      <c r="AJ109" s="308" cm="1">
        <f t="array" ref="AJ109">SUMPRODUCT(($R$7:$R$1229)*(DATE($V109,$W109,AJ$6)&gt;=$M$7:$M$1229)*(DATE($V109,$W109,AJ$6)&lt;$S$7:$S$1229))</f>
        <v>268468.09999999998</v>
      </c>
      <c r="AK109" s="308" cm="1">
        <f t="array" ref="AK109">SUMPRODUCT(($R$7:$R$1229)*(DATE($V109,$W109,AK$6)&gt;=$M$7:$M$1229)*(DATE($V109,$W109,AK$6)&lt;$S$7:$S$1229))</f>
        <v>268468.09999999998</v>
      </c>
      <c r="AL109" s="308" cm="1">
        <f t="array" ref="AL109">SUMPRODUCT(($R$7:$R$1229)*(DATE($V109,$W109,AL$6)&gt;=$M$7:$M$1229)*(DATE($V109,$W109,AL$6)&lt;$S$7:$S$1229))</f>
        <v>268468.09999999998</v>
      </c>
      <c r="AM109" s="308" cm="1">
        <f t="array" ref="AM109">SUMPRODUCT(($R$7:$R$1229)*(DATE($V109,$W109,AM$6)&gt;=$M$7:$M$1229)*(DATE($V109,$W109,AM$6)&lt;$S$7:$S$1229))</f>
        <v>272381.8</v>
      </c>
      <c r="AN109" s="308" cm="1">
        <f t="array" ref="AN109">SUMPRODUCT(($R$7:$R$1229)*(DATE($V109,$W109,AN$6)&gt;=$M$7:$M$1229)*(DATE($V109,$W109,AN$6)&lt;$S$7:$S$1229))</f>
        <v>272381.8</v>
      </c>
      <c r="AO109" s="308" cm="1">
        <f t="array" ref="AO109">SUMPRODUCT(($R$7:$R$1229)*(DATE($V109,$W109,AO$6)&gt;=$M$7:$M$1229)*(DATE($V109,$W109,AO$6)&lt;$S$7:$S$1229))</f>
        <v>272381.8</v>
      </c>
      <c r="AP109" s="308" cm="1">
        <f t="array" ref="AP109">SUMPRODUCT(($R$7:$R$1229)*(DATE($V109,$W109,AP$6)&gt;=$M$7:$M$1229)*(DATE($V109,$W109,AP$6)&lt;$S$7:$S$1229))</f>
        <v>272381.8</v>
      </c>
      <c r="AQ109" s="308" cm="1">
        <f t="array" ref="AQ109">SUMPRODUCT(($R$7:$R$1229)*(DATE($V109,$W109,AQ$6)&gt;=$M$7:$M$1229)*(DATE($V109,$W109,AQ$6)&lt;$S$7:$S$1229))</f>
        <v>272381.8</v>
      </c>
      <c r="AR109" s="308" cm="1">
        <f t="array" ref="AR109">SUMPRODUCT(($R$7:$R$1229)*(DATE($V109,$W109,AR$6)&gt;=$M$7:$M$1229)*(DATE($V109,$W109,AR$6)&lt;$S$7:$S$1229))</f>
        <v>272381.8</v>
      </c>
      <c r="AS109" s="308" cm="1">
        <f t="array" ref="AS109">SUMPRODUCT(($R$7:$R$1229)*(DATE($V109,$W109,AS$6)&gt;=$M$7:$M$1229)*(DATE($V109,$W109,AS$6)&lt;$S$7:$S$1229))</f>
        <v>272381.8</v>
      </c>
      <c r="AT109" s="308" cm="1">
        <f t="array" ref="AT109">SUMPRODUCT(($R$7:$R$1229)*(DATE($V109,$W109,AT$6)&gt;=$M$7:$M$1229)*(DATE($V109,$W109,AT$6)&lt;$S$7:$S$1229))</f>
        <v>273075.90000000002</v>
      </c>
      <c r="AU109" s="308" cm="1">
        <f t="array" ref="AU109">SUMPRODUCT(($R$7:$R$1229)*(DATE($V109,$W109,AU$6)&gt;=$M$7:$M$1229)*(DATE($V109,$W109,AU$6)&lt;$S$7:$S$1229))</f>
        <v>273075.90000000002</v>
      </c>
      <c r="AV109" s="308" cm="1">
        <f t="array" ref="AV109">SUMPRODUCT(($R$7:$R$1229)*(DATE($V109,$W109,AV$6)&gt;=$M$7:$M$1229)*(DATE($V109,$W109,AV$6)&lt;$S$7:$S$1229))</f>
        <v>273075.90000000002</v>
      </c>
      <c r="AW109" s="308" cm="1">
        <f t="array" ref="AW109">SUMPRODUCT(($R$7:$R$1229)*(DATE($V109,$W109,AW$6)&gt;=$M$7:$M$1229)*(DATE($V109,$W109,AW$6)&lt;$S$7:$S$1229))</f>
        <v>273075.90000000002</v>
      </c>
      <c r="AX109" s="308" cm="1">
        <f t="array" ref="AX109">SUMPRODUCT(($R$7:$R$1229)*(DATE($V109,$W109,AX$6)&gt;=$M$7:$M$1229)*(DATE($V109,$W109,AX$6)&lt;$S$7:$S$1229))</f>
        <v>273075.90000000002</v>
      </c>
      <c r="AY109" s="308" cm="1">
        <f t="array" ref="AY109">SUMPRODUCT(($R$7:$R$1229)*(DATE($V109,$W109,AY$6)&gt;=$M$7:$M$1229)*(DATE($V109,$W109,AY$6)&lt;$S$7:$S$1229))</f>
        <v>273075.90000000002</v>
      </c>
      <c r="AZ109" s="308" cm="1">
        <f t="array" ref="AZ109">SUMPRODUCT(($R$7:$R$1229)*(DATE($V109,$W109,AZ$6)&gt;=$M$7:$M$1229)*(DATE($V109,$W109,AZ$6)&lt;$S$7:$S$1229))</f>
        <v>273075.90000000002</v>
      </c>
      <c r="BA109" s="308" cm="1">
        <f t="array" ref="BA109">SUMPRODUCT(($R$7:$R$1229)*(DATE($V109,$W109,BA$6)&gt;=$M$7:$M$1229)*(DATE($V109,$W109,BA$6)&lt;$S$7:$S$1229))</f>
        <v>274641.5</v>
      </c>
      <c r="BB109" s="308" cm="1">
        <f t="array" ref="BB109">SUMPRODUCT(($R$7:$R$1229)*(DATE($V109,$W109,BB$6)&gt;=$M$7:$M$1229)*(DATE($V109,$W109,BB$6)&lt;$S$7:$S$1229))</f>
        <v>274641.5</v>
      </c>
      <c r="BC109" s="309">
        <f t="shared" si="17"/>
        <v>31</v>
      </c>
      <c r="BD109" s="309">
        <f t="shared" ca="1" si="26"/>
        <v>269103.01935483876</v>
      </c>
    </row>
    <row r="110" spans="1:56" ht="15.75" x14ac:dyDescent="0.25">
      <c r="A110">
        <f t="shared" si="25"/>
        <v>104</v>
      </c>
      <c r="B110" t="s">
        <v>117</v>
      </c>
      <c r="C110" s="2">
        <v>44044</v>
      </c>
      <c r="D110" s="304">
        <f t="shared" ca="1" si="27"/>
        <v>326375.19999999984</v>
      </c>
      <c r="E110" s="284">
        <f t="shared" ca="1" si="19"/>
        <v>-0.10943448292785629</v>
      </c>
      <c r="F110" s="280">
        <f t="shared" ca="1" si="28"/>
        <v>-0.14816635535044953</v>
      </c>
      <c r="G110" s="305">
        <f t="shared" ca="1" si="18"/>
        <v>271322.7548387096</v>
      </c>
      <c r="H110" s="233"/>
      <c r="J110" s="300">
        <f t="shared" si="20"/>
        <v>2014</v>
      </c>
      <c r="K110" s="300">
        <f t="shared" si="21"/>
        <v>6</v>
      </c>
      <c r="L110" s="300">
        <f t="shared" si="22"/>
        <v>26</v>
      </c>
      <c r="M110" s="293">
        <v>41816</v>
      </c>
      <c r="N110" s="294" t="s">
        <v>215</v>
      </c>
      <c r="O110" s="295">
        <v>420774.2</v>
      </c>
      <c r="P110" s="295">
        <v>442920.2</v>
      </c>
      <c r="Q110" s="295">
        <v>465066.2</v>
      </c>
      <c r="R110" s="295">
        <v>448300.4</v>
      </c>
      <c r="S110" s="301">
        <f t="shared" si="23"/>
        <v>41823</v>
      </c>
      <c r="T110" s="298"/>
      <c r="U110" s="307">
        <f t="shared" si="24"/>
        <v>44044</v>
      </c>
      <c r="V110" s="310">
        <f t="shared" si="15"/>
        <v>2020</v>
      </c>
      <c r="W110" s="310">
        <f t="shared" si="16"/>
        <v>8</v>
      </c>
      <c r="X110" s="308" cm="1">
        <f t="array" ref="X110">SUMPRODUCT(($R$7:$R$1229)*(DATE($V110,$W110,X$6)&gt;=$M$7:$M$1229)*(DATE($V110,$W110,X$6)&lt;$S$7:$S$1229))</f>
        <v>274641.5</v>
      </c>
      <c r="Y110" s="308" cm="1">
        <f t="array" ref="Y110">SUMPRODUCT(($R$7:$R$1229)*(DATE($V110,$W110,Y$6)&gt;=$M$7:$M$1229)*(DATE($V110,$W110,Y$6)&lt;$S$7:$S$1229))</f>
        <v>274641.5</v>
      </c>
      <c r="Z110" s="308" cm="1">
        <f t="array" ref="Z110">SUMPRODUCT(($R$7:$R$1229)*(DATE($V110,$W110,Z$6)&gt;=$M$7:$M$1229)*(DATE($V110,$W110,Z$6)&lt;$S$7:$S$1229))</f>
        <v>274641.5</v>
      </c>
      <c r="AA110" s="308" cm="1">
        <f t="array" ref="AA110">SUMPRODUCT(($R$7:$R$1229)*(DATE($V110,$W110,AA$6)&gt;=$M$7:$M$1229)*(DATE($V110,$W110,AA$6)&lt;$S$7:$S$1229))</f>
        <v>274641.5</v>
      </c>
      <c r="AB110" s="308" cm="1">
        <f t="array" ref="AB110">SUMPRODUCT(($R$7:$R$1229)*(DATE($V110,$W110,AB$6)&gt;=$M$7:$M$1229)*(DATE($V110,$W110,AB$6)&lt;$S$7:$S$1229))</f>
        <v>274641.5</v>
      </c>
      <c r="AC110" s="308" cm="1">
        <f t="array" ref="AC110">SUMPRODUCT(($R$7:$R$1229)*(DATE($V110,$W110,AC$6)&gt;=$M$7:$M$1229)*(DATE($V110,$W110,AC$6)&lt;$S$7:$S$1229))</f>
        <v>271491.90000000002</v>
      </c>
      <c r="AD110" s="308" cm="1">
        <f t="array" ref="AD110">SUMPRODUCT(($R$7:$R$1229)*(DATE($V110,$W110,AD$6)&gt;=$M$7:$M$1229)*(DATE($V110,$W110,AD$6)&lt;$S$7:$S$1229))</f>
        <v>271491.90000000002</v>
      </c>
      <c r="AE110" s="308" cm="1">
        <f t="array" ref="AE110">SUMPRODUCT(($R$7:$R$1229)*(DATE($V110,$W110,AE$6)&gt;=$M$7:$M$1229)*(DATE($V110,$W110,AE$6)&lt;$S$7:$S$1229))</f>
        <v>271491.90000000002</v>
      </c>
      <c r="AF110" s="308" cm="1">
        <f t="array" ref="AF110">SUMPRODUCT(($R$7:$R$1229)*(DATE($V110,$W110,AF$6)&gt;=$M$7:$M$1229)*(DATE($V110,$W110,AF$6)&lt;$S$7:$S$1229))</f>
        <v>271491.90000000002</v>
      </c>
      <c r="AG110" s="308" cm="1">
        <f t="array" ref="AG110">SUMPRODUCT(($R$7:$R$1229)*(DATE($V110,$W110,AG$6)&gt;=$M$7:$M$1229)*(DATE($V110,$W110,AG$6)&lt;$S$7:$S$1229))</f>
        <v>271491.90000000002</v>
      </c>
      <c r="AH110" s="308" cm="1">
        <f t="array" ref="AH110">SUMPRODUCT(($R$7:$R$1229)*(DATE($V110,$W110,AH$6)&gt;=$M$7:$M$1229)*(DATE($V110,$W110,AH$6)&lt;$S$7:$S$1229))</f>
        <v>271491.90000000002</v>
      </c>
      <c r="AI110" s="308" cm="1">
        <f t="array" ref="AI110">SUMPRODUCT(($R$7:$R$1229)*(DATE($V110,$W110,AI$6)&gt;=$M$7:$M$1229)*(DATE($V110,$W110,AI$6)&lt;$S$7:$S$1229))</f>
        <v>271491.90000000002</v>
      </c>
      <c r="AJ110" s="308" cm="1">
        <f t="array" ref="AJ110">SUMPRODUCT(($R$7:$R$1229)*(DATE($V110,$W110,AJ$6)&gt;=$M$7:$M$1229)*(DATE($V110,$W110,AJ$6)&lt;$S$7:$S$1229))</f>
        <v>265761</v>
      </c>
      <c r="AK110" s="308" cm="1">
        <f t="array" ref="AK110">SUMPRODUCT(($R$7:$R$1229)*(DATE($V110,$W110,AK$6)&gt;=$M$7:$M$1229)*(DATE($V110,$W110,AK$6)&lt;$S$7:$S$1229))</f>
        <v>265761</v>
      </c>
      <c r="AL110" s="308" cm="1">
        <f t="array" ref="AL110">SUMPRODUCT(($R$7:$R$1229)*(DATE($V110,$W110,AL$6)&gt;=$M$7:$M$1229)*(DATE($V110,$W110,AL$6)&lt;$S$7:$S$1229))</f>
        <v>265761</v>
      </c>
      <c r="AM110" s="308" cm="1">
        <f t="array" ref="AM110">SUMPRODUCT(($R$7:$R$1229)*(DATE($V110,$W110,AM$6)&gt;=$M$7:$M$1229)*(DATE($V110,$W110,AM$6)&lt;$S$7:$S$1229))</f>
        <v>265761</v>
      </c>
      <c r="AN110" s="308" cm="1">
        <f t="array" ref="AN110">SUMPRODUCT(($R$7:$R$1229)*(DATE($V110,$W110,AN$6)&gt;=$M$7:$M$1229)*(DATE($V110,$W110,AN$6)&lt;$S$7:$S$1229))</f>
        <v>265761</v>
      </c>
      <c r="AO110" s="308" cm="1">
        <f t="array" ref="AO110">SUMPRODUCT(($R$7:$R$1229)*(DATE($V110,$W110,AO$6)&gt;=$M$7:$M$1229)*(DATE($V110,$W110,AO$6)&lt;$S$7:$S$1229))</f>
        <v>265761</v>
      </c>
      <c r="AP110" s="308" cm="1">
        <f t="array" ref="AP110">SUMPRODUCT(($R$7:$R$1229)*(DATE($V110,$W110,AP$6)&gt;=$M$7:$M$1229)*(DATE($V110,$W110,AP$6)&lt;$S$7:$S$1229))</f>
        <v>265761</v>
      </c>
      <c r="AQ110" s="308" cm="1">
        <f t="array" ref="AQ110">SUMPRODUCT(($R$7:$R$1229)*(DATE($V110,$W110,AQ$6)&gt;=$M$7:$M$1229)*(DATE($V110,$W110,AQ$6)&lt;$S$7:$S$1229))</f>
        <v>270488.8</v>
      </c>
      <c r="AR110" s="308" cm="1">
        <f t="array" ref="AR110">SUMPRODUCT(($R$7:$R$1229)*(DATE($V110,$W110,AR$6)&gt;=$M$7:$M$1229)*(DATE($V110,$W110,AR$6)&lt;$S$7:$S$1229))</f>
        <v>270488.8</v>
      </c>
      <c r="AS110" s="308" cm="1">
        <f t="array" ref="AS110">SUMPRODUCT(($R$7:$R$1229)*(DATE($V110,$W110,AS$6)&gt;=$M$7:$M$1229)*(DATE($V110,$W110,AS$6)&lt;$S$7:$S$1229))</f>
        <v>270488.8</v>
      </c>
      <c r="AT110" s="308" cm="1">
        <f t="array" ref="AT110">SUMPRODUCT(($R$7:$R$1229)*(DATE($V110,$W110,AT$6)&gt;=$M$7:$M$1229)*(DATE($V110,$W110,AT$6)&lt;$S$7:$S$1229))</f>
        <v>270488.8</v>
      </c>
      <c r="AU110" s="308" cm="1">
        <f t="array" ref="AU110">SUMPRODUCT(($R$7:$R$1229)*(DATE($V110,$W110,AU$6)&gt;=$M$7:$M$1229)*(DATE($V110,$W110,AU$6)&lt;$S$7:$S$1229))</f>
        <v>270488.8</v>
      </c>
      <c r="AV110" s="308" cm="1">
        <f t="array" ref="AV110">SUMPRODUCT(($R$7:$R$1229)*(DATE($V110,$W110,AV$6)&gt;=$M$7:$M$1229)*(DATE($V110,$W110,AV$6)&lt;$S$7:$S$1229))</f>
        <v>270488.8</v>
      </c>
      <c r="AW110" s="308" cm="1">
        <f t="array" ref="AW110">SUMPRODUCT(($R$7:$R$1229)*(DATE($V110,$W110,AW$6)&gt;=$M$7:$M$1229)*(DATE($V110,$W110,AW$6)&lt;$S$7:$S$1229))</f>
        <v>270488.8</v>
      </c>
      <c r="AX110" s="308" cm="1">
        <f t="array" ref="AX110">SUMPRODUCT(($R$7:$R$1229)*(DATE($V110,$W110,AX$6)&gt;=$M$7:$M$1229)*(DATE($V110,$W110,AX$6)&lt;$S$7:$S$1229))</f>
        <v>276721.2</v>
      </c>
      <c r="AY110" s="308" cm="1">
        <f t="array" ref="AY110">SUMPRODUCT(($R$7:$R$1229)*(DATE($V110,$W110,AY$6)&gt;=$M$7:$M$1229)*(DATE($V110,$W110,AY$6)&lt;$S$7:$S$1229))</f>
        <v>276721.2</v>
      </c>
      <c r="AZ110" s="308" cm="1">
        <f t="array" ref="AZ110">SUMPRODUCT(($R$7:$R$1229)*(DATE($V110,$W110,AZ$6)&gt;=$M$7:$M$1229)*(DATE($V110,$W110,AZ$6)&lt;$S$7:$S$1229))</f>
        <v>276721.2</v>
      </c>
      <c r="BA110" s="308" cm="1">
        <f t="array" ref="BA110">SUMPRODUCT(($R$7:$R$1229)*(DATE($V110,$W110,BA$6)&gt;=$M$7:$M$1229)*(DATE($V110,$W110,BA$6)&lt;$S$7:$S$1229))</f>
        <v>276721.2</v>
      </c>
      <c r="BB110" s="308" cm="1">
        <f t="array" ref="BB110">SUMPRODUCT(($R$7:$R$1229)*(DATE($V110,$W110,BB$6)&gt;=$M$7:$M$1229)*(DATE($V110,$W110,BB$6)&lt;$S$7:$S$1229))</f>
        <v>276721.2</v>
      </c>
      <c r="BC110" s="309">
        <f t="shared" si="17"/>
        <v>31</v>
      </c>
      <c r="BD110" s="309">
        <f t="shared" ca="1" si="26"/>
        <v>271322.7548387096</v>
      </c>
    </row>
    <row r="111" spans="1:56" ht="15.75" x14ac:dyDescent="0.25">
      <c r="A111">
        <f t="shared" si="25"/>
        <v>105</v>
      </c>
      <c r="B111" t="s">
        <v>118</v>
      </c>
      <c r="C111" s="2">
        <v>44075</v>
      </c>
      <c r="D111" s="304">
        <f t="shared" ca="1" si="27"/>
        <v>271322.7548387096</v>
      </c>
      <c r="E111" s="284">
        <f t="shared" ca="1" si="19"/>
        <v>-0.16867839578892718</v>
      </c>
      <c r="F111" s="280">
        <f t="shared" ca="1" si="28"/>
        <v>-0.29185228800897078</v>
      </c>
      <c r="G111" s="305">
        <f t="shared" ca="1" si="18"/>
        <v>257615.5166666669</v>
      </c>
      <c r="H111" s="233"/>
      <c r="J111" s="300">
        <f t="shared" si="20"/>
        <v>2014</v>
      </c>
      <c r="K111" s="300">
        <f t="shared" si="21"/>
        <v>7</v>
      </c>
      <c r="L111" s="300">
        <f t="shared" si="22"/>
        <v>3</v>
      </c>
      <c r="M111" s="286">
        <v>41823</v>
      </c>
      <c r="N111" s="291" t="s">
        <v>215</v>
      </c>
      <c r="O111" s="292">
        <v>427726.2</v>
      </c>
      <c r="P111" s="292">
        <v>450238.2</v>
      </c>
      <c r="Q111" s="292">
        <v>472750.1</v>
      </c>
      <c r="R111" s="292">
        <v>458593.1</v>
      </c>
      <c r="S111" s="301">
        <f t="shared" si="23"/>
        <v>41830</v>
      </c>
      <c r="T111" s="298"/>
      <c r="U111" s="307">
        <f t="shared" si="24"/>
        <v>44075</v>
      </c>
      <c r="V111" s="310">
        <f t="shared" si="15"/>
        <v>2020</v>
      </c>
      <c r="W111" s="310">
        <f t="shared" si="16"/>
        <v>9</v>
      </c>
      <c r="X111" s="308" cm="1">
        <f t="array" ref="X111">SUMPRODUCT(($R$7:$R$1229)*(DATE($V111,$W111,X$6)&gt;=$M$7:$M$1229)*(DATE($V111,$W111,X$6)&lt;$S$7:$S$1229))</f>
        <v>276721.2</v>
      </c>
      <c r="Y111" s="308" cm="1">
        <f t="array" ref="Y111">SUMPRODUCT(($R$7:$R$1229)*(DATE($V111,$W111,Y$6)&gt;=$M$7:$M$1229)*(DATE($V111,$W111,Y$6)&lt;$S$7:$S$1229))</f>
        <v>276721.2</v>
      </c>
      <c r="Z111" s="308" cm="1">
        <f t="array" ref="Z111">SUMPRODUCT(($R$7:$R$1229)*(DATE($V111,$W111,Z$6)&gt;=$M$7:$M$1229)*(DATE($V111,$W111,Z$6)&lt;$S$7:$S$1229))</f>
        <v>276748.79999999999</v>
      </c>
      <c r="AA111" s="308" cm="1">
        <f t="array" ref="AA111">SUMPRODUCT(($R$7:$R$1229)*(DATE($V111,$W111,AA$6)&gt;=$M$7:$M$1229)*(DATE($V111,$W111,AA$6)&lt;$S$7:$S$1229))</f>
        <v>276748.79999999999</v>
      </c>
      <c r="AB111" s="308" cm="1">
        <f t="array" ref="AB111">SUMPRODUCT(($R$7:$R$1229)*(DATE($V111,$W111,AB$6)&gt;=$M$7:$M$1229)*(DATE($V111,$W111,AB$6)&lt;$S$7:$S$1229))</f>
        <v>276748.79999999999</v>
      </c>
      <c r="AC111" s="308" cm="1">
        <f t="array" ref="AC111">SUMPRODUCT(($R$7:$R$1229)*(DATE($V111,$W111,AC$6)&gt;=$M$7:$M$1229)*(DATE($V111,$W111,AC$6)&lt;$S$7:$S$1229))</f>
        <v>276748.79999999999</v>
      </c>
      <c r="AD111" s="308" cm="1">
        <f t="array" ref="AD111">SUMPRODUCT(($R$7:$R$1229)*(DATE($V111,$W111,AD$6)&gt;=$M$7:$M$1229)*(DATE($V111,$W111,AD$6)&lt;$S$7:$S$1229))</f>
        <v>276748.79999999999</v>
      </c>
      <c r="AE111" s="308" cm="1">
        <f t="array" ref="AE111">SUMPRODUCT(($R$7:$R$1229)*(DATE($V111,$W111,AE$6)&gt;=$M$7:$M$1229)*(DATE($V111,$W111,AE$6)&lt;$S$7:$S$1229))</f>
        <v>276748.79999999999</v>
      </c>
      <c r="AF111" s="308" cm="1">
        <f t="array" ref="AF111">SUMPRODUCT(($R$7:$R$1229)*(DATE($V111,$W111,AF$6)&gt;=$M$7:$M$1229)*(DATE($V111,$W111,AF$6)&lt;$S$7:$S$1229))</f>
        <v>276748.79999999999</v>
      </c>
      <c r="AG111" s="308" cm="1">
        <f t="array" ref="AG111">SUMPRODUCT(($R$7:$R$1229)*(DATE($V111,$W111,AG$6)&gt;=$M$7:$M$1229)*(DATE($V111,$W111,AG$6)&lt;$S$7:$S$1229))</f>
        <v>265942.2</v>
      </c>
      <c r="AH111" s="308" cm="1">
        <f t="array" ref="AH111">SUMPRODUCT(($R$7:$R$1229)*(DATE($V111,$W111,AH$6)&gt;=$M$7:$M$1229)*(DATE($V111,$W111,AH$6)&lt;$S$7:$S$1229))</f>
        <v>265942.2</v>
      </c>
      <c r="AI111" s="308" cm="1">
        <f t="array" ref="AI111">SUMPRODUCT(($R$7:$R$1229)*(DATE($V111,$W111,AI$6)&gt;=$M$7:$M$1229)*(DATE($V111,$W111,AI$6)&lt;$S$7:$S$1229))</f>
        <v>265942.2</v>
      </c>
      <c r="AJ111" s="308" cm="1">
        <f t="array" ref="AJ111">SUMPRODUCT(($R$7:$R$1229)*(DATE($V111,$W111,AJ$6)&gt;=$M$7:$M$1229)*(DATE($V111,$W111,AJ$6)&lt;$S$7:$S$1229))</f>
        <v>265942.2</v>
      </c>
      <c r="AK111" s="308" cm="1">
        <f t="array" ref="AK111">SUMPRODUCT(($R$7:$R$1229)*(DATE($V111,$W111,AK$6)&gt;=$M$7:$M$1229)*(DATE($V111,$W111,AK$6)&lt;$S$7:$S$1229))</f>
        <v>265942.2</v>
      </c>
      <c r="AL111" s="308" cm="1">
        <f t="array" ref="AL111">SUMPRODUCT(($R$7:$R$1229)*(DATE($V111,$W111,AL$6)&gt;=$M$7:$M$1229)*(DATE($V111,$W111,AL$6)&lt;$S$7:$S$1229))</f>
        <v>265942.2</v>
      </c>
      <c r="AM111" s="308" cm="1">
        <f t="array" ref="AM111">SUMPRODUCT(($R$7:$R$1229)*(DATE($V111,$W111,AM$6)&gt;=$M$7:$M$1229)*(DATE($V111,$W111,AM$6)&lt;$S$7:$S$1229))</f>
        <v>265942.2</v>
      </c>
      <c r="AN111" s="308" cm="1">
        <f t="array" ref="AN111">SUMPRODUCT(($R$7:$R$1229)*(DATE($V111,$W111,AN$6)&gt;=$M$7:$M$1229)*(DATE($V111,$W111,AN$6)&lt;$S$7:$S$1229))</f>
        <v>245405.4</v>
      </c>
      <c r="AO111" s="308" cm="1">
        <f t="array" ref="AO111">SUMPRODUCT(($R$7:$R$1229)*(DATE($V111,$W111,AO$6)&gt;=$M$7:$M$1229)*(DATE($V111,$W111,AO$6)&lt;$S$7:$S$1229))</f>
        <v>245405.4</v>
      </c>
      <c r="AP111" s="308" cm="1">
        <f t="array" ref="AP111">SUMPRODUCT(($R$7:$R$1229)*(DATE($V111,$W111,AP$6)&gt;=$M$7:$M$1229)*(DATE($V111,$W111,AP$6)&lt;$S$7:$S$1229))</f>
        <v>245405.4</v>
      </c>
      <c r="AQ111" s="308" cm="1">
        <f t="array" ref="AQ111">SUMPRODUCT(($R$7:$R$1229)*(DATE($V111,$W111,AQ$6)&gt;=$M$7:$M$1229)*(DATE($V111,$W111,AQ$6)&lt;$S$7:$S$1229))</f>
        <v>245405.4</v>
      </c>
      <c r="AR111" s="308" cm="1">
        <f t="array" ref="AR111">SUMPRODUCT(($R$7:$R$1229)*(DATE($V111,$W111,AR$6)&gt;=$M$7:$M$1229)*(DATE($V111,$W111,AR$6)&lt;$S$7:$S$1229))</f>
        <v>245405.4</v>
      </c>
      <c r="AS111" s="308" cm="1">
        <f t="array" ref="AS111">SUMPRODUCT(($R$7:$R$1229)*(DATE($V111,$W111,AS$6)&gt;=$M$7:$M$1229)*(DATE($V111,$W111,AS$6)&lt;$S$7:$S$1229))</f>
        <v>245405.4</v>
      </c>
      <c r="AT111" s="308" cm="1">
        <f t="array" ref="AT111">SUMPRODUCT(($R$7:$R$1229)*(DATE($V111,$W111,AT$6)&gt;=$M$7:$M$1229)*(DATE($V111,$W111,AT$6)&lt;$S$7:$S$1229))</f>
        <v>245405.4</v>
      </c>
      <c r="AU111" s="308" cm="1">
        <f t="array" ref="AU111">SUMPRODUCT(($R$7:$R$1229)*(DATE($V111,$W111,AU$6)&gt;=$M$7:$M$1229)*(DATE($V111,$W111,AU$6)&lt;$S$7:$S$1229))</f>
        <v>236906.9</v>
      </c>
      <c r="AV111" s="308" cm="1">
        <f t="array" ref="AV111">SUMPRODUCT(($R$7:$R$1229)*(DATE($V111,$W111,AV$6)&gt;=$M$7:$M$1229)*(DATE($V111,$W111,AV$6)&lt;$S$7:$S$1229))</f>
        <v>236906.9</v>
      </c>
      <c r="AW111" s="308" cm="1">
        <f t="array" ref="AW111">SUMPRODUCT(($R$7:$R$1229)*(DATE($V111,$W111,AW$6)&gt;=$M$7:$M$1229)*(DATE($V111,$W111,AW$6)&lt;$S$7:$S$1229))</f>
        <v>236906.9</v>
      </c>
      <c r="AX111" s="308" cm="1">
        <f t="array" ref="AX111">SUMPRODUCT(($R$7:$R$1229)*(DATE($V111,$W111,AX$6)&gt;=$M$7:$M$1229)*(DATE($V111,$W111,AX$6)&lt;$S$7:$S$1229))</f>
        <v>236906.9</v>
      </c>
      <c r="AY111" s="308" cm="1">
        <f t="array" ref="AY111">SUMPRODUCT(($R$7:$R$1229)*(DATE($V111,$W111,AY$6)&gt;=$M$7:$M$1229)*(DATE($V111,$W111,AY$6)&lt;$S$7:$S$1229))</f>
        <v>236906.9</v>
      </c>
      <c r="AZ111" s="308" cm="1">
        <f t="array" ref="AZ111">SUMPRODUCT(($R$7:$R$1229)*(DATE($V111,$W111,AZ$6)&gt;=$M$7:$M$1229)*(DATE($V111,$W111,AZ$6)&lt;$S$7:$S$1229))</f>
        <v>236906.9</v>
      </c>
      <c r="BA111" s="308" cm="1">
        <f t="array" ref="BA111">SUMPRODUCT(($R$7:$R$1229)*(DATE($V111,$W111,BA$6)&gt;=$M$7:$M$1229)*(DATE($V111,$W111,BA$6)&lt;$S$7:$S$1229))</f>
        <v>236906.9</v>
      </c>
      <c r="BB111" s="308" cm="1">
        <f t="array" ref="BB111">SUMPRODUCT(($R$7:$R$1229)*(DATE($V111,$W111,BB$6)&gt;=$M$7:$M$1229)*(DATE($V111,$W111,BB$6)&lt;$S$7:$S$1229))</f>
        <v>239684.1</v>
      </c>
      <c r="BC111" s="309">
        <f t="shared" si="17"/>
        <v>30</v>
      </c>
      <c r="BD111" s="309">
        <f t="shared" ca="1" si="26"/>
        <v>257615.5166666669</v>
      </c>
    </row>
    <row r="112" spans="1:56" ht="15.75" x14ac:dyDescent="0.25">
      <c r="A112">
        <f t="shared" si="25"/>
        <v>106</v>
      </c>
      <c r="B112" t="s">
        <v>119</v>
      </c>
      <c r="C112" s="2">
        <v>44105</v>
      </c>
      <c r="D112" s="304">
        <f t="shared" ca="1" si="27"/>
        <v>271322.7548387096</v>
      </c>
      <c r="E112" s="284">
        <f t="shared" ca="1" si="19"/>
        <v>0</v>
      </c>
      <c r="F112" s="280">
        <f t="shared" ca="1" si="28"/>
        <v>-0.29283638335386475</v>
      </c>
      <c r="G112" s="305">
        <f t="shared" ca="1" si="18"/>
        <v>249641.24838709668</v>
      </c>
      <c r="H112" s="233"/>
      <c r="J112" s="300">
        <f t="shared" si="20"/>
        <v>2014</v>
      </c>
      <c r="K112" s="300">
        <f t="shared" si="21"/>
        <v>7</v>
      </c>
      <c r="L112" s="300">
        <f t="shared" si="22"/>
        <v>10</v>
      </c>
      <c r="M112" s="293">
        <v>41830</v>
      </c>
      <c r="N112" s="294" t="s">
        <v>215</v>
      </c>
      <c r="O112" s="295">
        <v>429446.3</v>
      </c>
      <c r="P112" s="295">
        <v>452048.8</v>
      </c>
      <c r="Q112" s="295">
        <v>474651.2</v>
      </c>
      <c r="R112" s="295">
        <v>454351</v>
      </c>
      <c r="S112" s="301">
        <f t="shared" si="23"/>
        <v>41837</v>
      </c>
      <c r="T112" s="298"/>
      <c r="U112" s="307">
        <f t="shared" si="24"/>
        <v>44105</v>
      </c>
      <c r="V112" s="310">
        <f t="shared" si="15"/>
        <v>2020</v>
      </c>
      <c r="W112" s="310">
        <f t="shared" si="16"/>
        <v>10</v>
      </c>
      <c r="X112" s="308" cm="1">
        <f t="array" ref="X112">SUMPRODUCT(($R$7:$R$1229)*(DATE($V112,$W112,X$6)&gt;=$M$7:$M$1229)*(DATE($V112,$W112,X$6)&lt;$S$7:$S$1229))</f>
        <v>239684.1</v>
      </c>
      <c r="Y112" s="308" cm="1">
        <f t="array" ref="Y112">SUMPRODUCT(($R$7:$R$1229)*(DATE($V112,$W112,Y$6)&gt;=$M$7:$M$1229)*(DATE($V112,$W112,Y$6)&lt;$S$7:$S$1229))</f>
        <v>239684.1</v>
      </c>
      <c r="Z112" s="308" cm="1">
        <f t="array" ref="Z112">SUMPRODUCT(($R$7:$R$1229)*(DATE($V112,$W112,Z$6)&gt;=$M$7:$M$1229)*(DATE($V112,$W112,Z$6)&lt;$S$7:$S$1229))</f>
        <v>239684.1</v>
      </c>
      <c r="AA112" s="308" cm="1">
        <f t="array" ref="AA112">SUMPRODUCT(($R$7:$R$1229)*(DATE($V112,$W112,AA$6)&gt;=$M$7:$M$1229)*(DATE($V112,$W112,AA$6)&lt;$S$7:$S$1229))</f>
        <v>239684.1</v>
      </c>
      <c r="AB112" s="308" cm="1">
        <f t="array" ref="AB112">SUMPRODUCT(($R$7:$R$1229)*(DATE($V112,$W112,AB$6)&gt;=$M$7:$M$1229)*(DATE($V112,$W112,AB$6)&lt;$S$7:$S$1229))</f>
        <v>239684.1</v>
      </c>
      <c r="AC112" s="308" cm="1">
        <f t="array" ref="AC112">SUMPRODUCT(($R$7:$R$1229)*(DATE($V112,$W112,AC$6)&gt;=$M$7:$M$1229)*(DATE($V112,$W112,AC$6)&lt;$S$7:$S$1229))</f>
        <v>239684.1</v>
      </c>
      <c r="AD112" s="308" cm="1">
        <f t="array" ref="AD112">SUMPRODUCT(($R$7:$R$1229)*(DATE($V112,$W112,AD$6)&gt;=$M$7:$M$1229)*(DATE($V112,$W112,AD$6)&lt;$S$7:$S$1229))</f>
        <v>239684.1</v>
      </c>
      <c r="AE112" s="308" cm="1">
        <f t="array" ref="AE112">SUMPRODUCT(($R$7:$R$1229)*(DATE($V112,$W112,AE$6)&gt;=$M$7:$M$1229)*(DATE($V112,$W112,AE$6)&lt;$S$7:$S$1229))</f>
        <v>242610.8</v>
      </c>
      <c r="AF112" s="308" cm="1">
        <f t="array" ref="AF112">SUMPRODUCT(($R$7:$R$1229)*(DATE($V112,$W112,AF$6)&gt;=$M$7:$M$1229)*(DATE($V112,$W112,AF$6)&lt;$S$7:$S$1229))</f>
        <v>242610.8</v>
      </c>
      <c r="AG112" s="308" cm="1">
        <f t="array" ref="AG112">SUMPRODUCT(($R$7:$R$1229)*(DATE($V112,$W112,AG$6)&gt;=$M$7:$M$1229)*(DATE($V112,$W112,AG$6)&lt;$S$7:$S$1229))</f>
        <v>242610.8</v>
      </c>
      <c r="AH112" s="308" cm="1">
        <f t="array" ref="AH112">SUMPRODUCT(($R$7:$R$1229)*(DATE($V112,$W112,AH$6)&gt;=$M$7:$M$1229)*(DATE($V112,$W112,AH$6)&lt;$S$7:$S$1229))</f>
        <v>242610.8</v>
      </c>
      <c r="AI112" s="308" cm="1">
        <f t="array" ref="AI112">SUMPRODUCT(($R$7:$R$1229)*(DATE($V112,$W112,AI$6)&gt;=$M$7:$M$1229)*(DATE($V112,$W112,AI$6)&lt;$S$7:$S$1229))</f>
        <v>242610.8</v>
      </c>
      <c r="AJ112" s="308" cm="1">
        <f t="array" ref="AJ112">SUMPRODUCT(($R$7:$R$1229)*(DATE($V112,$W112,AJ$6)&gt;=$M$7:$M$1229)*(DATE($V112,$W112,AJ$6)&lt;$S$7:$S$1229))</f>
        <v>242610.8</v>
      </c>
      <c r="AK112" s="308" cm="1">
        <f t="array" ref="AK112">SUMPRODUCT(($R$7:$R$1229)*(DATE($V112,$W112,AK$6)&gt;=$M$7:$M$1229)*(DATE($V112,$W112,AK$6)&lt;$S$7:$S$1229))</f>
        <v>242610.8</v>
      </c>
      <c r="AL112" s="308" cm="1">
        <f t="array" ref="AL112">SUMPRODUCT(($R$7:$R$1229)*(DATE($V112,$W112,AL$6)&gt;=$M$7:$M$1229)*(DATE($V112,$W112,AL$6)&lt;$S$7:$S$1229))</f>
        <v>252868.4</v>
      </c>
      <c r="AM112" s="308" cm="1">
        <f t="array" ref="AM112">SUMPRODUCT(($R$7:$R$1229)*(DATE($V112,$W112,AM$6)&gt;=$M$7:$M$1229)*(DATE($V112,$W112,AM$6)&lt;$S$7:$S$1229))</f>
        <v>252868.4</v>
      </c>
      <c r="AN112" s="308" cm="1">
        <f t="array" ref="AN112">SUMPRODUCT(($R$7:$R$1229)*(DATE($V112,$W112,AN$6)&gt;=$M$7:$M$1229)*(DATE($V112,$W112,AN$6)&lt;$S$7:$S$1229))</f>
        <v>252868.4</v>
      </c>
      <c r="AO112" s="308" cm="1">
        <f t="array" ref="AO112">SUMPRODUCT(($R$7:$R$1229)*(DATE($V112,$W112,AO$6)&gt;=$M$7:$M$1229)*(DATE($V112,$W112,AO$6)&lt;$S$7:$S$1229))</f>
        <v>252868.4</v>
      </c>
      <c r="AP112" s="308" cm="1">
        <f t="array" ref="AP112">SUMPRODUCT(($R$7:$R$1229)*(DATE($V112,$W112,AP$6)&gt;=$M$7:$M$1229)*(DATE($V112,$W112,AP$6)&lt;$S$7:$S$1229))</f>
        <v>252868.4</v>
      </c>
      <c r="AQ112" s="308" cm="1">
        <f t="array" ref="AQ112">SUMPRODUCT(($R$7:$R$1229)*(DATE($V112,$W112,AQ$6)&gt;=$M$7:$M$1229)*(DATE($V112,$W112,AQ$6)&lt;$S$7:$S$1229))</f>
        <v>252868.4</v>
      </c>
      <c r="AR112" s="308" cm="1">
        <f t="array" ref="AR112">SUMPRODUCT(($R$7:$R$1229)*(DATE($V112,$W112,AR$6)&gt;=$M$7:$M$1229)*(DATE($V112,$W112,AR$6)&lt;$S$7:$S$1229))</f>
        <v>252868.4</v>
      </c>
      <c r="AS112" s="308" cm="1">
        <f t="array" ref="AS112">SUMPRODUCT(($R$7:$R$1229)*(DATE($V112,$W112,AS$6)&gt;=$M$7:$M$1229)*(DATE($V112,$W112,AS$6)&lt;$S$7:$S$1229))</f>
        <v>260513.1</v>
      </c>
      <c r="AT112" s="308" cm="1">
        <f t="array" ref="AT112">SUMPRODUCT(($R$7:$R$1229)*(DATE($V112,$W112,AT$6)&gt;=$M$7:$M$1229)*(DATE($V112,$W112,AT$6)&lt;$S$7:$S$1229))</f>
        <v>260513.1</v>
      </c>
      <c r="AU112" s="308" cm="1">
        <f t="array" ref="AU112">SUMPRODUCT(($R$7:$R$1229)*(DATE($V112,$W112,AU$6)&gt;=$M$7:$M$1229)*(DATE($V112,$W112,AU$6)&lt;$S$7:$S$1229))</f>
        <v>260513.1</v>
      </c>
      <c r="AV112" s="308" cm="1">
        <f t="array" ref="AV112">SUMPRODUCT(($R$7:$R$1229)*(DATE($V112,$W112,AV$6)&gt;=$M$7:$M$1229)*(DATE($V112,$W112,AV$6)&lt;$S$7:$S$1229))</f>
        <v>260513.1</v>
      </c>
      <c r="AW112" s="308" cm="1">
        <f t="array" ref="AW112">SUMPRODUCT(($R$7:$R$1229)*(DATE($V112,$W112,AW$6)&gt;=$M$7:$M$1229)*(DATE($V112,$W112,AW$6)&lt;$S$7:$S$1229))</f>
        <v>260513.1</v>
      </c>
      <c r="AX112" s="308" cm="1">
        <f t="array" ref="AX112">SUMPRODUCT(($R$7:$R$1229)*(DATE($V112,$W112,AX$6)&gt;=$M$7:$M$1229)*(DATE($V112,$W112,AX$6)&lt;$S$7:$S$1229))</f>
        <v>260513.1</v>
      </c>
      <c r="AY112" s="308" cm="1">
        <f t="array" ref="AY112">SUMPRODUCT(($R$7:$R$1229)*(DATE($V112,$W112,AY$6)&gt;=$M$7:$M$1229)*(DATE($V112,$W112,AY$6)&lt;$S$7:$S$1229))</f>
        <v>260513.1</v>
      </c>
      <c r="AZ112" s="308" cm="1">
        <f t="array" ref="AZ112">SUMPRODUCT(($R$7:$R$1229)*(DATE($V112,$W112,AZ$6)&gt;=$M$7:$M$1229)*(DATE($V112,$W112,AZ$6)&lt;$S$7:$S$1229))</f>
        <v>256381.3</v>
      </c>
      <c r="BA112" s="308" cm="1">
        <f t="array" ref="BA112">SUMPRODUCT(($R$7:$R$1229)*(DATE($V112,$W112,BA$6)&gt;=$M$7:$M$1229)*(DATE($V112,$W112,BA$6)&lt;$S$7:$S$1229))</f>
        <v>256381.3</v>
      </c>
      <c r="BB112" s="308" cm="1">
        <f t="array" ref="BB112">SUMPRODUCT(($R$7:$R$1229)*(DATE($V112,$W112,BB$6)&gt;=$M$7:$M$1229)*(DATE($V112,$W112,BB$6)&lt;$S$7:$S$1229))</f>
        <v>256381.3</v>
      </c>
      <c r="BC112" s="309">
        <f t="shared" si="17"/>
        <v>31</v>
      </c>
      <c r="BD112" s="309">
        <f t="shared" ca="1" si="26"/>
        <v>249641.24838709668</v>
      </c>
    </row>
    <row r="113" spans="1:56" ht="15.75" x14ac:dyDescent="0.25">
      <c r="A113">
        <f t="shared" si="25"/>
        <v>107</v>
      </c>
      <c r="B113" t="s">
        <v>120</v>
      </c>
      <c r="C113" s="2">
        <v>44136</v>
      </c>
      <c r="D113" s="304">
        <f t="shared" ca="1" si="27"/>
        <v>271322.7548387096</v>
      </c>
      <c r="E113" s="284">
        <f t="shared" ca="1" si="19"/>
        <v>0</v>
      </c>
      <c r="F113" s="280">
        <f t="shared" ca="1" si="28"/>
        <v>-0.29860123611433398</v>
      </c>
      <c r="G113" s="305">
        <f t="shared" ca="1" si="18"/>
        <v>251298.29666666657</v>
      </c>
      <c r="H113" s="233"/>
      <c r="J113" s="300">
        <f t="shared" si="20"/>
        <v>2014</v>
      </c>
      <c r="K113" s="300">
        <f t="shared" si="21"/>
        <v>7</v>
      </c>
      <c r="L113" s="300">
        <f t="shared" si="22"/>
        <v>17</v>
      </c>
      <c r="M113" s="286">
        <v>41837</v>
      </c>
      <c r="N113" s="291" t="s">
        <v>215</v>
      </c>
      <c r="O113" s="292">
        <v>428625.4</v>
      </c>
      <c r="P113" s="292">
        <v>451184.7</v>
      </c>
      <c r="Q113" s="292">
        <v>473743.9</v>
      </c>
      <c r="R113" s="292">
        <v>444207.8</v>
      </c>
      <c r="S113" s="301">
        <f t="shared" si="23"/>
        <v>41844</v>
      </c>
      <c r="T113" s="298"/>
      <c r="U113" s="307">
        <f t="shared" si="24"/>
        <v>44136</v>
      </c>
      <c r="V113" s="310">
        <f t="shared" si="15"/>
        <v>2020</v>
      </c>
      <c r="W113" s="310">
        <f t="shared" si="16"/>
        <v>11</v>
      </c>
      <c r="X113" s="308" cm="1">
        <f t="array" ref="X113">SUMPRODUCT(($R$7:$R$1229)*(DATE($V113,$W113,X$6)&gt;=$M$7:$M$1229)*(DATE($V113,$W113,X$6)&lt;$S$7:$S$1229))</f>
        <v>256381.3</v>
      </c>
      <c r="Y113" s="308" cm="1">
        <f t="array" ref="Y113">SUMPRODUCT(($R$7:$R$1229)*(DATE($V113,$W113,Y$6)&gt;=$M$7:$M$1229)*(DATE($V113,$W113,Y$6)&lt;$S$7:$S$1229))</f>
        <v>256381.3</v>
      </c>
      <c r="Z113" s="308" cm="1">
        <f t="array" ref="Z113">SUMPRODUCT(($R$7:$R$1229)*(DATE($V113,$W113,Z$6)&gt;=$M$7:$M$1229)*(DATE($V113,$W113,Z$6)&lt;$S$7:$S$1229))</f>
        <v>256381.3</v>
      </c>
      <c r="AA113" s="308" cm="1">
        <f t="array" ref="AA113">SUMPRODUCT(($R$7:$R$1229)*(DATE($V113,$W113,AA$6)&gt;=$M$7:$M$1229)*(DATE($V113,$W113,AA$6)&lt;$S$7:$S$1229))</f>
        <v>256381.3</v>
      </c>
      <c r="AB113" s="308" cm="1">
        <f t="array" ref="AB113">SUMPRODUCT(($R$7:$R$1229)*(DATE($V113,$W113,AB$6)&gt;=$M$7:$M$1229)*(DATE($V113,$W113,AB$6)&lt;$S$7:$S$1229))</f>
        <v>246627.9</v>
      </c>
      <c r="AC113" s="308" cm="1">
        <f t="array" ref="AC113">SUMPRODUCT(($R$7:$R$1229)*(DATE($V113,$W113,AC$6)&gt;=$M$7:$M$1229)*(DATE($V113,$W113,AC$6)&lt;$S$7:$S$1229))</f>
        <v>246627.9</v>
      </c>
      <c r="AD113" s="308" cm="1">
        <f t="array" ref="AD113">SUMPRODUCT(($R$7:$R$1229)*(DATE($V113,$W113,AD$6)&gt;=$M$7:$M$1229)*(DATE($V113,$W113,AD$6)&lt;$S$7:$S$1229))</f>
        <v>246627.9</v>
      </c>
      <c r="AE113" s="308" cm="1">
        <f t="array" ref="AE113">SUMPRODUCT(($R$7:$R$1229)*(DATE($V113,$W113,AE$6)&gt;=$M$7:$M$1229)*(DATE($V113,$W113,AE$6)&lt;$S$7:$S$1229))</f>
        <v>246627.9</v>
      </c>
      <c r="AF113" s="308" cm="1">
        <f t="array" ref="AF113">SUMPRODUCT(($R$7:$R$1229)*(DATE($V113,$W113,AF$6)&gt;=$M$7:$M$1229)*(DATE($V113,$W113,AF$6)&lt;$S$7:$S$1229))</f>
        <v>246627.9</v>
      </c>
      <c r="AG113" s="308" cm="1">
        <f t="array" ref="AG113">SUMPRODUCT(($R$7:$R$1229)*(DATE($V113,$W113,AG$6)&gt;=$M$7:$M$1229)*(DATE($V113,$W113,AG$6)&lt;$S$7:$S$1229))</f>
        <v>246627.9</v>
      </c>
      <c r="AH113" s="308" cm="1">
        <f t="array" ref="AH113">SUMPRODUCT(($R$7:$R$1229)*(DATE($V113,$W113,AH$6)&gt;=$M$7:$M$1229)*(DATE($V113,$W113,AH$6)&lt;$S$7:$S$1229))</f>
        <v>246627.9</v>
      </c>
      <c r="AI113" s="308" cm="1">
        <f t="array" ref="AI113">SUMPRODUCT(($R$7:$R$1229)*(DATE($V113,$W113,AI$6)&gt;=$M$7:$M$1229)*(DATE($V113,$W113,AI$6)&lt;$S$7:$S$1229))</f>
        <v>243184.6</v>
      </c>
      <c r="AJ113" s="308" cm="1">
        <f t="array" ref="AJ113">SUMPRODUCT(($R$7:$R$1229)*(DATE($V113,$W113,AJ$6)&gt;=$M$7:$M$1229)*(DATE($V113,$W113,AJ$6)&lt;$S$7:$S$1229))</f>
        <v>243184.6</v>
      </c>
      <c r="AK113" s="308" cm="1">
        <f t="array" ref="AK113">SUMPRODUCT(($R$7:$R$1229)*(DATE($V113,$W113,AK$6)&gt;=$M$7:$M$1229)*(DATE($V113,$W113,AK$6)&lt;$S$7:$S$1229))</f>
        <v>243184.6</v>
      </c>
      <c r="AL113" s="308" cm="1">
        <f t="array" ref="AL113">SUMPRODUCT(($R$7:$R$1229)*(DATE($V113,$W113,AL$6)&gt;=$M$7:$M$1229)*(DATE($V113,$W113,AL$6)&lt;$S$7:$S$1229))</f>
        <v>243184.6</v>
      </c>
      <c r="AM113" s="308" cm="1">
        <f t="array" ref="AM113">SUMPRODUCT(($R$7:$R$1229)*(DATE($V113,$W113,AM$6)&gt;=$M$7:$M$1229)*(DATE($V113,$W113,AM$6)&lt;$S$7:$S$1229))</f>
        <v>243184.6</v>
      </c>
      <c r="AN113" s="308" cm="1">
        <f t="array" ref="AN113">SUMPRODUCT(($R$7:$R$1229)*(DATE($V113,$W113,AN$6)&gt;=$M$7:$M$1229)*(DATE($V113,$W113,AN$6)&lt;$S$7:$S$1229))</f>
        <v>243184.6</v>
      </c>
      <c r="AO113" s="308" cm="1">
        <f t="array" ref="AO113">SUMPRODUCT(($R$7:$R$1229)*(DATE($V113,$W113,AO$6)&gt;=$M$7:$M$1229)*(DATE($V113,$W113,AO$6)&lt;$S$7:$S$1229))</f>
        <v>243184.6</v>
      </c>
      <c r="AP113" s="308" cm="1">
        <f t="array" ref="AP113">SUMPRODUCT(($R$7:$R$1229)*(DATE($V113,$W113,AP$6)&gt;=$M$7:$M$1229)*(DATE($V113,$W113,AP$6)&lt;$S$7:$S$1229))</f>
        <v>252433.6</v>
      </c>
      <c r="AQ113" s="308" cm="1">
        <f t="array" ref="AQ113">SUMPRODUCT(($R$7:$R$1229)*(DATE($V113,$W113,AQ$6)&gt;=$M$7:$M$1229)*(DATE($V113,$W113,AQ$6)&lt;$S$7:$S$1229))</f>
        <v>252433.6</v>
      </c>
      <c r="AR113" s="308" cm="1">
        <f t="array" ref="AR113">SUMPRODUCT(($R$7:$R$1229)*(DATE($V113,$W113,AR$6)&gt;=$M$7:$M$1229)*(DATE($V113,$W113,AR$6)&lt;$S$7:$S$1229))</f>
        <v>252433.6</v>
      </c>
      <c r="AS113" s="308" cm="1">
        <f t="array" ref="AS113">SUMPRODUCT(($R$7:$R$1229)*(DATE($V113,$W113,AS$6)&gt;=$M$7:$M$1229)*(DATE($V113,$W113,AS$6)&lt;$S$7:$S$1229))</f>
        <v>252433.6</v>
      </c>
      <c r="AT113" s="308" cm="1">
        <f t="array" ref="AT113">SUMPRODUCT(($R$7:$R$1229)*(DATE($V113,$W113,AT$6)&gt;=$M$7:$M$1229)*(DATE($V113,$W113,AT$6)&lt;$S$7:$S$1229))</f>
        <v>252433.6</v>
      </c>
      <c r="AU113" s="308" cm="1">
        <f t="array" ref="AU113">SUMPRODUCT(($R$7:$R$1229)*(DATE($V113,$W113,AU$6)&gt;=$M$7:$M$1229)*(DATE($V113,$W113,AU$6)&lt;$S$7:$S$1229))</f>
        <v>252433.6</v>
      </c>
      <c r="AV113" s="308" cm="1">
        <f t="array" ref="AV113">SUMPRODUCT(($R$7:$R$1229)*(DATE($V113,$W113,AV$6)&gt;=$M$7:$M$1229)*(DATE($V113,$W113,AV$6)&lt;$S$7:$S$1229))</f>
        <v>252433.6</v>
      </c>
      <c r="AW113" s="308" cm="1">
        <f t="array" ref="AW113">SUMPRODUCT(($R$7:$R$1229)*(DATE($V113,$W113,AW$6)&gt;=$M$7:$M$1229)*(DATE($V113,$W113,AW$6)&lt;$S$7:$S$1229))</f>
        <v>263540.2</v>
      </c>
      <c r="AX113" s="308" cm="1">
        <f t="array" ref="AX113">SUMPRODUCT(($R$7:$R$1229)*(DATE($V113,$W113,AX$6)&gt;=$M$7:$M$1229)*(DATE($V113,$W113,AX$6)&lt;$S$7:$S$1229))</f>
        <v>263540.2</v>
      </c>
      <c r="AY113" s="308" cm="1">
        <f t="array" ref="AY113">SUMPRODUCT(($R$7:$R$1229)*(DATE($V113,$W113,AY$6)&gt;=$M$7:$M$1229)*(DATE($V113,$W113,AY$6)&lt;$S$7:$S$1229))</f>
        <v>263540.2</v>
      </c>
      <c r="AZ113" s="308" cm="1">
        <f t="array" ref="AZ113">SUMPRODUCT(($R$7:$R$1229)*(DATE($V113,$W113,AZ$6)&gt;=$M$7:$M$1229)*(DATE($V113,$W113,AZ$6)&lt;$S$7:$S$1229))</f>
        <v>263540.2</v>
      </c>
      <c r="BA113" s="308" cm="1">
        <f t="array" ref="BA113">SUMPRODUCT(($R$7:$R$1229)*(DATE($V113,$W113,BA$6)&gt;=$M$7:$M$1229)*(DATE($V113,$W113,BA$6)&lt;$S$7:$S$1229))</f>
        <v>263540.2</v>
      </c>
      <c r="BB113" s="308" cm="1">
        <f t="array" ref="BB113">SUMPRODUCT(($R$7:$R$1229)*(DATE($V113,$W113,BB$6)&gt;=$M$7:$M$1229)*(DATE($V113,$W113,BB$6)&lt;$S$7:$S$1229))</f>
        <v>263540.2</v>
      </c>
      <c r="BC113" s="309">
        <f t="shared" si="17"/>
        <v>30</v>
      </c>
      <c r="BD113" s="309">
        <f t="shared" ca="1" si="26"/>
        <v>251298.29666666657</v>
      </c>
    </row>
    <row r="114" spans="1:56" ht="15.75" x14ac:dyDescent="0.25">
      <c r="A114">
        <f t="shared" si="25"/>
        <v>108</v>
      </c>
      <c r="B114" t="s">
        <v>121</v>
      </c>
      <c r="C114" s="2">
        <v>44166</v>
      </c>
      <c r="D114" s="304">
        <f t="shared" ca="1" si="27"/>
        <v>285447.88709677424</v>
      </c>
      <c r="E114" s="284">
        <f t="shared" ca="1" si="19"/>
        <v>5.2060256672763927E-2</v>
      </c>
      <c r="F114" s="280">
        <f t="shared" ca="1" si="28"/>
        <v>-0.30869110064461602</v>
      </c>
      <c r="G114" s="305">
        <f t="shared" ca="1" si="18"/>
        <v>285447.88709677424</v>
      </c>
      <c r="H114" s="233"/>
      <c r="J114" s="300">
        <f t="shared" si="20"/>
        <v>2014</v>
      </c>
      <c r="K114" s="300">
        <f t="shared" si="21"/>
        <v>7</v>
      </c>
      <c r="L114" s="300">
        <f t="shared" si="22"/>
        <v>24</v>
      </c>
      <c r="M114" s="293">
        <v>41844</v>
      </c>
      <c r="N114" s="294" t="s">
        <v>215</v>
      </c>
      <c r="O114" s="295">
        <v>428266.7</v>
      </c>
      <c r="P114" s="295">
        <v>450807</v>
      </c>
      <c r="Q114" s="295">
        <v>473347.4</v>
      </c>
      <c r="R114" s="295">
        <v>439278.7</v>
      </c>
      <c r="S114" s="301">
        <f t="shared" si="23"/>
        <v>41851</v>
      </c>
      <c r="T114" s="298"/>
      <c r="U114" s="307">
        <f t="shared" si="24"/>
        <v>44166</v>
      </c>
      <c r="V114" s="310">
        <f t="shared" si="15"/>
        <v>2020</v>
      </c>
      <c r="W114" s="310">
        <f t="shared" si="16"/>
        <v>12</v>
      </c>
      <c r="X114" s="308" cm="1">
        <f t="array" ref="X114">SUMPRODUCT(($R$7:$R$1229)*(DATE($V114,$W114,X$6)&gt;=$M$7:$M$1229)*(DATE($V114,$W114,X$6)&lt;$S$7:$S$1229))</f>
        <v>263540.2</v>
      </c>
      <c r="Y114" s="308" cm="1">
        <f t="array" ref="Y114">SUMPRODUCT(($R$7:$R$1229)*(DATE($V114,$W114,Y$6)&gt;=$M$7:$M$1229)*(DATE($V114,$W114,Y$6)&lt;$S$7:$S$1229))</f>
        <v>263540.2</v>
      </c>
      <c r="Z114" s="308" cm="1">
        <f t="array" ref="Z114">SUMPRODUCT(($R$7:$R$1229)*(DATE($V114,$W114,Z$6)&gt;=$M$7:$M$1229)*(DATE($V114,$W114,Z$6)&lt;$S$7:$S$1229))</f>
        <v>277943</v>
      </c>
      <c r="AA114" s="308" cm="1">
        <f t="array" ref="AA114">SUMPRODUCT(($R$7:$R$1229)*(DATE($V114,$W114,AA$6)&gt;=$M$7:$M$1229)*(DATE($V114,$W114,AA$6)&lt;$S$7:$S$1229))</f>
        <v>277943</v>
      </c>
      <c r="AB114" s="308" cm="1">
        <f t="array" ref="AB114">SUMPRODUCT(($R$7:$R$1229)*(DATE($V114,$W114,AB$6)&gt;=$M$7:$M$1229)*(DATE($V114,$W114,AB$6)&lt;$S$7:$S$1229))</f>
        <v>277943</v>
      </c>
      <c r="AC114" s="308" cm="1">
        <f t="array" ref="AC114">SUMPRODUCT(($R$7:$R$1229)*(DATE($V114,$W114,AC$6)&gt;=$M$7:$M$1229)*(DATE($V114,$W114,AC$6)&lt;$S$7:$S$1229))</f>
        <v>277943</v>
      </c>
      <c r="AD114" s="308" cm="1">
        <f t="array" ref="AD114">SUMPRODUCT(($R$7:$R$1229)*(DATE($V114,$W114,AD$6)&gt;=$M$7:$M$1229)*(DATE($V114,$W114,AD$6)&lt;$S$7:$S$1229))</f>
        <v>277943</v>
      </c>
      <c r="AE114" s="308" cm="1">
        <f t="array" ref="AE114">SUMPRODUCT(($R$7:$R$1229)*(DATE($V114,$W114,AE$6)&gt;=$M$7:$M$1229)*(DATE($V114,$W114,AE$6)&lt;$S$7:$S$1229))</f>
        <v>277943</v>
      </c>
      <c r="AF114" s="308" cm="1">
        <f t="array" ref="AF114">SUMPRODUCT(($R$7:$R$1229)*(DATE($V114,$W114,AF$6)&gt;=$M$7:$M$1229)*(DATE($V114,$W114,AF$6)&lt;$S$7:$S$1229))</f>
        <v>277943</v>
      </c>
      <c r="AG114" s="308" cm="1">
        <f t="array" ref="AG114">SUMPRODUCT(($R$7:$R$1229)*(DATE($V114,$W114,AG$6)&gt;=$M$7:$M$1229)*(DATE($V114,$W114,AG$6)&lt;$S$7:$S$1229))</f>
        <v>288250.59999999998</v>
      </c>
      <c r="AH114" s="308" cm="1">
        <f t="array" ref="AH114">SUMPRODUCT(($R$7:$R$1229)*(DATE($V114,$W114,AH$6)&gt;=$M$7:$M$1229)*(DATE($V114,$W114,AH$6)&lt;$S$7:$S$1229))</f>
        <v>288250.59999999998</v>
      </c>
      <c r="AI114" s="308" cm="1">
        <f t="array" ref="AI114">SUMPRODUCT(($R$7:$R$1229)*(DATE($V114,$W114,AI$6)&gt;=$M$7:$M$1229)*(DATE($V114,$W114,AI$6)&lt;$S$7:$S$1229))</f>
        <v>288250.59999999998</v>
      </c>
      <c r="AJ114" s="308" cm="1">
        <f t="array" ref="AJ114">SUMPRODUCT(($R$7:$R$1229)*(DATE($V114,$W114,AJ$6)&gt;=$M$7:$M$1229)*(DATE($V114,$W114,AJ$6)&lt;$S$7:$S$1229))</f>
        <v>288250.59999999998</v>
      </c>
      <c r="AK114" s="308" cm="1">
        <f t="array" ref="AK114">SUMPRODUCT(($R$7:$R$1229)*(DATE($V114,$W114,AK$6)&gt;=$M$7:$M$1229)*(DATE($V114,$W114,AK$6)&lt;$S$7:$S$1229))</f>
        <v>288250.59999999998</v>
      </c>
      <c r="AL114" s="308" cm="1">
        <f t="array" ref="AL114">SUMPRODUCT(($R$7:$R$1229)*(DATE($V114,$W114,AL$6)&gt;=$M$7:$M$1229)*(DATE($V114,$W114,AL$6)&lt;$S$7:$S$1229))</f>
        <v>288250.59999999998</v>
      </c>
      <c r="AM114" s="308" cm="1">
        <f t="array" ref="AM114">SUMPRODUCT(($R$7:$R$1229)*(DATE($V114,$W114,AM$6)&gt;=$M$7:$M$1229)*(DATE($V114,$W114,AM$6)&lt;$S$7:$S$1229))</f>
        <v>288250.59999999998</v>
      </c>
      <c r="AN114" s="308" cm="1">
        <f t="array" ref="AN114">SUMPRODUCT(($R$7:$R$1229)*(DATE($V114,$W114,AN$6)&gt;=$M$7:$M$1229)*(DATE($V114,$W114,AN$6)&lt;$S$7:$S$1229))</f>
        <v>288022.90000000002</v>
      </c>
      <c r="AO114" s="308" cm="1">
        <f t="array" ref="AO114">SUMPRODUCT(($R$7:$R$1229)*(DATE($V114,$W114,AO$6)&gt;=$M$7:$M$1229)*(DATE($V114,$W114,AO$6)&lt;$S$7:$S$1229))</f>
        <v>288022.90000000002</v>
      </c>
      <c r="AP114" s="308" cm="1">
        <f t="array" ref="AP114">SUMPRODUCT(($R$7:$R$1229)*(DATE($V114,$W114,AP$6)&gt;=$M$7:$M$1229)*(DATE($V114,$W114,AP$6)&lt;$S$7:$S$1229))</f>
        <v>288022.90000000002</v>
      </c>
      <c r="AQ114" s="308" cm="1">
        <f t="array" ref="AQ114">SUMPRODUCT(($R$7:$R$1229)*(DATE($V114,$W114,AQ$6)&gt;=$M$7:$M$1229)*(DATE($V114,$W114,AQ$6)&lt;$S$7:$S$1229))</f>
        <v>288022.90000000002</v>
      </c>
      <c r="AR114" s="308" cm="1">
        <f t="array" ref="AR114">SUMPRODUCT(($R$7:$R$1229)*(DATE($V114,$W114,AR$6)&gt;=$M$7:$M$1229)*(DATE($V114,$W114,AR$6)&lt;$S$7:$S$1229))</f>
        <v>288022.90000000002</v>
      </c>
      <c r="AS114" s="308" cm="1">
        <f t="array" ref="AS114">SUMPRODUCT(($R$7:$R$1229)*(DATE($V114,$W114,AS$6)&gt;=$M$7:$M$1229)*(DATE($V114,$W114,AS$6)&lt;$S$7:$S$1229))</f>
        <v>288022.90000000002</v>
      </c>
      <c r="AT114" s="308" cm="1">
        <f t="array" ref="AT114">SUMPRODUCT(($R$7:$R$1229)*(DATE($V114,$W114,AT$6)&gt;=$M$7:$M$1229)*(DATE($V114,$W114,AT$6)&lt;$S$7:$S$1229))</f>
        <v>288022.90000000002</v>
      </c>
      <c r="AU114" s="308" cm="1">
        <f t="array" ref="AU114">SUMPRODUCT(($R$7:$R$1229)*(DATE($V114,$W114,AU$6)&gt;=$M$7:$M$1229)*(DATE($V114,$W114,AU$6)&lt;$S$7:$S$1229))</f>
        <v>292325.7</v>
      </c>
      <c r="AV114" s="308" cm="1">
        <f t="array" ref="AV114">SUMPRODUCT(($R$7:$R$1229)*(DATE($V114,$W114,AV$6)&gt;=$M$7:$M$1229)*(DATE($V114,$W114,AV$6)&lt;$S$7:$S$1229))</f>
        <v>292325.7</v>
      </c>
      <c r="AW114" s="308" cm="1">
        <f t="array" ref="AW114">SUMPRODUCT(($R$7:$R$1229)*(DATE($V114,$W114,AW$6)&gt;=$M$7:$M$1229)*(DATE($V114,$W114,AW$6)&lt;$S$7:$S$1229))</f>
        <v>292325.7</v>
      </c>
      <c r="AX114" s="308" cm="1">
        <f t="array" ref="AX114">SUMPRODUCT(($R$7:$R$1229)*(DATE($V114,$W114,AX$6)&gt;=$M$7:$M$1229)*(DATE($V114,$W114,AX$6)&lt;$S$7:$S$1229))</f>
        <v>292325.7</v>
      </c>
      <c r="AY114" s="308" cm="1">
        <f t="array" ref="AY114">SUMPRODUCT(($R$7:$R$1229)*(DATE($V114,$W114,AY$6)&gt;=$M$7:$M$1229)*(DATE($V114,$W114,AY$6)&lt;$S$7:$S$1229))</f>
        <v>292325.7</v>
      </c>
      <c r="AZ114" s="308" cm="1">
        <f t="array" ref="AZ114">SUMPRODUCT(($R$7:$R$1229)*(DATE($V114,$W114,AZ$6)&gt;=$M$7:$M$1229)*(DATE($V114,$W114,AZ$6)&lt;$S$7:$S$1229))</f>
        <v>292325.7</v>
      </c>
      <c r="BA114" s="308" cm="1">
        <f t="array" ref="BA114">SUMPRODUCT(($R$7:$R$1229)*(DATE($V114,$W114,BA$6)&gt;=$M$7:$M$1229)*(DATE($V114,$W114,BA$6)&lt;$S$7:$S$1229))</f>
        <v>292325.7</v>
      </c>
      <c r="BB114" s="308" cm="1">
        <f t="array" ref="BB114">SUMPRODUCT(($R$7:$R$1229)*(DATE($V114,$W114,BB$6)&gt;=$M$7:$M$1229)*(DATE($V114,$W114,BB$6)&lt;$S$7:$S$1229))</f>
        <v>296008.7</v>
      </c>
      <c r="BC114" s="309">
        <f t="shared" si="17"/>
        <v>31</v>
      </c>
      <c r="BD114" s="309">
        <f t="shared" ca="1" si="26"/>
        <v>285447.88709677424</v>
      </c>
    </row>
    <row r="115" spans="1:56" ht="15.75" x14ac:dyDescent="0.25">
      <c r="A115">
        <f>+A114+1</f>
        <v>109</v>
      </c>
      <c r="B115" t="s">
        <v>106</v>
      </c>
      <c r="C115" s="2">
        <v>44197</v>
      </c>
      <c r="D115" s="304">
        <f t="shared" ca="1" si="27"/>
        <v>299977.17419354839</v>
      </c>
      <c r="E115" s="284">
        <f t="shared" ca="1" si="19"/>
        <v>5.0899963718590513E-2</v>
      </c>
      <c r="F115" s="280">
        <f t="shared" ca="1" si="28"/>
        <v>-0.27350350274908819</v>
      </c>
      <c r="G115" s="305">
        <f t="shared" ca="1" si="18"/>
        <v>299977.17419354839</v>
      </c>
      <c r="H115" s="233"/>
      <c r="J115" s="300">
        <f t="shared" si="20"/>
        <v>2014</v>
      </c>
      <c r="K115" s="300">
        <f t="shared" si="21"/>
        <v>7</v>
      </c>
      <c r="L115" s="300">
        <f t="shared" si="22"/>
        <v>31</v>
      </c>
      <c r="M115" s="286">
        <v>41851</v>
      </c>
      <c r="N115" s="291" t="s">
        <v>215</v>
      </c>
      <c r="O115" s="292">
        <v>429069</v>
      </c>
      <c r="P115" s="292">
        <v>451651.6</v>
      </c>
      <c r="Q115" s="292">
        <v>474234.2</v>
      </c>
      <c r="R115" s="292">
        <v>444152.9</v>
      </c>
      <c r="S115" s="301">
        <f t="shared" si="23"/>
        <v>41858</v>
      </c>
      <c r="T115" s="298"/>
      <c r="U115" s="307">
        <f t="shared" si="24"/>
        <v>44197</v>
      </c>
      <c r="V115" s="310">
        <f t="shared" si="15"/>
        <v>2021</v>
      </c>
      <c r="W115" s="310">
        <f t="shared" si="16"/>
        <v>1</v>
      </c>
      <c r="X115" s="308" cm="1">
        <f t="array" ref="X115">SUMPRODUCT(($R$7:$R$1229)*(DATE($V115,$W115,X$6)&gt;=$M$7:$M$1229)*(DATE($V115,$W115,X$6)&lt;$S$7:$S$1229))</f>
        <v>296008.7</v>
      </c>
      <c r="Y115" s="308" cm="1">
        <f t="array" ref="Y115">SUMPRODUCT(($R$7:$R$1229)*(DATE($V115,$W115,Y$6)&gt;=$M$7:$M$1229)*(DATE($V115,$W115,Y$6)&lt;$S$7:$S$1229))</f>
        <v>296008.7</v>
      </c>
      <c r="Z115" s="308" cm="1">
        <f t="array" ref="Z115">SUMPRODUCT(($R$7:$R$1229)*(DATE($V115,$W115,Z$6)&gt;=$M$7:$M$1229)*(DATE($V115,$W115,Z$6)&lt;$S$7:$S$1229))</f>
        <v>296008.7</v>
      </c>
      <c r="AA115" s="308" cm="1">
        <f t="array" ref="AA115">SUMPRODUCT(($R$7:$R$1229)*(DATE($V115,$W115,AA$6)&gt;=$M$7:$M$1229)*(DATE($V115,$W115,AA$6)&lt;$S$7:$S$1229))</f>
        <v>296008.7</v>
      </c>
      <c r="AB115" s="308" cm="1">
        <f t="array" ref="AB115">SUMPRODUCT(($R$7:$R$1229)*(DATE($V115,$W115,AB$6)&gt;=$M$7:$M$1229)*(DATE($V115,$W115,AB$6)&lt;$S$7:$S$1229))</f>
        <v>296008.7</v>
      </c>
      <c r="AC115" s="308" cm="1">
        <f t="array" ref="AC115">SUMPRODUCT(($R$7:$R$1229)*(DATE($V115,$W115,AC$6)&gt;=$M$7:$M$1229)*(DATE($V115,$W115,AC$6)&lt;$S$7:$S$1229))</f>
        <v>296008.7</v>
      </c>
      <c r="AD115" s="308" cm="1">
        <f t="array" ref="AD115">SUMPRODUCT(($R$7:$R$1229)*(DATE($V115,$W115,AD$6)&gt;=$M$7:$M$1229)*(DATE($V115,$W115,AD$6)&lt;$S$7:$S$1229))</f>
        <v>293139.5</v>
      </c>
      <c r="AE115" s="308" cm="1">
        <f t="array" ref="AE115">SUMPRODUCT(($R$7:$R$1229)*(DATE($V115,$W115,AE$6)&gt;=$M$7:$M$1229)*(DATE($V115,$W115,AE$6)&lt;$S$7:$S$1229))</f>
        <v>293139.5</v>
      </c>
      <c r="AF115" s="308" cm="1">
        <f t="array" ref="AF115">SUMPRODUCT(($R$7:$R$1229)*(DATE($V115,$W115,AF$6)&gt;=$M$7:$M$1229)*(DATE($V115,$W115,AF$6)&lt;$S$7:$S$1229))</f>
        <v>293139.5</v>
      </c>
      <c r="AG115" s="308" cm="1">
        <f t="array" ref="AG115">SUMPRODUCT(($R$7:$R$1229)*(DATE($V115,$W115,AG$6)&gt;=$M$7:$M$1229)*(DATE($V115,$W115,AG$6)&lt;$S$7:$S$1229))</f>
        <v>293139.5</v>
      </c>
      <c r="AH115" s="308" cm="1">
        <f t="array" ref="AH115">SUMPRODUCT(($R$7:$R$1229)*(DATE($V115,$W115,AH$6)&gt;=$M$7:$M$1229)*(DATE($V115,$W115,AH$6)&lt;$S$7:$S$1229))</f>
        <v>293139.5</v>
      </c>
      <c r="AI115" s="308" cm="1">
        <f t="array" ref="AI115">SUMPRODUCT(($R$7:$R$1229)*(DATE($V115,$W115,AI$6)&gt;=$M$7:$M$1229)*(DATE($V115,$W115,AI$6)&lt;$S$7:$S$1229))</f>
        <v>293139.5</v>
      </c>
      <c r="AJ115" s="308" cm="1">
        <f t="array" ref="AJ115">SUMPRODUCT(($R$7:$R$1229)*(DATE($V115,$W115,AJ$6)&gt;=$M$7:$M$1229)*(DATE($V115,$W115,AJ$6)&lt;$S$7:$S$1229))</f>
        <v>293139.5</v>
      </c>
      <c r="AK115" s="308" cm="1">
        <f t="array" ref="AK115">SUMPRODUCT(($R$7:$R$1229)*(DATE($V115,$W115,AK$6)&gt;=$M$7:$M$1229)*(DATE($V115,$W115,AK$6)&lt;$S$7:$S$1229))</f>
        <v>293043</v>
      </c>
      <c r="AL115" s="308" cm="1">
        <f t="array" ref="AL115">SUMPRODUCT(($R$7:$R$1229)*(DATE($V115,$W115,AL$6)&gt;=$M$7:$M$1229)*(DATE($V115,$W115,AL$6)&lt;$S$7:$S$1229))</f>
        <v>293043</v>
      </c>
      <c r="AM115" s="308" cm="1">
        <f t="array" ref="AM115">SUMPRODUCT(($R$7:$R$1229)*(DATE($V115,$W115,AM$6)&gt;=$M$7:$M$1229)*(DATE($V115,$W115,AM$6)&lt;$S$7:$S$1229))</f>
        <v>293043</v>
      </c>
      <c r="AN115" s="308" cm="1">
        <f t="array" ref="AN115">SUMPRODUCT(($R$7:$R$1229)*(DATE($V115,$W115,AN$6)&gt;=$M$7:$M$1229)*(DATE($V115,$W115,AN$6)&lt;$S$7:$S$1229))</f>
        <v>293043</v>
      </c>
      <c r="AO115" s="308" cm="1">
        <f t="array" ref="AO115">SUMPRODUCT(($R$7:$R$1229)*(DATE($V115,$W115,AO$6)&gt;=$M$7:$M$1229)*(DATE($V115,$W115,AO$6)&lt;$S$7:$S$1229))</f>
        <v>293043</v>
      </c>
      <c r="AP115" s="308" cm="1">
        <f t="array" ref="AP115">SUMPRODUCT(($R$7:$R$1229)*(DATE($V115,$W115,AP$6)&gt;=$M$7:$M$1229)*(DATE($V115,$W115,AP$6)&lt;$S$7:$S$1229))</f>
        <v>293043</v>
      </c>
      <c r="AQ115" s="308" cm="1">
        <f t="array" ref="AQ115">SUMPRODUCT(($R$7:$R$1229)*(DATE($V115,$W115,AQ$6)&gt;=$M$7:$M$1229)*(DATE($V115,$W115,AQ$6)&lt;$S$7:$S$1229))</f>
        <v>293043</v>
      </c>
      <c r="AR115" s="308" cm="1">
        <f t="array" ref="AR115">SUMPRODUCT(($R$7:$R$1229)*(DATE($V115,$W115,AR$6)&gt;=$M$7:$M$1229)*(DATE($V115,$W115,AR$6)&lt;$S$7:$S$1229))</f>
        <v>306495.3</v>
      </c>
      <c r="AS115" s="308" cm="1">
        <f t="array" ref="AS115">SUMPRODUCT(($R$7:$R$1229)*(DATE($V115,$W115,AS$6)&gt;=$M$7:$M$1229)*(DATE($V115,$W115,AS$6)&lt;$S$7:$S$1229))</f>
        <v>306495.3</v>
      </c>
      <c r="AT115" s="308" cm="1">
        <f t="array" ref="AT115">SUMPRODUCT(($R$7:$R$1229)*(DATE($V115,$W115,AT$6)&gt;=$M$7:$M$1229)*(DATE($V115,$W115,AT$6)&lt;$S$7:$S$1229))</f>
        <v>306495.3</v>
      </c>
      <c r="AU115" s="308" cm="1">
        <f t="array" ref="AU115">SUMPRODUCT(($R$7:$R$1229)*(DATE($V115,$W115,AU$6)&gt;=$M$7:$M$1229)*(DATE($V115,$W115,AU$6)&lt;$S$7:$S$1229))</f>
        <v>306495.3</v>
      </c>
      <c r="AV115" s="308" cm="1">
        <f t="array" ref="AV115">SUMPRODUCT(($R$7:$R$1229)*(DATE($V115,$W115,AV$6)&gt;=$M$7:$M$1229)*(DATE($V115,$W115,AV$6)&lt;$S$7:$S$1229))</f>
        <v>306495.3</v>
      </c>
      <c r="AW115" s="308" cm="1">
        <f t="array" ref="AW115">SUMPRODUCT(($R$7:$R$1229)*(DATE($V115,$W115,AW$6)&gt;=$M$7:$M$1229)*(DATE($V115,$W115,AW$6)&lt;$S$7:$S$1229))</f>
        <v>306495.3</v>
      </c>
      <c r="AX115" s="308" cm="1">
        <f t="array" ref="AX115">SUMPRODUCT(($R$7:$R$1229)*(DATE($V115,$W115,AX$6)&gt;=$M$7:$M$1229)*(DATE($V115,$W115,AX$6)&lt;$S$7:$S$1229))</f>
        <v>306495.3</v>
      </c>
      <c r="AY115" s="308" cm="1">
        <f t="array" ref="AY115">SUMPRODUCT(($R$7:$R$1229)*(DATE($V115,$W115,AY$6)&gt;=$M$7:$M$1229)*(DATE($V115,$W115,AY$6)&lt;$S$7:$S$1229))</f>
        <v>318623.90000000002</v>
      </c>
      <c r="AZ115" s="308" cm="1">
        <f t="array" ref="AZ115">SUMPRODUCT(($R$7:$R$1229)*(DATE($V115,$W115,AZ$6)&gt;=$M$7:$M$1229)*(DATE($V115,$W115,AZ$6)&lt;$S$7:$S$1229))</f>
        <v>318623.90000000002</v>
      </c>
      <c r="BA115" s="308" cm="1">
        <f t="array" ref="BA115">SUMPRODUCT(($R$7:$R$1229)*(DATE($V115,$W115,BA$6)&gt;=$M$7:$M$1229)*(DATE($V115,$W115,BA$6)&lt;$S$7:$S$1229))</f>
        <v>318623.90000000002</v>
      </c>
      <c r="BB115" s="308" cm="1">
        <f t="array" ref="BB115">SUMPRODUCT(($R$7:$R$1229)*(DATE($V115,$W115,BB$6)&gt;=$M$7:$M$1229)*(DATE($V115,$W115,BB$6)&lt;$S$7:$S$1229))</f>
        <v>318623.90000000002</v>
      </c>
      <c r="BC115" s="309">
        <f t="shared" si="17"/>
        <v>31</v>
      </c>
      <c r="BD115" s="309">
        <f t="shared" ca="1" si="26"/>
        <v>299977.17419354839</v>
      </c>
    </row>
    <row r="116" spans="1:56" ht="15.75" x14ac:dyDescent="0.25">
      <c r="A116">
        <f t="shared" si="25"/>
        <v>110</v>
      </c>
      <c r="B116" t="s">
        <v>108</v>
      </c>
      <c r="C116" s="2">
        <v>44228</v>
      </c>
      <c r="D116" s="304">
        <f t="shared" ca="1" si="27"/>
        <v>333552.40714285721</v>
      </c>
      <c r="E116" s="284">
        <f t="shared" ca="1" si="19"/>
        <v>0.11192595916529879</v>
      </c>
      <c r="F116" s="280">
        <f t="shared" ca="1" si="28"/>
        <v>-0.19218968546405002</v>
      </c>
      <c r="G116" s="305">
        <f t="shared" ca="1" si="18"/>
        <v>333552.40714285721</v>
      </c>
      <c r="H116" s="233"/>
      <c r="J116" s="300">
        <f t="shared" si="20"/>
        <v>2014</v>
      </c>
      <c r="K116" s="300">
        <f t="shared" si="21"/>
        <v>8</v>
      </c>
      <c r="L116" s="300">
        <f t="shared" si="22"/>
        <v>7</v>
      </c>
      <c r="M116" s="293">
        <v>41858</v>
      </c>
      <c r="N116" s="294" t="s">
        <v>215</v>
      </c>
      <c r="O116" s="295">
        <v>427225.4</v>
      </c>
      <c r="P116" s="295">
        <v>449710.9</v>
      </c>
      <c r="Q116" s="295">
        <v>472196.5</v>
      </c>
      <c r="R116" s="295">
        <v>449856.5</v>
      </c>
      <c r="S116" s="301">
        <f t="shared" si="23"/>
        <v>41865</v>
      </c>
      <c r="T116" s="298"/>
      <c r="U116" s="307">
        <f t="shared" si="24"/>
        <v>44228</v>
      </c>
      <c r="V116" s="310">
        <f t="shared" si="15"/>
        <v>2021</v>
      </c>
      <c r="W116" s="310">
        <f t="shared" si="16"/>
        <v>2</v>
      </c>
      <c r="X116" s="308" cm="1">
        <f t="array" ref="X116">SUMPRODUCT(($R$7:$R$1229)*(DATE($V116,$W116,X$6)&gt;=$M$7:$M$1229)*(DATE($V116,$W116,X$6)&lt;$S$7:$S$1229))</f>
        <v>318623.90000000002</v>
      </c>
      <c r="Y116" s="308" cm="1">
        <f t="array" ref="Y116">SUMPRODUCT(($R$7:$R$1229)*(DATE($V116,$W116,Y$6)&gt;=$M$7:$M$1229)*(DATE($V116,$W116,Y$6)&lt;$S$7:$S$1229))</f>
        <v>318623.90000000002</v>
      </c>
      <c r="Z116" s="308" cm="1">
        <f t="array" ref="Z116">SUMPRODUCT(($R$7:$R$1229)*(DATE($V116,$W116,Z$6)&gt;=$M$7:$M$1229)*(DATE($V116,$W116,Z$6)&lt;$S$7:$S$1229))</f>
        <v>318623.90000000002</v>
      </c>
      <c r="AA116" s="308" cm="1">
        <f t="array" ref="AA116">SUMPRODUCT(($R$7:$R$1229)*(DATE($V116,$W116,AA$6)&gt;=$M$7:$M$1229)*(DATE($V116,$W116,AA$6)&lt;$S$7:$S$1229))</f>
        <v>320279.40000000002</v>
      </c>
      <c r="AB116" s="308" cm="1">
        <f t="array" ref="AB116">SUMPRODUCT(($R$7:$R$1229)*(DATE($V116,$W116,AB$6)&gt;=$M$7:$M$1229)*(DATE($V116,$W116,AB$6)&lt;$S$7:$S$1229))</f>
        <v>320279.40000000002</v>
      </c>
      <c r="AC116" s="308" cm="1">
        <f t="array" ref="AC116">SUMPRODUCT(($R$7:$R$1229)*(DATE($V116,$W116,AC$6)&gt;=$M$7:$M$1229)*(DATE($V116,$W116,AC$6)&lt;$S$7:$S$1229))</f>
        <v>320279.40000000002</v>
      </c>
      <c r="AD116" s="308" cm="1">
        <f t="array" ref="AD116">SUMPRODUCT(($R$7:$R$1229)*(DATE($V116,$W116,AD$6)&gt;=$M$7:$M$1229)*(DATE($V116,$W116,AD$6)&lt;$S$7:$S$1229))</f>
        <v>320279.40000000002</v>
      </c>
      <c r="AE116" s="308" cm="1">
        <f t="array" ref="AE116">SUMPRODUCT(($R$7:$R$1229)*(DATE($V116,$W116,AE$6)&gt;=$M$7:$M$1229)*(DATE($V116,$W116,AE$6)&lt;$S$7:$S$1229))</f>
        <v>320279.40000000002</v>
      </c>
      <c r="AF116" s="308" cm="1">
        <f t="array" ref="AF116">SUMPRODUCT(($R$7:$R$1229)*(DATE($V116,$W116,AF$6)&gt;=$M$7:$M$1229)*(DATE($V116,$W116,AF$6)&lt;$S$7:$S$1229))</f>
        <v>320279.40000000002</v>
      </c>
      <c r="AG116" s="308" cm="1">
        <f t="array" ref="AG116">SUMPRODUCT(($R$7:$R$1229)*(DATE($V116,$W116,AG$6)&gt;=$M$7:$M$1229)*(DATE($V116,$W116,AG$6)&lt;$S$7:$S$1229))</f>
        <v>320279.40000000002</v>
      </c>
      <c r="AH116" s="308" cm="1">
        <f t="array" ref="AH116">SUMPRODUCT(($R$7:$R$1229)*(DATE($V116,$W116,AH$6)&gt;=$M$7:$M$1229)*(DATE($V116,$W116,AH$6)&lt;$S$7:$S$1229))</f>
        <v>329629.3</v>
      </c>
      <c r="AI116" s="308" cm="1">
        <f t="array" ref="AI116">SUMPRODUCT(($R$7:$R$1229)*(DATE($V116,$W116,AI$6)&gt;=$M$7:$M$1229)*(DATE($V116,$W116,AI$6)&lt;$S$7:$S$1229))</f>
        <v>329629.3</v>
      </c>
      <c r="AJ116" s="308" cm="1">
        <f t="array" ref="AJ116">SUMPRODUCT(($R$7:$R$1229)*(DATE($V116,$W116,AJ$6)&gt;=$M$7:$M$1229)*(DATE($V116,$W116,AJ$6)&lt;$S$7:$S$1229))</f>
        <v>329629.3</v>
      </c>
      <c r="AK116" s="308" cm="1">
        <f t="array" ref="AK116">SUMPRODUCT(($R$7:$R$1229)*(DATE($V116,$W116,AK$6)&gt;=$M$7:$M$1229)*(DATE($V116,$W116,AK$6)&lt;$S$7:$S$1229))</f>
        <v>329629.3</v>
      </c>
      <c r="AL116" s="308" cm="1">
        <f t="array" ref="AL116">SUMPRODUCT(($R$7:$R$1229)*(DATE($V116,$W116,AL$6)&gt;=$M$7:$M$1229)*(DATE($V116,$W116,AL$6)&lt;$S$7:$S$1229))</f>
        <v>329629.3</v>
      </c>
      <c r="AM116" s="308" cm="1">
        <f t="array" ref="AM116">SUMPRODUCT(($R$7:$R$1229)*(DATE($V116,$W116,AM$6)&gt;=$M$7:$M$1229)*(DATE($V116,$W116,AM$6)&lt;$S$7:$S$1229))</f>
        <v>329629.3</v>
      </c>
      <c r="AN116" s="308" cm="1">
        <f t="array" ref="AN116">SUMPRODUCT(($R$7:$R$1229)*(DATE($V116,$W116,AN$6)&gt;=$M$7:$M$1229)*(DATE($V116,$W116,AN$6)&lt;$S$7:$S$1229))</f>
        <v>329629.3</v>
      </c>
      <c r="AO116" s="308" cm="1">
        <f t="array" ref="AO116">SUMPRODUCT(($R$7:$R$1229)*(DATE($V116,$W116,AO$6)&gt;=$M$7:$M$1229)*(DATE($V116,$W116,AO$6)&lt;$S$7:$S$1229))</f>
        <v>344440.4</v>
      </c>
      <c r="AP116" s="308" cm="1">
        <f t="array" ref="AP116">SUMPRODUCT(($R$7:$R$1229)*(DATE($V116,$W116,AP$6)&gt;=$M$7:$M$1229)*(DATE($V116,$W116,AP$6)&lt;$S$7:$S$1229))</f>
        <v>344440.4</v>
      </c>
      <c r="AQ116" s="308" cm="1">
        <f t="array" ref="AQ116">SUMPRODUCT(($R$7:$R$1229)*(DATE($V116,$W116,AQ$6)&gt;=$M$7:$M$1229)*(DATE($V116,$W116,AQ$6)&lt;$S$7:$S$1229))</f>
        <v>344440.4</v>
      </c>
      <c r="AR116" s="308" cm="1">
        <f t="array" ref="AR116">SUMPRODUCT(($R$7:$R$1229)*(DATE($V116,$W116,AR$6)&gt;=$M$7:$M$1229)*(DATE($V116,$W116,AR$6)&lt;$S$7:$S$1229))</f>
        <v>344440.4</v>
      </c>
      <c r="AS116" s="308" cm="1">
        <f t="array" ref="AS116">SUMPRODUCT(($R$7:$R$1229)*(DATE($V116,$W116,AS$6)&gt;=$M$7:$M$1229)*(DATE($V116,$W116,AS$6)&lt;$S$7:$S$1229))</f>
        <v>344440.4</v>
      </c>
      <c r="AT116" s="308" cm="1">
        <f t="array" ref="AT116">SUMPRODUCT(($R$7:$R$1229)*(DATE($V116,$W116,AT$6)&gt;=$M$7:$M$1229)*(DATE($V116,$W116,AT$6)&lt;$S$7:$S$1229))</f>
        <v>344440.4</v>
      </c>
      <c r="AU116" s="308" cm="1">
        <f t="array" ref="AU116">SUMPRODUCT(($R$7:$R$1229)*(DATE($V116,$W116,AU$6)&gt;=$M$7:$M$1229)*(DATE($V116,$W116,AU$6)&lt;$S$7:$S$1229))</f>
        <v>344440.4</v>
      </c>
      <c r="AV116" s="308" cm="1">
        <f t="array" ref="AV116">SUMPRODUCT(($R$7:$R$1229)*(DATE($V116,$W116,AV$6)&gt;=$M$7:$M$1229)*(DATE($V116,$W116,AV$6)&lt;$S$7:$S$1229))</f>
        <v>355788</v>
      </c>
      <c r="AW116" s="308" cm="1">
        <f t="array" ref="AW116">SUMPRODUCT(($R$7:$R$1229)*(DATE($V116,$W116,AW$6)&gt;=$M$7:$M$1229)*(DATE($V116,$W116,AW$6)&lt;$S$7:$S$1229))</f>
        <v>355788</v>
      </c>
      <c r="AX116" s="308" cm="1">
        <f t="array" ref="AX116">SUMPRODUCT(($R$7:$R$1229)*(DATE($V116,$W116,AX$6)&gt;=$M$7:$M$1229)*(DATE($V116,$W116,AX$6)&lt;$S$7:$S$1229))</f>
        <v>355788</v>
      </c>
      <c r="AY116" s="308" cm="1">
        <f t="array" ref="AY116">SUMPRODUCT(($R$7:$R$1229)*(DATE($V116,$W116,AY$6)&gt;=$M$7:$M$1229)*(DATE($V116,$W116,AY$6)&lt;$S$7:$S$1229))</f>
        <v>355788</v>
      </c>
      <c r="AZ116" s="308" cm="1">
        <f t="array" ref="AZ116">SUMPRODUCT(($R$7:$R$1229)*(DATE($V116,$W116,AZ$6)&gt;=$M$7:$M$1229)*(DATE($V116,$W116,AZ$6)&lt;$S$7:$S$1229))</f>
        <v>355788</v>
      </c>
      <c r="BA116" s="308" cm="1">
        <f t="array" ref="BA116">SUMPRODUCT(($R$7:$R$1229)*(DATE($V116,$W116,BA$6)&gt;=$M$7:$M$1229)*(DATE($V116,$W116,BA$6)&lt;$S$7:$S$1229))</f>
        <v>355788</v>
      </c>
      <c r="BB116" s="308" cm="1">
        <f t="array" ref="BB116">SUMPRODUCT(($R$7:$R$1229)*(DATE($V116,$W116,BB$6)&gt;=$M$7:$M$1229)*(DATE($V116,$W116,BB$6)&lt;$S$7:$S$1229))</f>
        <v>355788</v>
      </c>
      <c r="BC116" s="309">
        <f t="shared" si="17"/>
        <v>28</v>
      </c>
      <c r="BD116" s="309">
        <f t="shared" ca="1" si="26"/>
        <v>333552.40714285721</v>
      </c>
    </row>
    <row r="117" spans="1:56" ht="15.75" x14ac:dyDescent="0.25">
      <c r="A117">
        <f t="shared" si="25"/>
        <v>111</v>
      </c>
      <c r="B117" t="s">
        <v>110</v>
      </c>
      <c r="C117" s="2">
        <v>44256</v>
      </c>
      <c r="D117" s="304">
        <f t="shared" ca="1" si="27"/>
        <v>375442.62258064508</v>
      </c>
      <c r="E117" s="284">
        <f t="shared" ca="1" si="19"/>
        <v>0.12558810711819191</v>
      </c>
      <c r="F117" s="280">
        <f t="shared" ca="1" si="28"/>
        <v>-9.0738317150928949E-2</v>
      </c>
      <c r="G117" s="305">
        <f t="shared" ca="1" si="18"/>
        <v>375442.62258064508</v>
      </c>
      <c r="H117" s="233"/>
      <c r="J117" s="300">
        <f t="shared" si="20"/>
        <v>2014</v>
      </c>
      <c r="K117" s="300">
        <f t="shared" si="21"/>
        <v>8</v>
      </c>
      <c r="L117" s="300">
        <f t="shared" si="22"/>
        <v>14</v>
      </c>
      <c r="M117" s="286">
        <v>41865</v>
      </c>
      <c r="N117" s="291" t="s">
        <v>215</v>
      </c>
      <c r="O117" s="292">
        <v>426684.2</v>
      </c>
      <c r="P117" s="292">
        <v>449141.3</v>
      </c>
      <c r="Q117" s="292">
        <v>471598.3</v>
      </c>
      <c r="R117" s="292">
        <v>452217.5</v>
      </c>
      <c r="S117" s="301">
        <f t="shared" si="23"/>
        <v>41872</v>
      </c>
      <c r="T117" s="298"/>
      <c r="U117" s="307">
        <f t="shared" si="24"/>
        <v>44256</v>
      </c>
      <c r="V117" s="310">
        <f t="shared" si="15"/>
        <v>2021</v>
      </c>
      <c r="W117" s="310">
        <f t="shared" si="16"/>
        <v>3</v>
      </c>
      <c r="X117" s="308" cm="1">
        <f t="array" ref="X117">SUMPRODUCT(($R$7:$R$1229)*(DATE($V117,$W117,X$6)&gt;=$M$7:$M$1229)*(DATE($V117,$W117,X$6)&lt;$S$7:$S$1229))</f>
        <v>355788</v>
      </c>
      <c r="Y117" s="308" cm="1">
        <f t="array" ref="Y117">SUMPRODUCT(($R$7:$R$1229)*(DATE($V117,$W117,Y$6)&gt;=$M$7:$M$1229)*(DATE($V117,$W117,Y$6)&lt;$S$7:$S$1229))</f>
        <v>355788</v>
      </c>
      <c r="Z117" s="308" cm="1">
        <f t="array" ref="Z117">SUMPRODUCT(($R$7:$R$1229)*(DATE($V117,$W117,Z$6)&gt;=$M$7:$M$1229)*(DATE($V117,$W117,Z$6)&lt;$S$7:$S$1229))</f>
        <v>355788</v>
      </c>
      <c r="AA117" s="308" cm="1">
        <f t="array" ref="AA117">SUMPRODUCT(($R$7:$R$1229)*(DATE($V117,$W117,AA$6)&gt;=$M$7:$M$1229)*(DATE($V117,$W117,AA$6)&lt;$S$7:$S$1229))</f>
        <v>363205.3</v>
      </c>
      <c r="AB117" s="308" cm="1">
        <f t="array" ref="AB117">SUMPRODUCT(($R$7:$R$1229)*(DATE($V117,$W117,AB$6)&gt;=$M$7:$M$1229)*(DATE($V117,$W117,AB$6)&lt;$S$7:$S$1229))</f>
        <v>363205.3</v>
      </c>
      <c r="AC117" s="308" cm="1">
        <f t="array" ref="AC117">SUMPRODUCT(($R$7:$R$1229)*(DATE($V117,$W117,AC$6)&gt;=$M$7:$M$1229)*(DATE($V117,$W117,AC$6)&lt;$S$7:$S$1229))</f>
        <v>363205.3</v>
      </c>
      <c r="AD117" s="308" cm="1">
        <f t="array" ref="AD117">SUMPRODUCT(($R$7:$R$1229)*(DATE($V117,$W117,AD$6)&gt;=$M$7:$M$1229)*(DATE($V117,$W117,AD$6)&lt;$S$7:$S$1229))</f>
        <v>363205.3</v>
      </c>
      <c r="AE117" s="308" cm="1">
        <f t="array" ref="AE117">SUMPRODUCT(($R$7:$R$1229)*(DATE($V117,$W117,AE$6)&gt;=$M$7:$M$1229)*(DATE($V117,$W117,AE$6)&lt;$S$7:$S$1229))</f>
        <v>363205.3</v>
      </c>
      <c r="AF117" s="308" cm="1">
        <f t="array" ref="AF117">SUMPRODUCT(($R$7:$R$1229)*(DATE($V117,$W117,AF$6)&gt;=$M$7:$M$1229)*(DATE($V117,$W117,AF$6)&lt;$S$7:$S$1229))</f>
        <v>363205.3</v>
      </c>
      <c r="AG117" s="308" cm="1">
        <f t="array" ref="AG117">SUMPRODUCT(($R$7:$R$1229)*(DATE($V117,$W117,AG$6)&gt;=$M$7:$M$1229)*(DATE($V117,$W117,AG$6)&lt;$S$7:$S$1229))</f>
        <v>363205.3</v>
      </c>
      <c r="AH117" s="308" cm="1">
        <f t="array" ref="AH117">SUMPRODUCT(($R$7:$R$1229)*(DATE($V117,$W117,AH$6)&gt;=$M$7:$M$1229)*(DATE($V117,$W117,AH$6)&lt;$S$7:$S$1229))</f>
        <v>369141.4</v>
      </c>
      <c r="AI117" s="308" cm="1">
        <f t="array" ref="AI117">SUMPRODUCT(($R$7:$R$1229)*(DATE($V117,$W117,AI$6)&gt;=$M$7:$M$1229)*(DATE($V117,$W117,AI$6)&lt;$S$7:$S$1229))</f>
        <v>369141.4</v>
      </c>
      <c r="AJ117" s="308" cm="1">
        <f t="array" ref="AJ117">SUMPRODUCT(($R$7:$R$1229)*(DATE($V117,$W117,AJ$6)&gt;=$M$7:$M$1229)*(DATE($V117,$W117,AJ$6)&lt;$S$7:$S$1229))</f>
        <v>369141.4</v>
      </c>
      <c r="AK117" s="308" cm="1">
        <f t="array" ref="AK117">SUMPRODUCT(($R$7:$R$1229)*(DATE($V117,$W117,AK$6)&gt;=$M$7:$M$1229)*(DATE($V117,$W117,AK$6)&lt;$S$7:$S$1229))</f>
        <v>369141.4</v>
      </c>
      <c r="AL117" s="308" cm="1">
        <f t="array" ref="AL117">SUMPRODUCT(($R$7:$R$1229)*(DATE($V117,$W117,AL$6)&gt;=$M$7:$M$1229)*(DATE($V117,$W117,AL$6)&lt;$S$7:$S$1229))</f>
        <v>369141.4</v>
      </c>
      <c r="AM117" s="308" cm="1">
        <f t="array" ref="AM117">SUMPRODUCT(($R$7:$R$1229)*(DATE($V117,$W117,AM$6)&gt;=$M$7:$M$1229)*(DATE($V117,$W117,AM$6)&lt;$S$7:$S$1229))</f>
        <v>369141.4</v>
      </c>
      <c r="AN117" s="308" cm="1">
        <f t="array" ref="AN117">SUMPRODUCT(($R$7:$R$1229)*(DATE($V117,$W117,AN$6)&gt;=$M$7:$M$1229)*(DATE($V117,$W117,AN$6)&lt;$S$7:$S$1229))</f>
        <v>369141.4</v>
      </c>
      <c r="AO117" s="308" cm="1">
        <f t="array" ref="AO117">SUMPRODUCT(($R$7:$R$1229)*(DATE($V117,$W117,AO$6)&gt;=$M$7:$M$1229)*(DATE($V117,$W117,AO$6)&lt;$S$7:$S$1229))</f>
        <v>385952.1</v>
      </c>
      <c r="AP117" s="308" cm="1">
        <f t="array" ref="AP117">SUMPRODUCT(($R$7:$R$1229)*(DATE($V117,$W117,AP$6)&gt;=$M$7:$M$1229)*(DATE($V117,$W117,AP$6)&lt;$S$7:$S$1229))</f>
        <v>385952.1</v>
      </c>
      <c r="AQ117" s="308" cm="1">
        <f t="array" ref="AQ117">SUMPRODUCT(($R$7:$R$1229)*(DATE($V117,$W117,AQ$6)&gt;=$M$7:$M$1229)*(DATE($V117,$W117,AQ$6)&lt;$S$7:$S$1229))</f>
        <v>385952.1</v>
      </c>
      <c r="AR117" s="308" cm="1">
        <f t="array" ref="AR117">SUMPRODUCT(($R$7:$R$1229)*(DATE($V117,$W117,AR$6)&gt;=$M$7:$M$1229)*(DATE($V117,$W117,AR$6)&lt;$S$7:$S$1229))</f>
        <v>385952.1</v>
      </c>
      <c r="AS117" s="308" cm="1">
        <f t="array" ref="AS117">SUMPRODUCT(($R$7:$R$1229)*(DATE($V117,$W117,AS$6)&gt;=$M$7:$M$1229)*(DATE($V117,$W117,AS$6)&lt;$S$7:$S$1229))</f>
        <v>385952.1</v>
      </c>
      <c r="AT117" s="308" cm="1">
        <f t="array" ref="AT117">SUMPRODUCT(($R$7:$R$1229)*(DATE($V117,$W117,AT$6)&gt;=$M$7:$M$1229)*(DATE($V117,$W117,AT$6)&lt;$S$7:$S$1229))</f>
        <v>385952.1</v>
      </c>
      <c r="AU117" s="308" cm="1">
        <f t="array" ref="AU117">SUMPRODUCT(($R$7:$R$1229)*(DATE($V117,$W117,AU$6)&gt;=$M$7:$M$1229)*(DATE($V117,$W117,AU$6)&lt;$S$7:$S$1229))</f>
        <v>385952.1</v>
      </c>
      <c r="AV117" s="308" cm="1">
        <f t="array" ref="AV117">SUMPRODUCT(($R$7:$R$1229)*(DATE($V117,$W117,AV$6)&gt;=$M$7:$M$1229)*(DATE($V117,$W117,AV$6)&lt;$S$7:$S$1229))</f>
        <v>391895.1</v>
      </c>
      <c r="AW117" s="308" cm="1">
        <f t="array" ref="AW117">SUMPRODUCT(($R$7:$R$1229)*(DATE($V117,$W117,AW$6)&gt;=$M$7:$M$1229)*(DATE($V117,$W117,AW$6)&lt;$S$7:$S$1229))</f>
        <v>391895.1</v>
      </c>
      <c r="AX117" s="308" cm="1">
        <f t="array" ref="AX117">SUMPRODUCT(($R$7:$R$1229)*(DATE($V117,$W117,AX$6)&gt;=$M$7:$M$1229)*(DATE($V117,$W117,AX$6)&lt;$S$7:$S$1229))</f>
        <v>391895.1</v>
      </c>
      <c r="AY117" s="308" cm="1">
        <f t="array" ref="AY117">SUMPRODUCT(($R$7:$R$1229)*(DATE($V117,$W117,AY$6)&gt;=$M$7:$M$1229)*(DATE($V117,$W117,AY$6)&lt;$S$7:$S$1229))</f>
        <v>391895.1</v>
      </c>
      <c r="AZ117" s="308" cm="1">
        <f t="array" ref="AZ117">SUMPRODUCT(($R$7:$R$1229)*(DATE($V117,$W117,AZ$6)&gt;=$M$7:$M$1229)*(DATE($V117,$W117,AZ$6)&lt;$S$7:$S$1229))</f>
        <v>391895.1</v>
      </c>
      <c r="BA117" s="308" cm="1">
        <f t="array" ref="BA117">SUMPRODUCT(($R$7:$R$1229)*(DATE($V117,$W117,BA$6)&gt;=$M$7:$M$1229)*(DATE($V117,$W117,BA$6)&lt;$S$7:$S$1229))</f>
        <v>391895.1</v>
      </c>
      <c r="BB117" s="308" cm="1">
        <f t="array" ref="BB117">SUMPRODUCT(($R$7:$R$1229)*(DATE($V117,$W117,BB$6)&gt;=$M$7:$M$1229)*(DATE($V117,$W117,BB$6)&lt;$S$7:$S$1229))</f>
        <v>391895.1</v>
      </c>
      <c r="BC117" s="309">
        <f t="shared" si="17"/>
        <v>31</v>
      </c>
      <c r="BD117" s="309">
        <f t="shared" ca="1" si="26"/>
        <v>375442.62258064508</v>
      </c>
    </row>
    <row r="118" spans="1:56" ht="15.75" x14ac:dyDescent="0.25">
      <c r="A118">
        <f t="shared" si="25"/>
        <v>112</v>
      </c>
      <c r="B118" t="s">
        <v>112</v>
      </c>
      <c r="C118" s="2">
        <v>44287</v>
      </c>
      <c r="D118" s="304">
        <f t="shared" ca="1" si="27"/>
        <v>375442.62258064508</v>
      </c>
      <c r="E118" s="284">
        <f t="shared" ca="1" si="19"/>
        <v>0</v>
      </c>
      <c r="F118" s="280">
        <f t="shared" ca="1" si="28"/>
        <v>-9.0738317150928949E-2</v>
      </c>
      <c r="G118" s="305">
        <f t="shared" ca="1" si="18"/>
        <v>369118.91666666663</v>
      </c>
      <c r="H118" s="233"/>
      <c r="J118" s="300">
        <f t="shared" si="20"/>
        <v>2014</v>
      </c>
      <c r="K118" s="300">
        <f t="shared" si="21"/>
        <v>8</v>
      </c>
      <c r="L118" s="300">
        <f t="shared" si="22"/>
        <v>21</v>
      </c>
      <c r="M118" s="293">
        <v>41872</v>
      </c>
      <c r="N118" s="294" t="s">
        <v>215</v>
      </c>
      <c r="O118" s="295">
        <v>426989.5</v>
      </c>
      <c r="P118" s="295">
        <v>449462.6</v>
      </c>
      <c r="Q118" s="295">
        <v>471935.8</v>
      </c>
      <c r="R118" s="295">
        <v>452565.8</v>
      </c>
      <c r="S118" s="301">
        <f t="shared" si="23"/>
        <v>41879</v>
      </c>
      <c r="T118" s="298"/>
      <c r="U118" s="307">
        <f t="shared" si="24"/>
        <v>44287</v>
      </c>
      <c r="V118" s="310">
        <f t="shared" si="15"/>
        <v>2021</v>
      </c>
      <c r="W118" s="310">
        <f t="shared" si="16"/>
        <v>4</v>
      </c>
      <c r="X118" s="308" cm="1">
        <f t="array" ref="X118">SUMPRODUCT(($R$7:$R$1229)*(DATE($V118,$W118,X$6)&gt;=$M$7:$M$1229)*(DATE($V118,$W118,X$6)&lt;$S$7:$S$1229))</f>
        <v>374933.1</v>
      </c>
      <c r="Y118" s="308" cm="1">
        <f t="array" ref="Y118">SUMPRODUCT(($R$7:$R$1229)*(DATE($V118,$W118,Y$6)&gt;=$M$7:$M$1229)*(DATE($V118,$W118,Y$6)&lt;$S$7:$S$1229))</f>
        <v>374933.1</v>
      </c>
      <c r="Z118" s="308" cm="1">
        <f t="array" ref="Z118">SUMPRODUCT(($R$7:$R$1229)*(DATE($V118,$W118,Z$6)&gt;=$M$7:$M$1229)*(DATE($V118,$W118,Z$6)&lt;$S$7:$S$1229))</f>
        <v>374933.1</v>
      </c>
      <c r="AA118" s="308" cm="1">
        <f t="array" ref="AA118">SUMPRODUCT(($R$7:$R$1229)*(DATE($V118,$W118,AA$6)&gt;=$M$7:$M$1229)*(DATE($V118,$W118,AA$6)&lt;$S$7:$S$1229))</f>
        <v>374933.1</v>
      </c>
      <c r="AB118" s="308" cm="1">
        <f t="array" ref="AB118">SUMPRODUCT(($R$7:$R$1229)*(DATE($V118,$W118,AB$6)&gt;=$M$7:$M$1229)*(DATE($V118,$W118,AB$6)&lt;$S$7:$S$1229))</f>
        <v>374933.1</v>
      </c>
      <c r="AC118" s="308" cm="1">
        <f t="array" ref="AC118">SUMPRODUCT(($R$7:$R$1229)*(DATE($V118,$W118,AC$6)&gt;=$M$7:$M$1229)*(DATE($V118,$W118,AC$6)&lt;$S$7:$S$1229))</f>
        <v>374933.1</v>
      </c>
      <c r="AD118" s="308" cm="1">
        <f t="array" ref="AD118">SUMPRODUCT(($R$7:$R$1229)*(DATE($V118,$W118,AD$6)&gt;=$M$7:$M$1229)*(DATE($V118,$W118,AD$6)&lt;$S$7:$S$1229))</f>
        <v>374933.1</v>
      </c>
      <c r="AE118" s="308" cm="1">
        <f t="array" ref="AE118">SUMPRODUCT(($R$7:$R$1229)*(DATE($V118,$W118,AE$6)&gt;=$M$7:$M$1229)*(DATE($V118,$W118,AE$6)&lt;$S$7:$S$1229))</f>
        <v>368004.8</v>
      </c>
      <c r="AF118" s="308" cm="1">
        <f t="array" ref="AF118">SUMPRODUCT(($R$7:$R$1229)*(DATE($V118,$W118,AF$6)&gt;=$M$7:$M$1229)*(DATE($V118,$W118,AF$6)&lt;$S$7:$S$1229))</f>
        <v>368004.8</v>
      </c>
      <c r="AG118" s="308" cm="1">
        <f t="array" ref="AG118">SUMPRODUCT(($R$7:$R$1229)*(DATE($V118,$W118,AG$6)&gt;=$M$7:$M$1229)*(DATE($V118,$W118,AG$6)&lt;$S$7:$S$1229))</f>
        <v>368004.8</v>
      </c>
      <c r="AH118" s="308" cm="1">
        <f t="array" ref="AH118">SUMPRODUCT(($R$7:$R$1229)*(DATE($V118,$W118,AH$6)&gt;=$M$7:$M$1229)*(DATE($V118,$W118,AH$6)&lt;$S$7:$S$1229))</f>
        <v>368004.8</v>
      </c>
      <c r="AI118" s="308" cm="1">
        <f t="array" ref="AI118">SUMPRODUCT(($R$7:$R$1229)*(DATE($V118,$W118,AI$6)&gt;=$M$7:$M$1229)*(DATE($V118,$W118,AI$6)&lt;$S$7:$S$1229))</f>
        <v>368004.8</v>
      </c>
      <c r="AJ118" s="308" cm="1">
        <f t="array" ref="AJ118">SUMPRODUCT(($R$7:$R$1229)*(DATE($V118,$W118,AJ$6)&gt;=$M$7:$M$1229)*(DATE($V118,$W118,AJ$6)&lt;$S$7:$S$1229))</f>
        <v>368004.8</v>
      </c>
      <c r="AK118" s="308" cm="1">
        <f t="array" ref="AK118">SUMPRODUCT(($R$7:$R$1229)*(DATE($V118,$W118,AK$6)&gt;=$M$7:$M$1229)*(DATE($V118,$W118,AK$6)&lt;$S$7:$S$1229))</f>
        <v>368004.8</v>
      </c>
      <c r="AL118" s="308" cm="1">
        <f t="array" ref="AL118">SUMPRODUCT(($R$7:$R$1229)*(DATE($V118,$W118,AL$6)&gt;=$M$7:$M$1229)*(DATE($V118,$W118,AL$6)&lt;$S$7:$S$1229))</f>
        <v>366801.4</v>
      </c>
      <c r="AM118" s="308" cm="1">
        <f t="array" ref="AM118">SUMPRODUCT(($R$7:$R$1229)*(DATE($V118,$W118,AM$6)&gt;=$M$7:$M$1229)*(DATE($V118,$W118,AM$6)&lt;$S$7:$S$1229))</f>
        <v>366801.4</v>
      </c>
      <c r="AN118" s="308" cm="1">
        <f t="array" ref="AN118">SUMPRODUCT(($R$7:$R$1229)*(DATE($V118,$W118,AN$6)&gt;=$M$7:$M$1229)*(DATE($V118,$W118,AN$6)&lt;$S$7:$S$1229))</f>
        <v>366801.4</v>
      </c>
      <c r="AO118" s="308" cm="1">
        <f t="array" ref="AO118">SUMPRODUCT(($R$7:$R$1229)*(DATE($V118,$W118,AO$6)&gt;=$M$7:$M$1229)*(DATE($V118,$W118,AO$6)&lt;$S$7:$S$1229))</f>
        <v>366801.4</v>
      </c>
      <c r="AP118" s="308" cm="1">
        <f t="array" ref="AP118">SUMPRODUCT(($R$7:$R$1229)*(DATE($V118,$W118,AP$6)&gt;=$M$7:$M$1229)*(DATE($V118,$W118,AP$6)&lt;$S$7:$S$1229))</f>
        <v>366801.4</v>
      </c>
      <c r="AQ118" s="308" cm="1">
        <f t="array" ref="AQ118">SUMPRODUCT(($R$7:$R$1229)*(DATE($V118,$W118,AQ$6)&gt;=$M$7:$M$1229)*(DATE($V118,$W118,AQ$6)&lt;$S$7:$S$1229))</f>
        <v>366801.4</v>
      </c>
      <c r="AR118" s="308" cm="1">
        <f t="array" ref="AR118">SUMPRODUCT(($R$7:$R$1229)*(DATE($V118,$W118,AR$6)&gt;=$M$7:$M$1229)*(DATE($V118,$W118,AR$6)&lt;$S$7:$S$1229))</f>
        <v>366801.4</v>
      </c>
      <c r="AS118" s="308" cm="1">
        <f t="array" ref="AS118">SUMPRODUCT(($R$7:$R$1229)*(DATE($V118,$W118,AS$6)&gt;=$M$7:$M$1229)*(DATE($V118,$W118,AS$6)&lt;$S$7:$S$1229))</f>
        <v>366702.2</v>
      </c>
      <c r="AT118" s="308" cm="1">
        <f t="array" ref="AT118">SUMPRODUCT(($R$7:$R$1229)*(DATE($V118,$W118,AT$6)&gt;=$M$7:$M$1229)*(DATE($V118,$W118,AT$6)&lt;$S$7:$S$1229))</f>
        <v>366702.2</v>
      </c>
      <c r="AU118" s="308" cm="1">
        <f t="array" ref="AU118">SUMPRODUCT(($R$7:$R$1229)*(DATE($V118,$W118,AU$6)&gt;=$M$7:$M$1229)*(DATE($V118,$W118,AU$6)&lt;$S$7:$S$1229))</f>
        <v>366702.2</v>
      </c>
      <c r="AV118" s="308" cm="1">
        <f t="array" ref="AV118">SUMPRODUCT(($R$7:$R$1229)*(DATE($V118,$W118,AV$6)&gt;=$M$7:$M$1229)*(DATE($V118,$W118,AV$6)&lt;$S$7:$S$1229))</f>
        <v>366702.2</v>
      </c>
      <c r="AW118" s="308" cm="1">
        <f t="array" ref="AW118">SUMPRODUCT(($R$7:$R$1229)*(DATE($V118,$W118,AW$6)&gt;=$M$7:$M$1229)*(DATE($V118,$W118,AW$6)&lt;$S$7:$S$1229))</f>
        <v>366702.2</v>
      </c>
      <c r="AX118" s="308" cm="1">
        <f t="array" ref="AX118">SUMPRODUCT(($R$7:$R$1229)*(DATE($V118,$W118,AX$6)&gt;=$M$7:$M$1229)*(DATE($V118,$W118,AX$6)&lt;$S$7:$S$1229))</f>
        <v>366702.2</v>
      </c>
      <c r="AY118" s="308" cm="1">
        <f t="array" ref="AY118">SUMPRODUCT(($R$7:$R$1229)*(DATE($V118,$W118,AY$6)&gt;=$M$7:$M$1229)*(DATE($V118,$W118,AY$6)&lt;$S$7:$S$1229))</f>
        <v>366702.2</v>
      </c>
      <c r="AZ118" s="308" cm="1">
        <f t="array" ref="AZ118">SUMPRODUCT(($R$7:$R$1229)*(DATE($V118,$W118,AZ$6)&gt;=$M$7:$M$1229)*(DATE($V118,$W118,AZ$6)&lt;$S$7:$S$1229))</f>
        <v>369238.5</v>
      </c>
      <c r="BA118" s="308" cm="1">
        <f t="array" ref="BA118">SUMPRODUCT(($R$7:$R$1229)*(DATE($V118,$W118,BA$6)&gt;=$M$7:$M$1229)*(DATE($V118,$W118,BA$6)&lt;$S$7:$S$1229))</f>
        <v>369238.5</v>
      </c>
      <c r="BB118" s="308" cm="1">
        <f t="array" ref="BB118">SUMPRODUCT(($R$7:$R$1229)*(DATE($V118,$W118,BB$6)&gt;=$M$7:$M$1229)*(DATE($V118,$W118,BB$6)&lt;$S$7:$S$1229))</f>
        <v>369238.5</v>
      </c>
      <c r="BC118" s="309">
        <f t="shared" si="17"/>
        <v>30</v>
      </c>
      <c r="BD118" s="309">
        <f t="shared" ca="1" si="26"/>
        <v>369118.91666666663</v>
      </c>
    </row>
    <row r="119" spans="1:56" ht="15.75" x14ac:dyDescent="0.25">
      <c r="A119">
        <f t="shared" si="25"/>
        <v>113</v>
      </c>
      <c r="B119" t="s">
        <v>114</v>
      </c>
      <c r="C119" s="2">
        <v>44317</v>
      </c>
      <c r="D119" s="304">
        <f t="shared" ca="1" si="27"/>
        <v>386673.49354838714</v>
      </c>
      <c r="E119" s="284">
        <f t="shared" ca="1" si="19"/>
        <v>2.9913681325112851E-2</v>
      </c>
      <c r="F119" s="280">
        <f t="shared" ca="1" si="28"/>
        <v>-6.3538952929045989E-2</v>
      </c>
      <c r="G119" s="305">
        <f t="shared" ca="1" si="18"/>
        <v>386673.49354838714</v>
      </c>
      <c r="H119" s="233"/>
      <c r="J119" s="300">
        <f t="shared" si="20"/>
        <v>2014</v>
      </c>
      <c r="K119" s="300">
        <f t="shared" si="21"/>
        <v>8</v>
      </c>
      <c r="L119" s="300">
        <f t="shared" si="22"/>
        <v>28</v>
      </c>
      <c r="M119" s="286">
        <v>41879</v>
      </c>
      <c r="N119" s="291" t="s">
        <v>215</v>
      </c>
      <c r="O119" s="292">
        <v>426466.8</v>
      </c>
      <c r="P119" s="292">
        <v>448912.4</v>
      </c>
      <c r="Q119" s="292">
        <v>471358</v>
      </c>
      <c r="R119" s="292">
        <v>449770.3</v>
      </c>
      <c r="S119" s="301">
        <f t="shared" si="23"/>
        <v>41886</v>
      </c>
      <c r="T119" s="298"/>
      <c r="U119" s="307">
        <f t="shared" si="24"/>
        <v>44317</v>
      </c>
      <c r="V119" s="310">
        <f t="shared" si="15"/>
        <v>2021</v>
      </c>
      <c r="W119" s="310">
        <f t="shared" si="16"/>
        <v>5</v>
      </c>
      <c r="X119" s="308" cm="1">
        <f t="array" ref="X119">SUMPRODUCT(($R$7:$R$1229)*(DATE($V119,$W119,X$6)&gt;=$M$7:$M$1229)*(DATE($V119,$W119,X$6)&lt;$S$7:$S$1229))</f>
        <v>369238.5</v>
      </c>
      <c r="Y119" s="308" cm="1">
        <f t="array" ref="Y119">SUMPRODUCT(($R$7:$R$1229)*(DATE($V119,$W119,Y$6)&gt;=$M$7:$M$1229)*(DATE($V119,$W119,Y$6)&lt;$S$7:$S$1229))</f>
        <v>369238.5</v>
      </c>
      <c r="Z119" s="308" cm="1">
        <f t="array" ref="Z119">SUMPRODUCT(($R$7:$R$1229)*(DATE($V119,$W119,Z$6)&gt;=$M$7:$M$1229)*(DATE($V119,$W119,Z$6)&lt;$S$7:$S$1229))</f>
        <v>369238.5</v>
      </c>
      <c r="AA119" s="308" cm="1">
        <f t="array" ref="AA119">SUMPRODUCT(($R$7:$R$1229)*(DATE($V119,$W119,AA$6)&gt;=$M$7:$M$1229)*(DATE($V119,$W119,AA$6)&lt;$S$7:$S$1229))</f>
        <v>369238.5</v>
      </c>
      <c r="AB119" s="308" cm="1">
        <f t="array" ref="AB119">SUMPRODUCT(($R$7:$R$1229)*(DATE($V119,$W119,AB$6)&gt;=$M$7:$M$1229)*(DATE($V119,$W119,AB$6)&lt;$S$7:$S$1229))</f>
        <v>369238.5</v>
      </c>
      <c r="AC119" s="308" cm="1">
        <f t="array" ref="AC119">SUMPRODUCT(($R$7:$R$1229)*(DATE($V119,$W119,AC$6)&gt;=$M$7:$M$1229)*(DATE($V119,$W119,AC$6)&lt;$S$7:$S$1229))</f>
        <v>373980.9</v>
      </c>
      <c r="AD119" s="308" cm="1">
        <f t="array" ref="AD119">SUMPRODUCT(($R$7:$R$1229)*(DATE($V119,$W119,AD$6)&gt;=$M$7:$M$1229)*(DATE($V119,$W119,AD$6)&lt;$S$7:$S$1229))</f>
        <v>373980.9</v>
      </c>
      <c r="AE119" s="308" cm="1">
        <f t="array" ref="AE119">SUMPRODUCT(($R$7:$R$1229)*(DATE($V119,$W119,AE$6)&gt;=$M$7:$M$1229)*(DATE($V119,$W119,AE$6)&lt;$S$7:$S$1229))</f>
        <v>373980.9</v>
      </c>
      <c r="AF119" s="308" cm="1">
        <f t="array" ref="AF119">SUMPRODUCT(($R$7:$R$1229)*(DATE($V119,$W119,AF$6)&gt;=$M$7:$M$1229)*(DATE($V119,$W119,AF$6)&lt;$S$7:$S$1229))</f>
        <v>373980.9</v>
      </c>
      <c r="AG119" s="308" cm="1">
        <f t="array" ref="AG119">SUMPRODUCT(($R$7:$R$1229)*(DATE($V119,$W119,AG$6)&gt;=$M$7:$M$1229)*(DATE($V119,$W119,AG$6)&lt;$S$7:$S$1229))</f>
        <v>373980.9</v>
      </c>
      <c r="AH119" s="308" cm="1">
        <f t="array" ref="AH119">SUMPRODUCT(($R$7:$R$1229)*(DATE($V119,$W119,AH$6)&gt;=$M$7:$M$1229)*(DATE($V119,$W119,AH$6)&lt;$S$7:$S$1229))</f>
        <v>373980.9</v>
      </c>
      <c r="AI119" s="308" cm="1">
        <f t="array" ref="AI119">SUMPRODUCT(($R$7:$R$1229)*(DATE($V119,$W119,AI$6)&gt;=$M$7:$M$1229)*(DATE($V119,$W119,AI$6)&lt;$S$7:$S$1229))</f>
        <v>373980.9</v>
      </c>
      <c r="AJ119" s="308" cm="1">
        <f t="array" ref="AJ119">SUMPRODUCT(($R$7:$R$1229)*(DATE($V119,$W119,AJ$6)&gt;=$M$7:$M$1229)*(DATE($V119,$W119,AJ$6)&lt;$S$7:$S$1229))</f>
        <v>386983.2</v>
      </c>
      <c r="AK119" s="308" cm="1">
        <f t="array" ref="AK119">SUMPRODUCT(($R$7:$R$1229)*(DATE($V119,$W119,AK$6)&gt;=$M$7:$M$1229)*(DATE($V119,$W119,AK$6)&lt;$S$7:$S$1229))</f>
        <v>386983.2</v>
      </c>
      <c r="AL119" s="308" cm="1">
        <f t="array" ref="AL119">SUMPRODUCT(($R$7:$R$1229)*(DATE($V119,$W119,AL$6)&gt;=$M$7:$M$1229)*(DATE($V119,$W119,AL$6)&lt;$S$7:$S$1229))</f>
        <v>386983.2</v>
      </c>
      <c r="AM119" s="308" cm="1">
        <f t="array" ref="AM119">SUMPRODUCT(($R$7:$R$1229)*(DATE($V119,$W119,AM$6)&gt;=$M$7:$M$1229)*(DATE($V119,$W119,AM$6)&lt;$S$7:$S$1229))</f>
        <v>386983.2</v>
      </c>
      <c r="AN119" s="308" cm="1">
        <f t="array" ref="AN119">SUMPRODUCT(($R$7:$R$1229)*(DATE($V119,$W119,AN$6)&gt;=$M$7:$M$1229)*(DATE($V119,$W119,AN$6)&lt;$S$7:$S$1229))</f>
        <v>386983.2</v>
      </c>
      <c r="AO119" s="308" cm="1">
        <f t="array" ref="AO119">SUMPRODUCT(($R$7:$R$1229)*(DATE($V119,$W119,AO$6)&gt;=$M$7:$M$1229)*(DATE($V119,$W119,AO$6)&lt;$S$7:$S$1229))</f>
        <v>386983.2</v>
      </c>
      <c r="AP119" s="308" cm="1">
        <f t="array" ref="AP119">SUMPRODUCT(($R$7:$R$1229)*(DATE($V119,$W119,AP$6)&gt;=$M$7:$M$1229)*(DATE($V119,$W119,AP$6)&lt;$S$7:$S$1229))</f>
        <v>386983.2</v>
      </c>
      <c r="AQ119" s="308" cm="1">
        <f t="array" ref="AQ119">SUMPRODUCT(($R$7:$R$1229)*(DATE($V119,$W119,AQ$6)&gt;=$M$7:$M$1229)*(DATE($V119,$W119,AQ$6)&lt;$S$7:$S$1229))</f>
        <v>399298.8</v>
      </c>
      <c r="AR119" s="308" cm="1">
        <f t="array" ref="AR119">SUMPRODUCT(($R$7:$R$1229)*(DATE($V119,$W119,AR$6)&gt;=$M$7:$M$1229)*(DATE($V119,$W119,AR$6)&lt;$S$7:$S$1229))</f>
        <v>399298.8</v>
      </c>
      <c r="AS119" s="308" cm="1">
        <f t="array" ref="AS119">SUMPRODUCT(($R$7:$R$1229)*(DATE($V119,$W119,AS$6)&gt;=$M$7:$M$1229)*(DATE($V119,$W119,AS$6)&lt;$S$7:$S$1229))</f>
        <v>399298.8</v>
      </c>
      <c r="AT119" s="308" cm="1">
        <f t="array" ref="AT119">SUMPRODUCT(($R$7:$R$1229)*(DATE($V119,$W119,AT$6)&gt;=$M$7:$M$1229)*(DATE($V119,$W119,AT$6)&lt;$S$7:$S$1229))</f>
        <v>399298.8</v>
      </c>
      <c r="AU119" s="308" cm="1">
        <f t="array" ref="AU119">SUMPRODUCT(($R$7:$R$1229)*(DATE($V119,$W119,AU$6)&gt;=$M$7:$M$1229)*(DATE($V119,$W119,AU$6)&lt;$S$7:$S$1229))</f>
        <v>399298.8</v>
      </c>
      <c r="AV119" s="308" cm="1">
        <f t="array" ref="AV119">SUMPRODUCT(($R$7:$R$1229)*(DATE($V119,$W119,AV$6)&gt;=$M$7:$M$1229)*(DATE($V119,$W119,AV$6)&lt;$S$7:$S$1229))</f>
        <v>399298.8</v>
      </c>
      <c r="AW119" s="308" cm="1">
        <f t="array" ref="AW119">SUMPRODUCT(($R$7:$R$1229)*(DATE($V119,$W119,AW$6)&gt;=$M$7:$M$1229)*(DATE($V119,$W119,AW$6)&lt;$S$7:$S$1229))</f>
        <v>399298.8</v>
      </c>
      <c r="AX119" s="308" cm="1">
        <f t="array" ref="AX119">SUMPRODUCT(($R$7:$R$1229)*(DATE($V119,$W119,AX$6)&gt;=$M$7:$M$1229)*(DATE($V119,$W119,AX$6)&lt;$S$7:$S$1229))</f>
        <v>403769.1</v>
      </c>
      <c r="AY119" s="308" cm="1">
        <f t="array" ref="AY119">SUMPRODUCT(($R$7:$R$1229)*(DATE($V119,$W119,AY$6)&gt;=$M$7:$M$1229)*(DATE($V119,$W119,AY$6)&lt;$S$7:$S$1229))</f>
        <v>403769.1</v>
      </c>
      <c r="AZ119" s="308" cm="1">
        <f t="array" ref="AZ119">SUMPRODUCT(($R$7:$R$1229)*(DATE($V119,$W119,AZ$6)&gt;=$M$7:$M$1229)*(DATE($V119,$W119,AZ$6)&lt;$S$7:$S$1229))</f>
        <v>403769.1</v>
      </c>
      <c r="BA119" s="308" cm="1">
        <f t="array" ref="BA119">SUMPRODUCT(($R$7:$R$1229)*(DATE($V119,$W119,BA$6)&gt;=$M$7:$M$1229)*(DATE($V119,$W119,BA$6)&lt;$S$7:$S$1229))</f>
        <v>403769.1</v>
      </c>
      <c r="BB119" s="308" cm="1">
        <f t="array" ref="BB119">SUMPRODUCT(($R$7:$R$1229)*(DATE($V119,$W119,BB$6)&gt;=$M$7:$M$1229)*(DATE($V119,$W119,BB$6)&lt;$S$7:$S$1229))</f>
        <v>403769.1</v>
      </c>
      <c r="BC119" s="309">
        <f t="shared" si="17"/>
        <v>31</v>
      </c>
      <c r="BD119" s="309">
        <f t="shared" ca="1" si="26"/>
        <v>386673.49354838714</v>
      </c>
    </row>
    <row r="120" spans="1:56" ht="15.75" x14ac:dyDescent="0.25">
      <c r="A120">
        <f t="shared" si="25"/>
        <v>114</v>
      </c>
      <c r="B120" t="s">
        <v>115</v>
      </c>
      <c r="C120" s="2">
        <v>44348</v>
      </c>
      <c r="D120" s="304">
        <f t="shared" ca="1" si="27"/>
        <v>418506.66666666686</v>
      </c>
      <c r="E120" s="284">
        <f t="shared" ca="1" si="19"/>
        <v>8.2325718337081355E-2</v>
      </c>
      <c r="F120" s="280">
        <f t="shared" ca="1" si="28"/>
        <v>1.6658528538888273E-2</v>
      </c>
      <c r="G120" s="305">
        <f t="shared" ca="1" si="18"/>
        <v>418506.66666666686</v>
      </c>
      <c r="H120" s="233"/>
      <c r="J120" s="300">
        <f t="shared" si="20"/>
        <v>2014</v>
      </c>
      <c r="K120" s="300">
        <f t="shared" si="21"/>
        <v>9</v>
      </c>
      <c r="L120" s="300">
        <f t="shared" si="22"/>
        <v>4</v>
      </c>
      <c r="M120" s="293">
        <v>41886</v>
      </c>
      <c r="N120" s="294" t="s">
        <v>215</v>
      </c>
      <c r="O120" s="295">
        <v>426872.5</v>
      </c>
      <c r="P120" s="295">
        <v>449339.5</v>
      </c>
      <c r="Q120" s="295">
        <v>471806.4</v>
      </c>
      <c r="R120" s="295">
        <v>452897.9</v>
      </c>
      <c r="S120" s="301">
        <f t="shared" si="23"/>
        <v>41893</v>
      </c>
      <c r="T120" s="298"/>
      <c r="U120" s="307">
        <f t="shared" ref="U120:U158" si="29">DATE(V120,W120,1)</f>
        <v>44348</v>
      </c>
      <c r="V120" s="310">
        <f t="shared" si="15"/>
        <v>2021</v>
      </c>
      <c r="W120" s="310">
        <f t="shared" si="16"/>
        <v>6</v>
      </c>
      <c r="X120" s="308" cm="1">
        <f t="array" ref="X120">SUMPRODUCT(($R$7:$R$1229)*(DATE($V120,$W120,X$6)&gt;=$M$7:$M$1229)*(DATE($V120,$W120,X$6)&lt;$S$7:$S$1229))</f>
        <v>403769.1</v>
      </c>
      <c r="Y120" s="308" cm="1">
        <f t="array" ref="Y120">SUMPRODUCT(($R$7:$R$1229)*(DATE($V120,$W120,Y$6)&gt;=$M$7:$M$1229)*(DATE($V120,$W120,Y$6)&lt;$S$7:$S$1229))</f>
        <v>403769.1</v>
      </c>
      <c r="Z120" s="308" cm="1">
        <f t="array" ref="Z120">SUMPRODUCT(($R$7:$R$1229)*(DATE($V120,$W120,Z$6)&gt;=$M$7:$M$1229)*(DATE($V120,$W120,Z$6)&lt;$S$7:$S$1229))</f>
        <v>409223.7</v>
      </c>
      <c r="AA120" s="308" cm="1">
        <f t="array" ref="AA120">SUMPRODUCT(($R$7:$R$1229)*(DATE($V120,$W120,AA$6)&gt;=$M$7:$M$1229)*(DATE($V120,$W120,AA$6)&lt;$S$7:$S$1229))</f>
        <v>409223.7</v>
      </c>
      <c r="AB120" s="308" cm="1">
        <f t="array" ref="AB120">SUMPRODUCT(($R$7:$R$1229)*(DATE($V120,$W120,AB$6)&gt;=$M$7:$M$1229)*(DATE($V120,$W120,AB$6)&lt;$S$7:$S$1229))</f>
        <v>409223.7</v>
      </c>
      <c r="AC120" s="308" cm="1">
        <f t="array" ref="AC120">SUMPRODUCT(($R$7:$R$1229)*(DATE($V120,$W120,AC$6)&gt;=$M$7:$M$1229)*(DATE($V120,$W120,AC$6)&lt;$S$7:$S$1229))</f>
        <v>409223.7</v>
      </c>
      <c r="AD120" s="308" cm="1">
        <f t="array" ref="AD120">SUMPRODUCT(($R$7:$R$1229)*(DATE($V120,$W120,AD$6)&gt;=$M$7:$M$1229)*(DATE($V120,$W120,AD$6)&lt;$S$7:$S$1229))</f>
        <v>409223.7</v>
      </c>
      <c r="AE120" s="308" cm="1">
        <f t="array" ref="AE120">SUMPRODUCT(($R$7:$R$1229)*(DATE($V120,$W120,AE$6)&gt;=$M$7:$M$1229)*(DATE($V120,$W120,AE$6)&lt;$S$7:$S$1229))</f>
        <v>409223.7</v>
      </c>
      <c r="AF120" s="308" cm="1">
        <f t="array" ref="AF120">SUMPRODUCT(($R$7:$R$1229)*(DATE($V120,$W120,AF$6)&gt;=$M$7:$M$1229)*(DATE($V120,$W120,AF$6)&lt;$S$7:$S$1229))</f>
        <v>409223.7</v>
      </c>
      <c r="AG120" s="308" cm="1">
        <f t="array" ref="AG120">SUMPRODUCT(($R$7:$R$1229)*(DATE($V120,$W120,AG$6)&gt;=$M$7:$M$1229)*(DATE($V120,$W120,AG$6)&lt;$S$7:$S$1229))</f>
        <v>418662.6</v>
      </c>
      <c r="AH120" s="308" cm="1">
        <f t="array" ref="AH120">SUMPRODUCT(($R$7:$R$1229)*(DATE($V120,$W120,AH$6)&gt;=$M$7:$M$1229)*(DATE($V120,$W120,AH$6)&lt;$S$7:$S$1229))</f>
        <v>418662.6</v>
      </c>
      <c r="AI120" s="308" cm="1">
        <f t="array" ref="AI120">SUMPRODUCT(($R$7:$R$1229)*(DATE($V120,$W120,AI$6)&gt;=$M$7:$M$1229)*(DATE($V120,$W120,AI$6)&lt;$S$7:$S$1229))</f>
        <v>418662.6</v>
      </c>
      <c r="AJ120" s="308" cm="1">
        <f t="array" ref="AJ120">SUMPRODUCT(($R$7:$R$1229)*(DATE($V120,$W120,AJ$6)&gt;=$M$7:$M$1229)*(DATE($V120,$W120,AJ$6)&lt;$S$7:$S$1229))</f>
        <v>418662.6</v>
      </c>
      <c r="AK120" s="308" cm="1">
        <f t="array" ref="AK120">SUMPRODUCT(($R$7:$R$1229)*(DATE($V120,$W120,AK$6)&gt;=$M$7:$M$1229)*(DATE($V120,$W120,AK$6)&lt;$S$7:$S$1229))</f>
        <v>418662.6</v>
      </c>
      <c r="AL120" s="308" cm="1">
        <f t="array" ref="AL120">SUMPRODUCT(($R$7:$R$1229)*(DATE($V120,$W120,AL$6)&gt;=$M$7:$M$1229)*(DATE($V120,$W120,AL$6)&lt;$S$7:$S$1229))</f>
        <v>418662.6</v>
      </c>
      <c r="AM120" s="308" cm="1">
        <f t="array" ref="AM120">SUMPRODUCT(($R$7:$R$1229)*(DATE($V120,$W120,AM$6)&gt;=$M$7:$M$1229)*(DATE($V120,$W120,AM$6)&lt;$S$7:$S$1229))</f>
        <v>418662.6</v>
      </c>
      <c r="AN120" s="308" cm="1">
        <f t="array" ref="AN120">SUMPRODUCT(($R$7:$R$1229)*(DATE($V120,$W120,AN$6)&gt;=$M$7:$M$1229)*(DATE($V120,$W120,AN$6)&lt;$S$7:$S$1229))</f>
        <v>424245.3</v>
      </c>
      <c r="AO120" s="308" cm="1">
        <f t="array" ref="AO120">SUMPRODUCT(($R$7:$R$1229)*(DATE($V120,$W120,AO$6)&gt;=$M$7:$M$1229)*(DATE($V120,$W120,AO$6)&lt;$S$7:$S$1229))</f>
        <v>424245.3</v>
      </c>
      <c r="AP120" s="308" cm="1">
        <f t="array" ref="AP120">SUMPRODUCT(($R$7:$R$1229)*(DATE($V120,$W120,AP$6)&gt;=$M$7:$M$1229)*(DATE($V120,$W120,AP$6)&lt;$S$7:$S$1229))</f>
        <v>424245.3</v>
      </c>
      <c r="AQ120" s="308" cm="1">
        <f t="array" ref="AQ120">SUMPRODUCT(($R$7:$R$1229)*(DATE($V120,$W120,AQ$6)&gt;=$M$7:$M$1229)*(DATE($V120,$W120,AQ$6)&lt;$S$7:$S$1229))</f>
        <v>424245.3</v>
      </c>
      <c r="AR120" s="308" cm="1">
        <f t="array" ref="AR120">SUMPRODUCT(($R$7:$R$1229)*(DATE($V120,$W120,AR$6)&gt;=$M$7:$M$1229)*(DATE($V120,$W120,AR$6)&lt;$S$7:$S$1229))</f>
        <v>424245.3</v>
      </c>
      <c r="AS120" s="308" cm="1">
        <f t="array" ref="AS120">SUMPRODUCT(($R$7:$R$1229)*(DATE($V120,$W120,AS$6)&gt;=$M$7:$M$1229)*(DATE($V120,$W120,AS$6)&lt;$S$7:$S$1229))</f>
        <v>424245.3</v>
      </c>
      <c r="AT120" s="308" cm="1">
        <f t="array" ref="AT120">SUMPRODUCT(($R$7:$R$1229)*(DATE($V120,$W120,AT$6)&gt;=$M$7:$M$1229)*(DATE($V120,$W120,AT$6)&lt;$S$7:$S$1229))</f>
        <v>424245.3</v>
      </c>
      <c r="AU120" s="308" cm="1">
        <f t="array" ref="AU120">SUMPRODUCT(($R$7:$R$1229)*(DATE($V120,$W120,AU$6)&gt;=$M$7:$M$1229)*(DATE($V120,$W120,AU$6)&lt;$S$7:$S$1229))</f>
        <v>426105.8</v>
      </c>
      <c r="AV120" s="308" cm="1">
        <f t="array" ref="AV120">SUMPRODUCT(($R$7:$R$1229)*(DATE($V120,$W120,AV$6)&gt;=$M$7:$M$1229)*(DATE($V120,$W120,AV$6)&lt;$S$7:$S$1229))</f>
        <v>426105.8</v>
      </c>
      <c r="AW120" s="308" cm="1">
        <f t="array" ref="AW120">SUMPRODUCT(($R$7:$R$1229)*(DATE($V120,$W120,AW$6)&gt;=$M$7:$M$1229)*(DATE($V120,$W120,AW$6)&lt;$S$7:$S$1229))</f>
        <v>426105.8</v>
      </c>
      <c r="AX120" s="308" cm="1">
        <f t="array" ref="AX120">SUMPRODUCT(($R$7:$R$1229)*(DATE($V120,$W120,AX$6)&gt;=$M$7:$M$1229)*(DATE($V120,$W120,AX$6)&lt;$S$7:$S$1229))</f>
        <v>426105.8</v>
      </c>
      <c r="AY120" s="308" cm="1">
        <f t="array" ref="AY120">SUMPRODUCT(($R$7:$R$1229)*(DATE($V120,$W120,AY$6)&gt;=$M$7:$M$1229)*(DATE($V120,$W120,AY$6)&lt;$S$7:$S$1229))</f>
        <v>426105.8</v>
      </c>
      <c r="AZ120" s="308" cm="1">
        <f t="array" ref="AZ120">SUMPRODUCT(($R$7:$R$1229)*(DATE($V120,$W120,AZ$6)&gt;=$M$7:$M$1229)*(DATE($V120,$W120,AZ$6)&lt;$S$7:$S$1229))</f>
        <v>426105.8</v>
      </c>
      <c r="BA120" s="308" cm="1">
        <f t="array" ref="BA120">SUMPRODUCT(($R$7:$R$1229)*(DATE($V120,$W120,BA$6)&gt;=$M$7:$M$1229)*(DATE($V120,$W120,BA$6)&lt;$S$7:$S$1229))</f>
        <v>426105.8</v>
      </c>
      <c r="BB120" s="308" cm="1">
        <f t="array" ref="BB120">SUMPRODUCT(($R$7:$R$1229)*(DATE($V120,$W120,BB$6)&gt;=$M$7:$M$1229)*(DATE($V120,$W120,BB$6)&lt;$S$7:$S$1229))</f>
        <v>433991.8</v>
      </c>
      <c r="BC120" s="309">
        <f t="shared" si="17"/>
        <v>30</v>
      </c>
      <c r="BD120" s="309">
        <f t="shared" ca="1" si="26"/>
        <v>418506.66666666686</v>
      </c>
    </row>
    <row r="121" spans="1:56" ht="15.75" x14ac:dyDescent="0.25">
      <c r="A121">
        <f t="shared" si="25"/>
        <v>115</v>
      </c>
      <c r="B121" t="s">
        <v>116</v>
      </c>
      <c r="C121" s="2">
        <v>44378</v>
      </c>
      <c r="D121" s="304">
        <f t="shared" ca="1" si="27"/>
        <v>438919.91935483867</v>
      </c>
      <c r="E121" s="284">
        <f t="shared" ca="1" si="19"/>
        <v>4.8776409825821432E-2</v>
      </c>
      <c r="F121" s="280">
        <f t="shared" ca="1" si="28"/>
        <v>0.19766129575257452</v>
      </c>
      <c r="G121" s="305">
        <f t="shared" ca="1" si="18"/>
        <v>438919.91935483867</v>
      </c>
      <c r="H121" s="233"/>
      <c r="J121" s="300">
        <f t="shared" si="20"/>
        <v>2014</v>
      </c>
      <c r="K121" s="300">
        <f t="shared" si="21"/>
        <v>9</v>
      </c>
      <c r="L121" s="300">
        <f t="shared" si="22"/>
        <v>11</v>
      </c>
      <c r="M121" s="286">
        <v>41893</v>
      </c>
      <c r="N121" s="291" t="s">
        <v>215</v>
      </c>
      <c r="O121" s="292">
        <v>426879.9</v>
      </c>
      <c r="P121" s="292">
        <v>449347.3</v>
      </c>
      <c r="Q121" s="292">
        <v>471814.7</v>
      </c>
      <c r="R121" s="292">
        <v>457064.9</v>
      </c>
      <c r="S121" s="301">
        <f t="shared" si="23"/>
        <v>41900</v>
      </c>
      <c r="T121" s="298"/>
      <c r="U121" s="307">
        <f t="shared" si="29"/>
        <v>44378</v>
      </c>
      <c r="V121" s="310">
        <f t="shared" si="15"/>
        <v>2021</v>
      </c>
      <c r="W121" s="310">
        <f t="shared" si="16"/>
        <v>7</v>
      </c>
      <c r="X121" s="308" cm="1">
        <f t="array" ref="X121">SUMPRODUCT(($R$7:$R$1229)*(DATE($V121,$W121,X$6)&gt;=$M$7:$M$1229)*(DATE($V121,$W121,X$6)&lt;$S$7:$S$1229))</f>
        <v>433991.8</v>
      </c>
      <c r="Y121" s="308" cm="1">
        <f t="array" ref="Y121">SUMPRODUCT(($R$7:$R$1229)*(DATE($V121,$W121,Y$6)&gt;=$M$7:$M$1229)*(DATE($V121,$W121,Y$6)&lt;$S$7:$S$1229))</f>
        <v>433991.8</v>
      </c>
      <c r="Z121" s="308" cm="1">
        <f t="array" ref="Z121">SUMPRODUCT(($R$7:$R$1229)*(DATE($V121,$W121,Z$6)&gt;=$M$7:$M$1229)*(DATE($V121,$W121,Z$6)&lt;$S$7:$S$1229))</f>
        <v>433991.8</v>
      </c>
      <c r="AA121" s="308" cm="1">
        <f t="array" ref="AA121">SUMPRODUCT(($R$7:$R$1229)*(DATE($V121,$W121,AA$6)&gt;=$M$7:$M$1229)*(DATE($V121,$W121,AA$6)&lt;$S$7:$S$1229))</f>
        <v>433991.8</v>
      </c>
      <c r="AB121" s="308" cm="1">
        <f t="array" ref="AB121">SUMPRODUCT(($R$7:$R$1229)*(DATE($V121,$W121,AB$6)&gt;=$M$7:$M$1229)*(DATE($V121,$W121,AB$6)&lt;$S$7:$S$1229))</f>
        <v>433991.8</v>
      </c>
      <c r="AC121" s="308" cm="1">
        <f t="array" ref="AC121">SUMPRODUCT(($R$7:$R$1229)*(DATE($V121,$W121,AC$6)&gt;=$M$7:$M$1229)*(DATE($V121,$W121,AC$6)&lt;$S$7:$S$1229))</f>
        <v>433991.8</v>
      </c>
      <c r="AD121" s="308" cm="1">
        <f t="array" ref="AD121">SUMPRODUCT(($R$7:$R$1229)*(DATE($V121,$W121,AD$6)&gt;=$M$7:$M$1229)*(DATE($V121,$W121,AD$6)&lt;$S$7:$S$1229))</f>
        <v>433991.8</v>
      </c>
      <c r="AE121" s="308" cm="1">
        <f t="array" ref="AE121">SUMPRODUCT(($R$7:$R$1229)*(DATE($V121,$W121,AE$6)&gt;=$M$7:$M$1229)*(DATE($V121,$W121,AE$6)&lt;$S$7:$S$1229))</f>
        <v>440525.1</v>
      </c>
      <c r="AF121" s="308" cm="1">
        <f t="array" ref="AF121">SUMPRODUCT(($R$7:$R$1229)*(DATE($V121,$W121,AF$6)&gt;=$M$7:$M$1229)*(DATE($V121,$W121,AF$6)&lt;$S$7:$S$1229))</f>
        <v>440525.1</v>
      </c>
      <c r="AG121" s="308" cm="1">
        <f t="array" ref="AG121">SUMPRODUCT(($R$7:$R$1229)*(DATE($V121,$W121,AG$6)&gt;=$M$7:$M$1229)*(DATE($V121,$W121,AG$6)&lt;$S$7:$S$1229))</f>
        <v>440525.1</v>
      </c>
      <c r="AH121" s="308" cm="1">
        <f t="array" ref="AH121">SUMPRODUCT(($R$7:$R$1229)*(DATE($V121,$W121,AH$6)&gt;=$M$7:$M$1229)*(DATE($V121,$W121,AH$6)&lt;$S$7:$S$1229))</f>
        <v>440525.1</v>
      </c>
      <c r="AI121" s="308" cm="1">
        <f t="array" ref="AI121">SUMPRODUCT(($R$7:$R$1229)*(DATE($V121,$W121,AI$6)&gt;=$M$7:$M$1229)*(DATE($V121,$W121,AI$6)&lt;$S$7:$S$1229))</f>
        <v>440525.1</v>
      </c>
      <c r="AJ121" s="308" cm="1">
        <f t="array" ref="AJ121">SUMPRODUCT(($R$7:$R$1229)*(DATE($V121,$W121,AJ$6)&gt;=$M$7:$M$1229)*(DATE($V121,$W121,AJ$6)&lt;$S$7:$S$1229))</f>
        <v>440525.1</v>
      </c>
      <c r="AK121" s="308" cm="1">
        <f t="array" ref="AK121">SUMPRODUCT(($R$7:$R$1229)*(DATE($V121,$W121,AK$6)&gt;=$M$7:$M$1229)*(DATE($V121,$W121,AK$6)&lt;$S$7:$S$1229))</f>
        <v>440525.1</v>
      </c>
      <c r="AL121" s="308" cm="1">
        <f t="array" ref="AL121">SUMPRODUCT(($R$7:$R$1229)*(DATE($V121,$W121,AL$6)&gt;=$M$7:$M$1229)*(DATE($V121,$W121,AL$6)&lt;$S$7:$S$1229))</f>
        <v>438646.9</v>
      </c>
      <c r="AM121" s="308" cm="1">
        <f t="array" ref="AM121">SUMPRODUCT(($R$7:$R$1229)*(DATE($V121,$W121,AM$6)&gt;=$M$7:$M$1229)*(DATE($V121,$W121,AM$6)&lt;$S$7:$S$1229))</f>
        <v>438646.9</v>
      </c>
      <c r="AN121" s="308" cm="1">
        <f t="array" ref="AN121">SUMPRODUCT(($R$7:$R$1229)*(DATE($V121,$W121,AN$6)&gt;=$M$7:$M$1229)*(DATE($V121,$W121,AN$6)&lt;$S$7:$S$1229))</f>
        <v>438646.9</v>
      </c>
      <c r="AO121" s="308" cm="1">
        <f t="array" ref="AO121">SUMPRODUCT(($R$7:$R$1229)*(DATE($V121,$W121,AO$6)&gt;=$M$7:$M$1229)*(DATE($V121,$W121,AO$6)&lt;$S$7:$S$1229))</f>
        <v>438646.9</v>
      </c>
      <c r="AP121" s="308" cm="1">
        <f t="array" ref="AP121">SUMPRODUCT(($R$7:$R$1229)*(DATE($V121,$W121,AP$6)&gt;=$M$7:$M$1229)*(DATE($V121,$W121,AP$6)&lt;$S$7:$S$1229))</f>
        <v>438646.9</v>
      </c>
      <c r="AQ121" s="308" cm="1">
        <f t="array" ref="AQ121">SUMPRODUCT(($R$7:$R$1229)*(DATE($V121,$W121,AQ$6)&gt;=$M$7:$M$1229)*(DATE($V121,$W121,AQ$6)&lt;$S$7:$S$1229))</f>
        <v>438646.9</v>
      </c>
      <c r="AR121" s="308" cm="1">
        <f t="array" ref="AR121">SUMPRODUCT(($R$7:$R$1229)*(DATE($V121,$W121,AR$6)&gt;=$M$7:$M$1229)*(DATE($V121,$W121,AR$6)&lt;$S$7:$S$1229))</f>
        <v>438646.9</v>
      </c>
      <c r="AS121" s="308" cm="1">
        <f t="array" ref="AS121">SUMPRODUCT(($R$7:$R$1229)*(DATE($V121,$W121,AS$6)&gt;=$M$7:$M$1229)*(DATE($V121,$W121,AS$6)&lt;$S$7:$S$1229))</f>
        <v>441830.6</v>
      </c>
      <c r="AT121" s="308" cm="1">
        <f t="array" ref="AT121">SUMPRODUCT(($R$7:$R$1229)*(DATE($V121,$W121,AT$6)&gt;=$M$7:$M$1229)*(DATE($V121,$W121,AT$6)&lt;$S$7:$S$1229))</f>
        <v>441830.6</v>
      </c>
      <c r="AU121" s="308" cm="1">
        <f t="array" ref="AU121">SUMPRODUCT(($R$7:$R$1229)*(DATE($V121,$W121,AU$6)&gt;=$M$7:$M$1229)*(DATE($V121,$W121,AU$6)&lt;$S$7:$S$1229))</f>
        <v>441830.6</v>
      </c>
      <c r="AV121" s="308" cm="1">
        <f t="array" ref="AV121">SUMPRODUCT(($R$7:$R$1229)*(DATE($V121,$W121,AV$6)&gt;=$M$7:$M$1229)*(DATE($V121,$W121,AV$6)&lt;$S$7:$S$1229))</f>
        <v>441830.6</v>
      </c>
      <c r="AW121" s="308" cm="1">
        <f t="array" ref="AW121">SUMPRODUCT(($R$7:$R$1229)*(DATE($V121,$W121,AW$6)&gt;=$M$7:$M$1229)*(DATE($V121,$W121,AW$6)&lt;$S$7:$S$1229))</f>
        <v>441830.6</v>
      </c>
      <c r="AX121" s="308" cm="1">
        <f t="array" ref="AX121">SUMPRODUCT(($R$7:$R$1229)*(DATE($V121,$W121,AX$6)&gt;=$M$7:$M$1229)*(DATE($V121,$W121,AX$6)&lt;$S$7:$S$1229))</f>
        <v>441830.6</v>
      </c>
      <c r="AY121" s="308" cm="1">
        <f t="array" ref="AY121">SUMPRODUCT(($R$7:$R$1229)*(DATE($V121,$W121,AY$6)&gt;=$M$7:$M$1229)*(DATE($V121,$W121,AY$6)&lt;$S$7:$S$1229))</f>
        <v>441830.6</v>
      </c>
      <c r="AZ121" s="308" cm="1">
        <f t="array" ref="AZ121">SUMPRODUCT(($R$7:$R$1229)*(DATE($V121,$W121,AZ$6)&gt;=$M$7:$M$1229)*(DATE($V121,$W121,AZ$6)&lt;$S$7:$S$1229))</f>
        <v>440518.9</v>
      </c>
      <c r="BA121" s="308" cm="1">
        <f t="array" ref="BA121">SUMPRODUCT(($R$7:$R$1229)*(DATE($V121,$W121,BA$6)&gt;=$M$7:$M$1229)*(DATE($V121,$W121,BA$6)&lt;$S$7:$S$1229))</f>
        <v>440518.9</v>
      </c>
      <c r="BB121" s="308" cm="1">
        <f t="array" ref="BB121">SUMPRODUCT(($R$7:$R$1229)*(DATE($V121,$W121,BB$6)&gt;=$M$7:$M$1229)*(DATE($V121,$W121,BB$6)&lt;$S$7:$S$1229))</f>
        <v>440518.9</v>
      </c>
      <c r="BC121" s="309">
        <f t="shared" si="17"/>
        <v>31</v>
      </c>
      <c r="BD121" s="309">
        <f t="shared" ca="1" si="26"/>
        <v>438919.91935483867</v>
      </c>
    </row>
    <row r="122" spans="1:56" ht="15.75" x14ac:dyDescent="0.25">
      <c r="A122">
        <f t="shared" si="25"/>
        <v>116</v>
      </c>
      <c r="B122" t="s">
        <v>117</v>
      </c>
      <c r="C122" s="2">
        <v>44409</v>
      </c>
      <c r="D122" s="304">
        <f t="shared" ca="1" si="27"/>
        <v>449019.28709677397</v>
      </c>
      <c r="E122" s="284">
        <f t="shared" ca="1" si="19"/>
        <v>2.3009590808228175E-2</v>
      </c>
      <c r="F122" s="280">
        <f t="shared" ca="1" si="28"/>
        <v>0.37577636749598065</v>
      </c>
      <c r="G122" s="305">
        <f t="shared" ca="1" si="18"/>
        <v>449019.28709677397</v>
      </c>
      <c r="H122" s="233"/>
      <c r="J122" s="300">
        <f t="shared" si="20"/>
        <v>2014</v>
      </c>
      <c r="K122" s="300">
        <f t="shared" si="21"/>
        <v>9</v>
      </c>
      <c r="L122" s="300">
        <f t="shared" si="22"/>
        <v>18</v>
      </c>
      <c r="M122" s="293">
        <v>41900</v>
      </c>
      <c r="N122" s="294" t="s">
        <v>215</v>
      </c>
      <c r="O122" s="295">
        <v>427103.9</v>
      </c>
      <c r="P122" s="295">
        <v>449583.1</v>
      </c>
      <c r="Q122" s="295">
        <v>472062.3</v>
      </c>
      <c r="R122" s="295">
        <v>451043.7</v>
      </c>
      <c r="S122" s="301">
        <f t="shared" si="23"/>
        <v>41907</v>
      </c>
      <c r="T122" s="298"/>
      <c r="U122" s="307">
        <f t="shared" si="29"/>
        <v>44409</v>
      </c>
      <c r="V122" s="310">
        <f t="shared" si="15"/>
        <v>2021</v>
      </c>
      <c r="W122" s="310">
        <f t="shared" si="16"/>
        <v>8</v>
      </c>
      <c r="X122" s="308" cm="1">
        <f t="array" ref="X122">SUMPRODUCT(($R$7:$R$1229)*(DATE($V122,$W122,X$6)&gt;=$M$7:$M$1229)*(DATE($V122,$W122,X$6)&lt;$S$7:$S$1229))</f>
        <v>440518.9</v>
      </c>
      <c r="Y122" s="308" cm="1">
        <f t="array" ref="Y122">SUMPRODUCT(($R$7:$R$1229)*(DATE($V122,$W122,Y$6)&gt;=$M$7:$M$1229)*(DATE($V122,$W122,Y$6)&lt;$S$7:$S$1229))</f>
        <v>440518.9</v>
      </c>
      <c r="Z122" s="308" cm="1">
        <f t="array" ref="Z122">SUMPRODUCT(($R$7:$R$1229)*(DATE($V122,$W122,Z$6)&gt;=$M$7:$M$1229)*(DATE($V122,$W122,Z$6)&lt;$S$7:$S$1229))</f>
        <v>440518.9</v>
      </c>
      <c r="AA122" s="308" cm="1">
        <f t="array" ref="AA122">SUMPRODUCT(($R$7:$R$1229)*(DATE($V122,$W122,AA$6)&gt;=$M$7:$M$1229)*(DATE($V122,$W122,AA$6)&lt;$S$7:$S$1229))</f>
        <v>440518.9</v>
      </c>
      <c r="AB122" s="308" cm="1">
        <f t="array" ref="AB122">SUMPRODUCT(($R$7:$R$1229)*(DATE($V122,$W122,AB$6)&gt;=$M$7:$M$1229)*(DATE($V122,$W122,AB$6)&lt;$S$7:$S$1229))</f>
        <v>447915.9</v>
      </c>
      <c r="AC122" s="308" cm="1">
        <f t="array" ref="AC122">SUMPRODUCT(($R$7:$R$1229)*(DATE($V122,$W122,AC$6)&gt;=$M$7:$M$1229)*(DATE($V122,$W122,AC$6)&lt;$S$7:$S$1229))</f>
        <v>447915.9</v>
      </c>
      <c r="AD122" s="308" cm="1">
        <f t="array" ref="AD122">SUMPRODUCT(($R$7:$R$1229)*(DATE($V122,$W122,AD$6)&gt;=$M$7:$M$1229)*(DATE($V122,$W122,AD$6)&lt;$S$7:$S$1229))</f>
        <v>447915.9</v>
      </c>
      <c r="AE122" s="308" cm="1">
        <f t="array" ref="AE122">SUMPRODUCT(($R$7:$R$1229)*(DATE($V122,$W122,AE$6)&gt;=$M$7:$M$1229)*(DATE($V122,$W122,AE$6)&lt;$S$7:$S$1229))</f>
        <v>447915.9</v>
      </c>
      <c r="AF122" s="308" cm="1">
        <f t="array" ref="AF122">SUMPRODUCT(($R$7:$R$1229)*(DATE($V122,$W122,AF$6)&gt;=$M$7:$M$1229)*(DATE($V122,$W122,AF$6)&lt;$S$7:$S$1229))</f>
        <v>447915.9</v>
      </c>
      <c r="AG122" s="308" cm="1">
        <f t="array" ref="AG122">SUMPRODUCT(($R$7:$R$1229)*(DATE($V122,$W122,AG$6)&gt;=$M$7:$M$1229)*(DATE($V122,$W122,AG$6)&lt;$S$7:$S$1229))</f>
        <v>447915.9</v>
      </c>
      <c r="AH122" s="308" cm="1">
        <f t="array" ref="AH122">SUMPRODUCT(($R$7:$R$1229)*(DATE($V122,$W122,AH$6)&gt;=$M$7:$M$1229)*(DATE($V122,$W122,AH$6)&lt;$S$7:$S$1229))</f>
        <v>447915.9</v>
      </c>
      <c r="AI122" s="308" cm="1">
        <f t="array" ref="AI122">SUMPRODUCT(($R$7:$R$1229)*(DATE($V122,$W122,AI$6)&gt;=$M$7:$M$1229)*(DATE($V122,$W122,AI$6)&lt;$S$7:$S$1229))</f>
        <v>455772.8</v>
      </c>
      <c r="AJ122" s="308" cm="1">
        <f t="array" ref="AJ122">SUMPRODUCT(($R$7:$R$1229)*(DATE($V122,$W122,AJ$6)&gt;=$M$7:$M$1229)*(DATE($V122,$W122,AJ$6)&lt;$S$7:$S$1229))</f>
        <v>455772.8</v>
      </c>
      <c r="AK122" s="308" cm="1">
        <f t="array" ref="AK122">SUMPRODUCT(($R$7:$R$1229)*(DATE($V122,$W122,AK$6)&gt;=$M$7:$M$1229)*(DATE($V122,$W122,AK$6)&lt;$S$7:$S$1229))</f>
        <v>455772.8</v>
      </c>
      <c r="AL122" s="308" cm="1">
        <f t="array" ref="AL122">SUMPRODUCT(($R$7:$R$1229)*(DATE($V122,$W122,AL$6)&gt;=$M$7:$M$1229)*(DATE($V122,$W122,AL$6)&lt;$S$7:$S$1229))</f>
        <v>455772.8</v>
      </c>
      <c r="AM122" s="308" cm="1">
        <f t="array" ref="AM122">SUMPRODUCT(($R$7:$R$1229)*(DATE($V122,$W122,AM$6)&gt;=$M$7:$M$1229)*(DATE($V122,$W122,AM$6)&lt;$S$7:$S$1229))</f>
        <v>455772.8</v>
      </c>
      <c r="AN122" s="308" cm="1">
        <f t="array" ref="AN122">SUMPRODUCT(($R$7:$R$1229)*(DATE($V122,$W122,AN$6)&gt;=$M$7:$M$1229)*(DATE($V122,$W122,AN$6)&lt;$S$7:$S$1229))</f>
        <v>455772.8</v>
      </c>
      <c r="AO122" s="308" cm="1">
        <f t="array" ref="AO122">SUMPRODUCT(($R$7:$R$1229)*(DATE($V122,$W122,AO$6)&gt;=$M$7:$M$1229)*(DATE($V122,$W122,AO$6)&lt;$S$7:$S$1229))</f>
        <v>455772.8</v>
      </c>
      <c r="AP122" s="308" cm="1">
        <f t="array" ref="AP122">SUMPRODUCT(($R$7:$R$1229)*(DATE($V122,$W122,AP$6)&gt;=$M$7:$M$1229)*(DATE($V122,$W122,AP$6)&lt;$S$7:$S$1229))</f>
        <v>451991.6</v>
      </c>
      <c r="AQ122" s="308" cm="1">
        <f t="array" ref="AQ122">SUMPRODUCT(($R$7:$R$1229)*(DATE($V122,$W122,AQ$6)&gt;=$M$7:$M$1229)*(DATE($V122,$W122,AQ$6)&lt;$S$7:$S$1229))</f>
        <v>451991.6</v>
      </c>
      <c r="AR122" s="308" cm="1">
        <f t="array" ref="AR122">SUMPRODUCT(($R$7:$R$1229)*(DATE($V122,$W122,AR$6)&gt;=$M$7:$M$1229)*(DATE($V122,$W122,AR$6)&lt;$S$7:$S$1229))</f>
        <v>451991.6</v>
      </c>
      <c r="AS122" s="308" cm="1">
        <f t="array" ref="AS122">SUMPRODUCT(($R$7:$R$1229)*(DATE($V122,$W122,AS$6)&gt;=$M$7:$M$1229)*(DATE($V122,$W122,AS$6)&lt;$S$7:$S$1229))</f>
        <v>451991.6</v>
      </c>
      <c r="AT122" s="308" cm="1">
        <f t="array" ref="AT122">SUMPRODUCT(($R$7:$R$1229)*(DATE($V122,$W122,AT$6)&gt;=$M$7:$M$1229)*(DATE($V122,$W122,AT$6)&lt;$S$7:$S$1229))</f>
        <v>451991.6</v>
      </c>
      <c r="AU122" s="308" cm="1">
        <f t="array" ref="AU122">SUMPRODUCT(($R$7:$R$1229)*(DATE($V122,$W122,AU$6)&gt;=$M$7:$M$1229)*(DATE($V122,$W122,AU$6)&lt;$S$7:$S$1229))</f>
        <v>451991.6</v>
      </c>
      <c r="AV122" s="308" cm="1">
        <f t="array" ref="AV122">SUMPRODUCT(($R$7:$R$1229)*(DATE($V122,$W122,AV$6)&gt;=$M$7:$M$1229)*(DATE($V122,$W122,AV$6)&lt;$S$7:$S$1229))</f>
        <v>451991.6</v>
      </c>
      <c r="AW122" s="308" cm="1">
        <f t="array" ref="AW122">SUMPRODUCT(($R$7:$R$1229)*(DATE($V122,$W122,AW$6)&gt;=$M$7:$M$1229)*(DATE($V122,$W122,AW$6)&lt;$S$7:$S$1229))</f>
        <v>444626.7</v>
      </c>
      <c r="AX122" s="308" cm="1">
        <f t="array" ref="AX122">SUMPRODUCT(($R$7:$R$1229)*(DATE($V122,$W122,AX$6)&gt;=$M$7:$M$1229)*(DATE($V122,$W122,AX$6)&lt;$S$7:$S$1229))</f>
        <v>444626.7</v>
      </c>
      <c r="AY122" s="308" cm="1">
        <f t="array" ref="AY122">SUMPRODUCT(($R$7:$R$1229)*(DATE($V122,$W122,AY$6)&gt;=$M$7:$M$1229)*(DATE($V122,$W122,AY$6)&lt;$S$7:$S$1229))</f>
        <v>444626.7</v>
      </c>
      <c r="AZ122" s="308" cm="1">
        <f t="array" ref="AZ122">SUMPRODUCT(($R$7:$R$1229)*(DATE($V122,$W122,AZ$6)&gt;=$M$7:$M$1229)*(DATE($V122,$W122,AZ$6)&lt;$S$7:$S$1229))</f>
        <v>444626.7</v>
      </c>
      <c r="BA122" s="308" cm="1">
        <f t="array" ref="BA122">SUMPRODUCT(($R$7:$R$1229)*(DATE($V122,$W122,BA$6)&gt;=$M$7:$M$1229)*(DATE($V122,$W122,BA$6)&lt;$S$7:$S$1229))</f>
        <v>444626.7</v>
      </c>
      <c r="BB122" s="308" cm="1">
        <f t="array" ref="BB122">SUMPRODUCT(($R$7:$R$1229)*(DATE($V122,$W122,BB$6)&gt;=$M$7:$M$1229)*(DATE($V122,$W122,BB$6)&lt;$S$7:$S$1229))</f>
        <v>444626.7</v>
      </c>
      <c r="BC122" s="309">
        <f t="shared" si="17"/>
        <v>31</v>
      </c>
      <c r="BD122" s="309">
        <f t="shared" ca="1" si="26"/>
        <v>449019.28709677397</v>
      </c>
    </row>
    <row r="123" spans="1:56" ht="15.75" x14ac:dyDescent="0.25">
      <c r="A123">
        <f t="shared" si="25"/>
        <v>117</v>
      </c>
      <c r="B123" t="s">
        <v>118</v>
      </c>
      <c r="C123" s="2">
        <v>44440</v>
      </c>
      <c r="D123" s="304">
        <f t="shared" ca="1" si="27"/>
        <v>459542.8</v>
      </c>
      <c r="E123" s="284">
        <f t="shared" ca="1" si="19"/>
        <v>2.3436661198381836E-2</v>
      </c>
      <c r="F123" s="280">
        <f t="shared" ca="1" si="28"/>
        <v>0.69371271596140027</v>
      </c>
      <c r="G123" s="305">
        <f t="shared" ca="1" si="18"/>
        <v>459542.8</v>
      </c>
      <c r="H123" s="233"/>
      <c r="J123" s="300">
        <f t="shared" si="20"/>
        <v>2014</v>
      </c>
      <c r="K123" s="300">
        <f t="shared" si="21"/>
        <v>9</v>
      </c>
      <c r="L123" s="300">
        <f t="shared" si="22"/>
        <v>25</v>
      </c>
      <c r="M123" s="286">
        <v>41907</v>
      </c>
      <c r="N123" s="291" t="s">
        <v>215</v>
      </c>
      <c r="O123" s="292">
        <v>427025.3</v>
      </c>
      <c r="P123" s="292">
        <v>449500.3</v>
      </c>
      <c r="Q123" s="292">
        <v>471975.3</v>
      </c>
      <c r="R123" s="292">
        <v>444481.8</v>
      </c>
      <c r="S123" s="301">
        <f t="shared" si="23"/>
        <v>41914</v>
      </c>
      <c r="T123" s="298"/>
      <c r="U123" s="307">
        <f t="shared" si="29"/>
        <v>44440</v>
      </c>
      <c r="V123" s="310">
        <f t="shared" si="15"/>
        <v>2021</v>
      </c>
      <c r="W123" s="310">
        <f t="shared" si="16"/>
        <v>9</v>
      </c>
      <c r="X123" s="308" cm="1">
        <f t="array" ref="X123">SUMPRODUCT(($R$7:$R$1229)*(DATE($V123,$W123,X$6)&gt;=$M$7:$M$1229)*(DATE($V123,$W123,X$6)&lt;$S$7:$S$1229))</f>
        <v>444626.7</v>
      </c>
      <c r="Y123" s="308" cm="1">
        <f t="array" ref="Y123">SUMPRODUCT(($R$7:$R$1229)*(DATE($V123,$W123,Y$6)&gt;=$M$7:$M$1229)*(DATE($V123,$W123,Y$6)&lt;$S$7:$S$1229))</f>
        <v>445645.8</v>
      </c>
      <c r="Z123" s="308" cm="1">
        <f t="array" ref="Z123">SUMPRODUCT(($R$7:$R$1229)*(DATE($V123,$W123,Z$6)&gt;=$M$7:$M$1229)*(DATE($V123,$W123,Z$6)&lt;$S$7:$S$1229))</f>
        <v>445645.8</v>
      </c>
      <c r="AA123" s="308" cm="1">
        <f t="array" ref="AA123">SUMPRODUCT(($R$7:$R$1229)*(DATE($V123,$W123,AA$6)&gt;=$M$7:$M$1229)*(DATE($V123,$W123,AA$6)&lt;$S$7:$S$1229))</f>
        <v>445645.8</v>
      </c>
      <c r="AB123" s="308" cm="1">
        <f t="array" ref="AB123">SUMPRODUCT(($R$7:$R$1229)*(DATE($V123,$W123,AB$6)&gt;=$M$7:$M$1229)*(DATE($V123,$W123,AB$6)&lt;$S$7:$S$1229))</f>
        <v>445645.8</v>
      </c>
      <c r="AC123" s="308" cm="1">
        <f t="array" ref="AC123">SUMPRODUCT(($R$7:$R$1229)*(DATE($V123,$W123,AC$6)&gt;=$M$7:$M$1229)*(DATE($V123,$W123,AC$6)&lt;$S$7:$S$1229))</f>
        <v>445645.8</v>
      </c>
      <c r="AD123" s="308" cm="1">
        <f t="array" ref="AD123">SUMPRODUCT(($R$7:$R$1229)*(DATE($V123,$W123,AD$6)&gt;=$M$7:$M$1229)*(DATE($V123,$W123,AD$6)&lt;$S$7:$S$1229))</f>
        <v>445645.8</v>
      </c>
      <c r="AE123" s="308" cm="1">
        <f t="array" ref="AE123">SUMPRODUCT(($R$7:$R$1229)*(DATE($V123,$W123,AE$6)&gt;=$M$7:$M$1229)*(DATE($V123,$W123,AE$6)&lt;$S$7:$S$1229))</f>
        <v>445645.8</v>
      </c>
      <c r="AF123" s="308" cm="1">
        <f t="array" ref="AF123">SUMPRODUCT(($R$7:$R$1229)*(DATE($V123,$W123,AF$6)&gt;=$M$7:$M$1229)*(DATE($V123,$W123,AF$6)&lt;$S$7:$S$1229))</f>
        <v>459388.7</v>
      </c>
      <c r="AG123" s="308" cm="1">
        <f t="array" ref="AG123">SUMPRODUCT(($R$7:$R$1229)*(DATE($V123,$W123,AG$6)&gt;=$M$7:$M$1229)*(DATE($V123,$W123,AG$6)&lt;$S$7:$S$1229))</f>
        <v>459388.7</v>
      </c>
      <c r="AH123" s="308" cm="1">
        <f t="array" ref="AH123">SUMPRODUCT(($R$7:$R$1229)*(DATE($V123,$W123,AH$6)&gt;=$M$7:$M$1229)*(DATE($V123,$W123,AH$6)&lt;$S$7:$S$1229))</f>
        <v>459388.7</v>
      </c>
      <c r="AI123" s="308" cm="1">
        <f t="array" ref="AI123">SUMPRODUCT(($R$7:$R$1229)*(DATE($V123,$W123,AI$6)&gt;=$M$7:$M$1229)*(DATE($V123,$W123,AI$6)&lt;$S$7:$S$1229))</f>
        <v>459388.7</v>
      </c>
      <c r="AJ123" s="308" cm="1">
        <f t="array" ref="AJ123">SUMPRODUCT(($R$7:$R$1229)*(DATE($V123,$W123,AJ$6)&gt;=$M$7:$M$1229)*(DATE($V123,$W123,AJ$6)&lt;$S$7:$S$1229))</f>
        <v>459388.7</v>
      </c>
      <c r="AK123" s="308" cm="1">
        <f t="array" ref="AK123">SUMPRODUCT(($R$7:$R$1229)*(DATE($V123,$W123,AK$6)&gt;=$M$7:$M$1229)*(DATE($V123,$W123,AK$6)&lt;$S$7:$S$1229))</f>
        <v>459388.7</v>
      </c>
      <c r="AL123" s="308" cm="1">
        <f t="array" ref="AL123">SUMPRODUCT(($R$7:$R$1229)*(DATE($V123,$W123,AL$6)&gt;=$M$7:$M$1229)*(DATE($V123,$W123,AL$6)&lt;$S$7:$S$1229))</f>
        <v>459388.7</v>
      </c>
      <c r="AM123" s="308" cm="1">
        <f t="array" ref="AM123">SUMPRODUCT(($R$7:$R$1229)*(DATE($V123,$W123,AM$6)&gt;=$M$7:$M$1229)*(DATE($V123,$W123,AM$6)&lt;$S$7:$S$1229))</f>
        <v>463302.2</v>
      </c>
      <c r="AN123" s="308" cm="1">
        <f t="array" ref="AN123">SUMPRODUCT(($R$7:$R$1229)*(DATE($V123,$W123,AN$6)&gt;=$M$7:$M$1229)*(DATE($V123,$W123,AN$6)&lt;$S$7:$S$1229))</f>
        <v>463302.2</v>
      </c>
      <c r="AO123" s="308" cm="1">
        <f t="array" ref="AO123">SUMPRODUCT(($R$7:$R$1229)*(DATE($V123,$W123,AO$6)&gt;=$M$7:$M$1229)*(DATE($V123,$W123,AO$6)&lt;$S$7:$S$1229))</f>
        <v>463302.2</v>
      </c>
      <c r="AP123" s="308" cm="1">
        <f t="array" ref="AP123">SUMPRODUCT(($R$7:$R$1229)*(DATE($V123,$W123,AP$6)&gt;=$M$7:$M$1229)*(DATE($V123,$W123,AP$6)&lt;$S$7:$S$1229))</f>
        <v>463302.2</v>
      </c>
      <c r="AQ123" s="308" cm="1">
        <f t="array" ref="AQ123">SUMPRODUCT(($R$7:$R$1229)*(DATE($V123,$W123,AQ$6)&gt;=$M$7:$M$1229)*(DATE($V123,$W123,AQ$6)&lt;$S$7:$S$1229))</f>
        <v>463302.2</v>
      </c>
      <c r="AR123" s="308" cm="1">
        <f t="array" ref="AR123">SUMPRODUCT(($R$7:$R$1229)*(DATE($V123,$W123,AR$6)&gt;=$M$7:$M$1229)*(DATE($V123,$W123,AR$6)&lt;$S$7:$S$1229))</f>
        <v>463302.2</v>
      </c>
      <c r="AS123" s="308" cm="1">
        <f t="array" ref="AS123">SUMPRODUCT(($R$7:$R$1229)*(DATE($V123,$W123,AS$6)&gt;=$M$7:$M$1229)*(DATE($V123,$W123,AS$6)&lt;$S$7:$S$1229))</f>
        <v>463302.2</v>
      </c>
      <c r="AT123" s="308" cm="1">
        <f t="array" ref="AT123">SUMPRODUCT(($R$7:$R$1229)*(DATE($V123,$W123,AT$6)&gt;=$M$7:$M$1229)*(DATE($V123,$W123,AT$6)&lt;$S$7:$S$1229))</f>
        <v>469279.9</v>
      </c>
      <c r="AU123" s="308" cm="1">
        <f t="array" ref="AU123">SUMPRODUCT(($R$7:$R$1229)*(DATE($V123,$W123,AU$6)&gt;=$M$7:$M$1229)*(DATE($V123,$W123,AU$6)&lt;$S$7:$S$1229))</f>
        <v>469279.9</v>
      </c>
      <c r="AV123" s="308" cm="1">
        <f t="array" ref="AV123">SUMPRODUCT(($R$7:$R$1229)*(DATE($V123,$W123,AV$6)&gt;=$M$7:$M$1229)*(DATE($V123,$W123,AV$6)&lt;$S$7:$S$1229))</f>
        <v>469279.9</v>
      </c>
      <c r="AW123" s="308" cm="1">
        <f t="array" ref="AW123">SUMPRODUCT(($R$7:$R$1229)*(DATE($V123,$W123,AW$6)&gt;=$M$7:$M$1229)*(DATE($V123,$W123,AW$6)&lt;$S$7:$S$1229))</f>
        <v>469279.9</v>
      </c>
      <c r="AX123" s="308" cm="1">
        <f t="array" ref="AX123">SUMPRODUCT(($R$7:$R$1229)*(DATE($V123,$W123,AX$6)&gt;=$M$7:$M$1229)*(DATE($V123,$W123,AX$6)&lt;$S$7:$S$1229))</f>
        <v>469279.9</v>
      </c>
      <c r="AY123" s="308" cm="1">
        <f t="array" ref="AY123">SUMPRODUCT(($R$7:$R$1229)*(DATE($V123,$W123,AY$6)&gt;=$M$7:$M$1229)*(DATE($V123,$W123,AY$6)&lt;$S$7:$S$1229))</f>
        <v>469279.9</v>
      </c>
      <c r="AZ123" s="308" cm="1">
        <f t="array" ref="AZ123">SUMPRODUCT(($R$7:$R$1229)*(DATE($V123,$W123,AZ$6)&gt;=$M$7:$M$1229)*(DATE($V123,$W123,AZ$6)&lt;$S$7:$S$1229))</f>
        <v>469279.9</v>
      </c>
      <c r="BA123" s="308" cm="1">
        <f t="array" ref="BA123">SUMPRODUCT(($R$7:$R$1229)*(DATE($V123,$W123,BA$6)&gt;=$M$7:$M$1229)*(DATE($V123,$W123,BA$6)&lt;$S$7:$S$1229))</f>
        <v>478341.1</v>
      </c>
      <c r="BB123" s="308" cm="1">
        <f t="array" ref="BB123">SUMPRODUCT(($R$7:$R$1229)*(DATE($V123,$W123,BB$6)&gt;=$M$7:$M$1229)*(DATE($V123,$W123,BB$6)&lt;$S$7:$S$1229))</f>
        <v>478341.1</v>
      </c>
      <c r="BC123" s="309">
        <f t="shared" ref="BC123:BC186" si="30">DAY(EOMONTH(DATE(V123,W123,1),0))</f>
        <v>30</v>
      </c>
      <c r="BD123" s="309">
        <f t="shared" ca="1" si="26"/>
        <v>459542.8</v>
      </c>
    </row>
    <row r="124" spans="1:56" ht="15.75" x14ac:dyDescent="0.25">
      <c r="A124">
        <f t="shared" si="25"/>
        <v>118</v>
      </c>
      <c r="B124" t="s">
        <v>119</v>
      </c>
      <c r="C124" s="2">
        <v>44470</v>
      </c>
      <c r="D124" s="304">
        <f t="shared" ca="1" si="27"/>
        <v>526250.20645161299</v>
      </c>
      <c r="E124" s="284">
        <f t="shared" ca="1" si="19"/>
        <v>0.14516037777463375</v>
      </c>
      <c r="F124" s="280">
        <f t="shared" ca="1" si="28"/>
        <v>0.93957269365205809</v>
      </c>
      <c r="G124" s="305">
        <f t="shared" ca="1" si="18"/>
        <v>526250.20645161299</v>
      </c>
      <c r="H124" s="233"/>
      <c r="J124" s="300">
        <f t="shared" si="20"/>
        <v>2014</v>
      </c>
      <c r="K124" s="300">
        <f t="shared" si="21"/>
        <v>10</v>
      </c>
      <c r="L124" s="300">
        <f t="shared" si="22"/>
        <v>2</v>
      </c>
      <c r="M124" s="293">
        <v>41914</v>
      </c>
      <c r="N124" s="294" t="s">
        <v>215</v>
      </c>
      <c r="O124" s="295">
        <v>425971.20000000001</v>
      </c>
      <c r="P124" s="295">
        <v>448390.7</v>
      </c>
      <c r="Q124" s="295">
        <v>470810.3</v>
      </c>
      <c r="R124" s="295">
        <v>442002.4</v>
      </c>
      <c r="S124" s="301">
        <f t="shared" si="23"/>
        <v>41921</v>
      </c>
      <c r="T124" s="298"/>
      <c r="U124" s="307">
        <f t="shared" si="29"/>
        <v>44470</v>
      </c>
      <c r="V124" s="310">
        <f t="shared" si="15"/>
        <v>2021</v>
      </c>
      <c r="W124" s="310">
        <f t="shared" si="16"/>
        <v>10</v>
      </c>
      <c r="X124" s="308" cm="1">
        <f t="array" ref="X124">SUMPRODUCT(($R$7:$R$1229)*(DATE($V124,$W124,X$6)&gt;=$M$7:$M$1229)*(DATE($V124,$W124,X$6)&lt;$S$7:$S$1229))</f>
        <v>478341.1</v>
      </c>
      <c r="Y124" s="308" cm="1">
        <f t="array" ref="Y124">SUMPRODUCT(($R$7:$R$1229)*(DATE($V124,$W124,Y$6)&gt;=$M$7:$M$1229)*(DATE($V124,$W124,Y$6)&lt;$S$7:$S$1229))</f>
        <v>478341.1</v>
      </c>
      <c r="Z124" s="308" cm="1">
        <f t="array" ref="Z124">SUMPRODUCT(($R$7:$R$1229)*(DATE($V124,$W124,Z$6)&gt;=$M$7:$M$1229)*(DATE($V124,$W124,Z$6)&lt;$S$7:$S$1229))</f>
        <v>478341.1</v>
      </c>
      <c r="AA124" s="308" cm="1">
        <f t="array" ref="AA124">SUMPRODUCT(($R$7:$R$1229)*(DATE($V124,$W124,AA$6)&gt;=$M$7:$M$1229)*(DATE($V124,$W124,AA$6)&lt;$S$7:$S$1229))</f>
        <v>478341.1</v>
      </c>
      <c r="AB124" s="308" cm="1">
        <f t="array" ref="AB124">SUMPRODUCT(($R$7:$R$1229)*(DATE($V124,$W124,AB$6)&gt;=$M$7:$M$1229)*(DATE($V124,$W124,AB$6)&lt;$S$7:$S$1229))</f>
        <v>478341.1</v>
      </c>
      <c r="AC124" s="308" cm="1">
        <f t="array" ref="AC124">SUMPRODUCT(($R$7:$R$1229)*(DATE($V124,$W124,AC$6)&gt;=$M$7:$M$1229)*(DATE($V124,$W124,AC$6)&lt;$S$7:$S$1229))</f>
        <v>478341.1</v>
      </c>
      <c r="AD124" s="308" cm="1">
        <f t="array" ref="AD124">SUMPRODUCT(($R$7:$R$1229)*(DATE($V124,$W124,AD$6)&gt;=$M$7:$M$1229)*(DATE($V124,$W124,AD$6)&lt;$S$7:$S$1229))</f>
        <v>497158.40000000002</v>
      </c>
      <c r="AE124" s="308" cm="1">
        <f t="array" ref="AE124">SUMPRODUCT(($R$7:$R$1229)*(DATE($V124,$W124,AE$6)&gt;=$M$7:$M$1229)*(DATE($V124,$W124,AE$6)&lt;$S$7:$S$1229))</f>
        <v>497158.40000000002</v>
      </c>
      <c r="AF124" s="308" cm="1">
        <f t="array" ref="AF124">SUMPRODUCT(($R$7:$R$1229)*(DATE($V124,$W124,AF$6)&gt;=$M$7:$M$1229)*(DATE($V124,$W124,AF$6)&lt;$S$7:$S$1229))</f>
        <v>497158.40000000002</v>
      </c>
      <c r="AG124" s="308" cm="1">
        <f t="array" ref="AG124">SUMPRODUCT(($R$7:$R$1229)*(DATE($V124,$W124,AG$6)&gt;=$M$7:$M$1229)*(DATE($V124,$W124,AG$6)&lt;$S$7:$S$1229))</f>
        <v>497158.40000000002</v>
      </c>
      <c r="AH124" s="308" cm="1">
        <f t="array" ref="AH124">SUMPRODUCT(($R$7:$R$1229)*(DATE($V124,$W124,AH$6)&gt;=$M$7:$M$1229)*(DATE($V124,$W124,AH$6)&lt;$S$7:$S$1229))</f>
        <v>497158.40000000002</v>
      </c>
      <c r="AI124" s="308" cm="1">
        <f t="array" ref="AI124">SUMPRODUCT(($R$7:$R$1229)*(DATE($V124,$W124,AI$6)&gt;=$M$7:$M$1229)*(DATE($V124,$W124,AI$6)&lt;$S$7:$S$1229))</f>
        <v>497158.40000000002</v>
      </c>
      <c r="AJ124" s="308" cm="1">
        <f t="array" ref="AJ124">SUMPRODUCT(($R$7:$R$1229)*(DATE($V124,$W124,AJ$6)&gt;=$M$7:$M$1229)*(DATE($V124,$W124,AJ$6)&lt;$S$7:$S$1229))</f>
        <v>497158.40000000002</v>
      </c>
      <c r="AK124" s="308" cm="1">
        <f t="array" ref="AK124">SUMPRODUCT(($R$7:$R$1229)*(DATE($V124,$W124,AK$6)&gt;=$M$7:$M$1229)*(DATE($V124,$W124,AK$6)&lt;$S$7:$S$1229))</f>
        <v>532480.4</v>
      </c>
      <c r="AL124" s="308" cm="1">
        <f t="array" ref="AL124">SUMPRODUCT(($R$7:$R$1229)*(DATE($V124,$W124,AL$6)&gt;=$M$7:$M$1229)*(DATE($V124,$W124,AL$6)&lt;$S$7:$S$1229))</f>
        <v>532480.4</v>
      </c>
      <c r="AM124" s="308" cm="1">
        <f t="array" ref="AM124">SUMPRODUCT(($R$7:$R$1229)*(DATE($V124,$W124,AM$6)&gt;=$M$7:$M$1229)*(DATE($V124,$W124,AM$6)&lt;$S$7:$S$1229))</f>
        <v>532480.4</v>
      </c>
      <c r="AN124" s="308" cm="1">
        <f t="array" ref="AN124">SUMPRODUCT(($R$7:$R$1229)*(DATE($V124,$W124,AN$6)&gt;=$M$7:$M$1229)*(DATE($V124,$W124,AN$6)&lt;$S$7:$S$1229))</f>
        <v>532480.4</v>
      </c>
      <c r="AO124" s="308" cm="1">
        <f t="array" ref="AO124">SUMPRODUCT(($R$7:$R$1229)*(DATE($V124,$W124,AO$6)&gt;=$M$7:$M$1229)*(DATE($V124,$W124,AO$6)&lt;$S$7:$S$1229))</f>
        <v>532480.4</v>
      </c>
      <c r="AP124" s="308" cm="1">
        <f t="array" ref="AP124">SUMPRODUCT(($R$7:$R$1229)*(DATE($V124,$W124,AP$6)&gt;=$M$7:$M$1229)*(DATE($V124,$W124,AP$6)&lt;$S$7:$S$1229))</f>
        <v>532480.4</v>
      </c>
      <c r="AQ124" s="308" cm="1">
        <f t="array" ref="AQ124">SUMPRODUCT(($R$7:$R$1229)*(DATE($V124,$W124,AQ$6)&gt;=$M$7:$M$1229)*(DATE($V124,$W124,AQ$6)&lt;$S$7:$S$1229))</f>
        <v>532480.4</v>
      </c>
      <c r="AR124" s="308" cm="1">
        <f t="array" ref="AR124">SUMPRODUCT(($R$7:$R$1229)*(DATE($V124,$W124,AR$6)&gt;=$M$7:$M$1229)*(DATE($V124,$W124,AR$6)&lt;$S$7:$S$1229))</f>
        <v>562225.4</v>
      </c>
      <c r="AS124" s="308" cm="1">
        <f t="array" ref="AS124">SUMPRODUCT(($R$7:$R$1229)*(DATE($V124,$W124,AS$6)&gt;=$M$7:$M$1229)*(DATE($V124,$W124,AS$6)&lt;$S$7:$S$1229))</f>
        <v>562225.4</v>
      </c>
      <c r="AT124" s="308" cm="1">
        <f t="array" ref="AT124">SUMPRODUCT(($R$7:$R$1229)*(DATE($V124,$W124,AT$6)&gt;=$M$7:$M$1229)*(DATE($V124,$W124,AT$6)&lt;$S$7:$S$1229))</f>
        <v>562225.4</v>
      </c>
      <c r="AU124" s="308" cm="1">
        <f t="array" ref="AU124">SUMPRODUCT(($R$7:$R$1229)*(DATE($V124,$W124,AU$6)&gt;=$M$7:$M$1229)*(DATE($V124,$W124,AU$6)&lt;$S$7:$S$1229))</f>
        <v>562225.4</v>
      </c>
      <c r="AV124" s="308" cm="1">
        <f t="array" ref="AV124">SUMPRODUCT(($R$7:$R$1229)*(DATE($V124,$W124,AV$6)&gt;=$M$7:$M$1229)*(DATE($V124,$W124,AV$6)&lt;$S$7:$S$1229))</f>
        <v>562225.4</v>
      </c>
      <c r="AW124" s="308" cm="1">
        <f t="array" ref="AW124">SUMPRODUCT(($R$7:$R$1229)*(DATE($V124,$W124,AW$6)&gt;=$M$7:$M$1229)*(DATE($V124,$W124,AW$6)&lt;$S$7:$S$1229))</f>
        <v>562225.4</v>
      </c>
      <c r="AX124" s="308" cm="1">
        <f t="array" ref="AX124">SUMPRODUCT(($R$7:$R$1229)*(DATE($V124,$W124,AX$6)&gt;=$M$7:$M$1229)*(DATE($V124,$W124,AX$6)&lt;$S$7:$S$1229))</f>
        <v>562225.4</v>
      </c>
      <c r="AY124" s="308" cm="1">
        <f t="array" ref="AY124">SUMPRODUCT(($R$7:$R$1229)*(DATE($V124,$W124,AY$6)&gt;=$M$7:$M$1229)*(DATE($V124,$W124,AY$6)&lt;$S$7:$S$1229))</f>
        <v>575165.1</v>
      </c>
      <c r="AZ124" s="308" cm="1">
        <f t="array" ref="AZ124">SUMPRODUCT(($R$7:$R$1229)*(DATE($V124,$W124,AZ$6)&gt;=$M$7:$M$1229)*(DATE($V124,$W124,AZ$6)&lt;$S$7:$S$1229))</f>
        <v>575165.1</v>
      </c>
      <c r="BA124" s="308" cm="1">
        <f t="array" ref="BA124">SUMPRODUCT(($R$7:$R$1229)*(DATE($V124,$W124,BA$6)&gt;=$M$7:$M$1229)*(DATE($V124,$W124,BA$6)&lt;$S$7:$S$1229))</f>
        <v>575165.1</v>
      </c>
      <c r="BB124" s="308" cm="1">
        <f t="array" ref="BB124">SUMPRODUCT(($R$7:$R$1229)*(DATE($V124,$W124,BB$6)&gt;=$M$7:$M$1229)*(DATE($V124,$W124,BB$6)&lt;$S$7:$S$1229))</f>
        <v>575165.1</v>
      </c>
      <c r="BC124" s="309">
        <f t="shared" si="30"/>
        <v>31</v>
      </c>
      <c r="BD124" s="309">
        <f t="shared" ca="1" si="26"/>
        <v>526250.20645161299</v>
      </c>
    </row>
    <row r="125" spans="1:56" ht="15.75" x14ac:dyDescent="0.25">
      <c r="A125">
        <f t="shared" si="25"/>
        <v>119</v>
      </c>
      <c r="B125" t="s">
        <v>120</v>
      </c>
      <c r="C125" s="2">
        <v>44501</v>
      </c>
      <c r="D125" s="304">
        <f t="shared" ca="1" si="27"/>
        <v>559410.71666666667</v>
      </c>
      <c r="E125" s="284">
        <f t="shared" ca="1" si="19"/>
        <v>6.3012821293976451E-2</v>
      </c>
      <c r="F125" s="280">
        <f t="shared" ca="1" si="28"/>
        <v>1.0617906411838316</v>
      </c>
      <c r="G125" s="305">
        <f t="shared" ca="1" si="18"/>
        <v>559410.71666666667</v>
      </c>
      <c r="H125" s="233"/>
      <c r="J125" s="300">
        <f t="shared" si="20"/>
        <v>2014</v>
      </c>
      <c r="K125" s="300">
        <f t="shared" si="21"/>
        <v>10</v>
      </c>
      <c r="L125" s="300">
        <f t="shared" si="22"/>
        <v>9</v>
      </c>
      <c r="M125" s="286">
        <v>41921</v>
      </c>
      <c r="N125" s="291" t="s">
        <v>215</v>
      </c>
      <c r="O125" s="292">
        <v>424624.8</v>
      </c>
      <c r="P125" s="292">
        <v>446973.5</v>
      </c>
      <c r="Q125" s="292">
        <v>469322.2</v>
      </c>
      <c r="R125" s="292">
        <v>438294.1</v>
      </c>
      <c r="S125" s="301">
        <f t="shared" si="23"/>
        <v>41928</v>
      </c>
      <c r="T125" s="298"/>
      <c r="U125" s="307">
        <f t="shared" si="29"/>
        <v>44501</v>
      </c>
      <c r="V125" s="310">
        <f t="shared" si="15"/>
        <v>2021</v>
      </c>
      <c r="W125" s="310">
        <f t="shared" si="16"/>
        <v>11</v>
      </c>
      <c r="X125" s="308" cm="1">
        <f t="array" ref="X125">SUMPRODUCT(($R$7:$R$1229)*(DATE($V125,$W125,X$6)&gt;=$M$7:$M$1229)*(DATE($V125,$W125,X$6)&lt;$S$7:$S$1229))</f>
        <v>575165.1</v>
      </c>
      <c r="Y125" s="308" cm="1">
        <f t="array" ref="Y125">SUMPRODUCT(($R$7:$R$1229)*(DATE($V125,$W125,Y$6)&gt;=$M$7:$M$1229)*(DATE($V125,$W125,Y$6)&lt;$S$7:$S$1229))</f>
        <v>575165.1</v>
      </c>
      <c r="Z125" s="308" cm="1">
        <f t="array" ref="Z125">SUMPRODUCT(($R$7:$R$1229)*(DATE($V125,$W125,Z$6)&gt;=$M$7:$M$1229)*(DATE($V125,$W125,Z$6)&lt;$S$7:$S$1229))</f>
        <v>575165.1</v>
      </c>
      <c r="AA125" s="308" cm="1">
        <f t="array" ref="AA125">SUMPRODUCT(($R$7:$R$1229)*(DATE($V125,$W125,AA$6)&gt;=$M$7:$M$1229)*(DATE($V125,$W125,AA$6)&lt;$S$7:$S$1229))</f>
        <v>570542</v>
      </c>
      <c r="AB125" s="308" cm="1">
        <f t="array" ref="AB125">SUMPRODUCT(($R$7:$R$1229)*(DATE($V125,$W125,AB$6)&gt;=$M$7:$M$1229)*(DATE($V125,$W125,AB$6)&lt;$S$7:$S$1229))</f>
        <v>570542</v>
      </c>
      <c r="AC125" s="308" cm="1">
        <f t="array" ref="AC125">SUMPRODUCT(($R$7:$R$1229)*(DATE($V125,$W125,AC$6)&gt;=$M$7:$M$1229)*(DATE($V125,$W125,AC$6)&lt;$S$7:$S$1229))</f>
        <v>570542</v>
      </c>
      <c r="AD125" s="308" cm="1">
        <f t="array" ref="AD125">SUMPRODUCT(($R$7:$R$1229)*(DATE($V125,$W125,AD$6)&gt;=$M$7:$M$1229)*(DATE($V125,$W125,AD$6)&lt;$S$7:$S$1229))</f>
        <v>570542</v>
      </c>
      <c r="AE125" s="308" cm="1">
        <f t="array" ref="AE125">SUMPRODUCT(($R$7:$R$1229)*(DATE($V125,$W125,AE$6)&gt;=$M$7:$M$1229)*(DATE($V125,$W125,AE$6)&lt;$S$7:$S$1229))</f>
        <v>570542</v>
      </c>
      <c r="AF125" s="308" cm="1">
        <f t="array" ref="AF125">SUMPRODUCT(($R$7:$R$1229)*(DATE($V125,$W125,AF$6)&gt;=$M$7:$M$1229)*(DATE($V125,$W125,AF$6)&lt;$S$7:$S$1229))</f>
        <v>570542</v>
      </c>
      <c r="AG125" s="308" cm="1">
        <f t="array" ref="AG125">SUMPRODUCT(($R$7:$R$1229)*(DATE($V125,$W125,AG$6)&gt;=$M$7:$M$1229)*(DATE($V125,$W125,AG$6)&lt;$S$7:$S$1229))</f>
        <v>570542</v>
      </c>
      <c r="AH125" s="308" cm="1">
        <f t="array" ref="AH125">SUMPRODUCT(($R$7:$R$1229)*(DATE($V125,$W125,AH$6)&gt;=$M$7:$M$1229)*(DATE($V125,$W125,AH$6)&lt;$S$7:$S$1229))</f>
        <v>562141</v>
      </c>
      <c r="AI125" s="308" cm="1">
        <f t="array" ref="AI125">SUMPRODUCT(($R$7:$R$1229)*(DATE($V125,$W125,AI$6)&gt;=$M$7:$M$1229)*(DATE($V125,$W125,AI$6)&lt;$S$7:$S$1229))</f>
        <v>562141</v>
      </c>
      <c r="AJ125" s="308" cm="1">
        <f t="array" ref="AJ125">SUMPRODUCT(($R$7:$R$1229)*(DATE($V125,$W125,AJ$6)&gt;=$M$7:$M$1229)*(DATE($V125,$W125,AJ$6)&lt;$S$7:$S$1229))</f>
        <v>562141</v>
      </c>
      <c r="AK125" s="308" cm="1">
        <f t="array" ref="AK125">SUMPRODUCT(($R$7:$R$1229)*(DATE($V125,$W125,AK$6)&gt;=$M$7:$M$1229)*(DATE($V125,$W125,AK$6)&lt;$S$7:$S$1229))</f>
        <v>562141</v>
      </c>
      <c r="AL125" s="308" cm="1">
        <f t="array" ref="AL125">SUMPRODUCT(($R$7:$R$1229)*(DATE($V125,$W125,AL$6)&gt;=$M$7:$M$1229)*(DATE($V125,$W125,AL$6)&lt;$S$7:$S$1229))</f>
        <v>562141</v>
      </c>
      <c r="AM125" s="308" cm="1">
        <f t="array" ref="AM125">SUMPRODUCT(($R$7:$R$1229)*(DATE($V125,$W125,AM$6)&gt;=$M$7:$M$1229)*(DATE($V125,$W125,AM$6)&lt;$S$7:$S$1229))</f>
        <v>562141</v>
      </c>
      <c r="AN125" s="308" cm="1">
        <f t="array" ref="AN125">SUMPRODUCT(($R$7:$R$1229)*(DATE($V125,$W125,AN$6)&gt;=$M$7:$M$1229)*(DATE($V125,$W125,AN$6)&lt;$S$7:$S$1229))</f>
        <v>562141</v>
      </c>
      <c r="AO125" s="308" cm="1">
        <f t="array" ref="AO125">SUMPRODUCT(($R$7:$R$1229)*(DATE($V125,$W125,AO$6)&gt;=$M$7:$M$1229)*(DATE($V125,$W125,AO$6)&lt;$S$7:$S$1229))</f>
        <v>553970.6</v>
      </c>
      <c r="AP125" s="308" cm="1">
        <f t="array" ref="AP125">SUMPRODUCT(($R$7:$R$1229)*(DATE($V125,$W125,AP$6)&gt;=$M$7:$M$1229)*(DATE($V125,$W125,AP$6)&lt;$S$7:$S$1229))</f>
        <v>553970.6</v>
      </c>
      <c r="AQ125" s="308" cm="1">
        <f t="array" ref="AQ125">SUMPRODUCT(($R$7:$R$1229)*(DATE($V125,$W125,AQ$6)&gt;=$M$7:$M$1229)*(DATE($V125,$W125,AQ$6)&lt;$S$7:$S$1229))</f>
        <v>553970.6</v>
      </c>
      <c r="AR125" s="308" cm="1">
        <f t="array" ref="AR125">SUMPRODUCT(($R$7:$R$1229)*(DATE($V125,$W125,AR$6)&gt;=$M$7:$M$1229)*(DATE($V125,$W125,AR$6)&lt;$S$7:$S$1229))</f>
        <v>553970.6</v>
      </c>
      <c r="AS125" s="308" cm="1">
        <f t="array" ref="AS125">SUMPRODUCT(($R$7:$R$1229)*(DATE($V125,$W125,AS$6)&gt;=$M$7:$M$1229)*(DATE($V125,$W125,AS$6)&lt;$S$7:$S$1229))</f>
        <v>553970.6</v>
      </c>
      <c r="AT125" s="308" cm="1">
        <f t="array" ref="AT125">SUMPRODUCT(($R$7:$R$1229)*(DATE($V125,$W125,AT$6)&gt;=$M$7:$M$1229)*(DATE($V125,$W125,AT$6)&lt;$S$7:$S$1229))</f>
        <v>553970.6</v>
      </c>
      <c r="AU125" s="308" cm="1">
        <f t="array" ref="AU125">SUMPRODUCT(($R$7:$R$1229)*(DATE($V125,$W125,AU$6)&gt;=$M$7:$M$1229)*(DATE($V125,$W125,AU$6)&lt;$S$7:$S$1229))</f>
        <v>553970.6</v>
      </c>
      <c r="AV125" s="308" cm="1">
        <f t="array" ref="AV125">SUMPRODUCT(($R$7:$R$1229)*(DATE($V125,$W125,AV$6)&gt;=$M$7:$M$1229)*(DATE($V125,$W125,AV$6)&lt;$S$7:$S$1229))</f>
        <v>541708.5</v>
      </c>
      <c r="AW125" s="308" cm="1">
        <f t="array" ref="AW125">SUMPRODUCT(($R$7:$R$1229)*(DATE($V125,$W125,AW$6)&gt;=$M$7:$M$1229)*(DATE($V125,$W125,AW$6)&lt;$S$7:$S$1229))</f>
        <v>541708.5</v>
      </c>
      <c r="AX125" s="308" cm="1">
        <f t="array" ref="AX125">SUMPRODUCT(($R$7:$R$1229)*(DATE($V125,$W125,AX$6)&gt;=$M$7:$M$1229)*(DATE($V125,$W125,AX$6)&lt;$S$7:$S$1229))</f>
        <v>541708.5</v>
      </c>
      <c r="AY125" s="308" cm="1">
        <f t="array" ref="AY125">SUMPRODUCT(($R$7:$R$1229)*(DATE($V125,$W125,AY$6)&gt;=$M$7:$M$1229)*(DATE($V125,$W125,AY$6)&lt;$S$7:$S$1229))</f>
        <v>541708.5</v>
      </c>
      <c r="AZ125" s="308" cm="1">
        <f t="array" ref="AZ125">SUMPRODUCT(($R$7:$R$1229)*(DATE($V125,$W125,AZ$6)&gt;=$M$7:$M$1229)*(DATE($V125,$W125,AZ$6)&lt;$S$7:$S$1229))</f>
        <v>541708.5</v>
      </c>
      <c r="BA125" s="308" cm="1">
        <f t="array" ref="BA125">SUMPRODUCT(($R$7:$R$1229)*(DATE($V125,$W125,BA$6)&gt;=$M$7:$M$1229)*(DATE($V125,$W125,BA$6)&lt;$S$7:$S$1229))</f>
        <v>541708.5</v>
      </c>
      <c r="BB125" s="308" cm="1">
        <f t="array" ref="BB125">SUMPRODUCT(($R$7:$R$1229)*(DATE($V125,$W125,BB$6)&gt;=$M$7:$M$1229)*(DATE($V125,$W125,BB$6)&lt;$S$7:$S$1229))</f>
        <v>541708.5</v>
      </c>
      <c r="BC125" s="309">
        <f t="shared" si="30"/>
        <v>30</v>
      </c>
      <c r="BD125" s="309">
        <f t="shared" ca="1" si="26"/>
        <v>559410.71666666667</v>
      </c>
    </row>
    <row r="126" spans="1:56" ht="15.75" x14ac:dyDescent="0.25">
      <c r="A126">
        <f t="shared" si="25"/>
        <v>120</v>
      </c>
      <c r="B126" t="s">
        <v>121</v>
      </c>
      <c r="C126" s="2">
        <v>44531</v>
      </c>
      <c r="D126" s="304">
        <f t="shared" ca="1" si="27"/>
        <v>559410.71666666667</v>
      </c>
      <c r="E126" s="284">
        <f t="shared" ca="1" si="19"/>
        <v>0</v>
      </c>
      <c r="F126" s="280">
        <f t="shared" ca="1" si="28"/>
        <v>0.95976478353476802</v>
      </c>
      <c r="G126" s="305">
        <f t="shared" ca="1" si="18"/>
        <v>521510.51290322578</v>
      </c>
      <c r="H126" s="233"/>
      <c r="J126" s="300">
        <f t="shared" si="20"/>
        <v>2014</v>
      </c>
      <c r="K126" s="300">
        <f t="shared" si="21"/>
        <v>10</v>
      </c>
      <c r="L126" s="300">
        <f t="shared" si="22"/>
        <v>16</v>
      </c>
      <c r="M126" s="293">
        <v>41928</v>
      </c>
      <c r="N126" s="294" t="s">
        <v>215</v>
      </c>
      <c r="O126" s="295">
        <v>425061.6</v>
      </c>
      <c r="P126" s="295">
        <v>447433.3</v>
      </c>
      <c r="Q126" s="295">
        <v>469805</v>
      </c>
      <c r="R126" s="295">
        <v>430758.5</v>
      </c>
      <c r="S126" s="301">
        <f t="shared" si="23"/>
        <v>41935</v>
      </c>
      <c r="T126" s="298"/>
      <c r="U126" s="307">
        <f t="shared" si="29"/>
        <v>44531</v>
      </c>
      <c r="V126" s="310">
        <f t="shared" si="15"/>
        <v>2021</v>
      </c>
      <c r="W126" s="310">
        <f t="shared" si="16"/>
        <v>12</v>
      </c>
      <c r="X126" s="308" cm="1">
        <f t="array" ref="X126">SUMPRODUCT(($R$7:$R$1229)*(DATE($V126,$W126,X$6)&gt;=$M$7:$M$1229)*(DATE($V126,$W126,X$6)&lt;$S$7:$S$1229))</f>
        <v>541708.5</v>
      </c>
      <c r="Y126" s="308" cm="1">
        <f t="array" ref="Y126">SUMPRODUCT(($R$7:$R$1229)*(DATE($V126,$W126,Y$6)&gt;=$M$7:$M$1229)*(DATE($V126,$W126,Y$6)&lt;$S$7:$S$1229))</f>
        <v>534537.80000000005</v>
      </c>
      <c r="Z126" s="308" cm="1">
        <f t="array" ref="Z126">SUMPRODUCT(($R$7:$R$1229)*(DATE($V126,$W126,Z$6)&gt;=$M$7:$M$1229)*(DATE($V126,$W126,Z$6)&lt;$S$7:$S$1229))</f>
        <v>534537.80000000005</v>
      </c>
      <c r="AA126" s="308" cm="1">
        <f t="array" ref="AA126">SUMPRODUCT(($R$7:$R$1229)*(DATE($V126,$W126,AA$6)&gt;=$M$7:$M$1229)*(DATE($V126,$W126,AA$6)&lt;$S$7:$S$1229))</f>
        <v>534537.80000000005</v>
      </c>
      <c r="AB126" s="308" cm="1">
        <f t="array" ref="AB126">SUMPRODUCT(($R$7:$R$1229)*(DATE($V126,$W126,AB$6)&gt;=$M$7:$M$1229)*(DATE($V126,$W126,AB$6)&lt;$S$7:$S$1229))</f>
        <v>534537.80000000005</v>
      </c>
      <c r="AC126" s="308" cm="1">
        <f t="array" ref="AC126">SUMPRODUCT(($R$7:$R$1229)*(DATE($V126,$W126,AC$6)&gt;=$M$7:$M$1229)*(DATE($V126,$W126,AC$6)&lt;$S$7:$S$1229))</f>
        <v>534537.80000000005</v>
      </c>
      <c r="AD126" s="308" cm="1">
        <f t="array" ref="AD126">SUMPRODUCT(($R$7:$R$1229)*(DATE($V126,$W126,AD$6)&gt;=$M$7:$M$1229)*(DATE($V126,$W126,AD$6)&lt;$S$7:$S$1229))</f>
        <v>534537.80000000005</v>
      </c>
      <c r="AE126" s="308" cm="1">
        <f t="array" ref="AE126">SUMPRODUCT(($R$7:$R$1229)*(DATE($V126,$W126,AE$6)&gt;=$M$7:$M$1229)*(DATE($V126,$W126,AE$6)&lt;$S$7:$S$1229))</f>
        <v>534537.80000000005</v>
      </c>
      <c r="AF126" s="308" cm="1">
        <f t="array" ref="AF126">SUMPRODUCT(($R$7:$R$1229)*(DATE($V126,$W126,AF$6)&gt;=$M$7:$M$1229)*(DATE($V126,$W126,AF$6)&lt;$S$7:$S$1229))</f>
        <v>511057.5</v>
      </c>
      <c r="AG126" s="308" cm="1">
        <f t="array" ref="AG126">SUMPRODUCT(($R$7:$R$1229)*(DATE($V126,$W126,AG$6)&gt;=$M$7:$M$1229)*(DATE($V126,$W126,AG$6)&lt;$S$7:$S$1229))</f>
        <v>511057.5</v>
      </c>
      <c r="AH126" s="308" cm="1">
        <f t="array" ref="AH126">SUMPRODUCT(($R$7:$R$1229)*(DATE($V126,$W126,AH$6)&gt;=$M$7:$M$1229)*(DATE($V126,$W126,AH$6)&lt;$S$7:$S$1229))</f>
        <v>511057.5</v>
      </c>
      <c r="AI126" s="308" cm="1">
        <f t="array" ref="AI126">SUMPRODUCT(($R$7:$R$1229)*(DATE($V126,$W126,AI$6)&gt;=$M$7:$M$1229)*(DATE($V126,$W126,AI$6)&lt;$S$7:$S$1229))</f>
        <v>511057.5</v>
      </c>
      <c r="AJ126" s="308" cm="1">
        <f t="array" ref="AJ126">SUMPRODUCT(($R$7:$R$1229)*(DATE($V126,$W126,AJ$6)&gt;=$M$7:$M$1229)*(DATE($V126,$W126,AJ$6)&lt;$S$7:$S$1229))</f>
        <v>511057.5</v>
      </c>
      <c r="AK126" s="308" cm="1">
        <f t="array" ref="AK126">SUMPRODUCT(($R$7:$R$1229)*(DATE($V126,$W126,AK$6)&gt;=$M$7:$M$1229)*(DATE($V126,$W126,AK$6)&lt;$S$7:$S$1229))</f>
        <v>511057.5</v>
      </c>
      <c r="AL126" s="308" cm="1">
        <f t="array" ref="AL126">SUMPRODUCT(($R$7:$R$1229)*(DATE($V126,$W126,AL$6)&gt;=$M$7:$M$1229)*(DATE($V126,$W126,AL$6)&lt;$S$7:$S$1229))</f>
        <v>511057.5</v>
      </c>
      <c r="AM126" s="308" cm="1">
        <f t="array" ref="AM126">SUMPRODUCT(($R$7:$R$1229)*(DATE($V126,$W126,AM$6)&gt;=$M$7:$M$1229)*(DATE($V126,$W126,AM$6)&lt;$S$7:$S$1229))</f>
        <v>506150.1</v>
      </c>
      <c r="AN126" s="308" cm="1">
        <f t="array" ref="AN126">SUMPRODUCT(($R$7:$R$1229)*(DATE($V126,$W126,AN$6)&gt;=$M$7:$M$1229)*(DATE($V126,$W126,AN$6)&lt;$S$7:$S$1229))</f>
        <v>506150.1</v>
      </c>
      <c r="AO126" s="308" cm="1">
        <f t="array" ref="AO126">SUMPRODUCT(($R$7:$R$1229)*(DATE($V126,$W126,AO$6)&gt;=$M$7:$M$1229)*(DATE($V126,$W126,AO$6)&lt;$S$7:$S$1229))</f>
        <v>506150.1</v>
      </c>
      <c r="AP126" s="308" cm="1">
        <f t="array" ref="AP126">SUMPRODUCT(($R$7:$R$1229)*(DATE($V126,$W126,AP$6)&gt;=$M$7:$M$1229)*(DATE($V126,$W126,AP$6)&lt;$S$7:$S$1229))</f>
        <v>506150.1</v>
      </c>
      <c r="AQ126" s="308" cm="1">
        <f t="array" ref="AQ126">SUMPRODUCT(($R$7:$R$1229)*(DATE($V126,$W126,AQ$6)&gt;=$M$7:$M$1229)*(DATE($V126,$W126,AQ$6)&lt;$S$7:$S$1229))</f>
        <v>506150.1</v>
      </c>
      <c r="AR126" s="308" cm="1">
        <f t="array" ref="AR126">SUMPRODUCT(($R$7:$R$1229)*(DATE($V126,$W126,AR$6)&gt;=$M$7:$M$1229)*(DATE($V126,$W126,AR$6)&lt;$S$7:$S$1229))</f>
        <v>506150.1</v>
      </c>
      <c r="AS126" s="308" cm="1">
        <f t="array" ref="AS126">SUMPRODUCT(($R$7:$R$1229)*(DATE($V126,$W126,AS$6)&gt;=$M$7:$M$1229)*(DATE($V126,$W126,AS$6)&lt;$S$7:$S$1229))</f>
        <v>506150.1</v>
      </c>
      <c r="AT126" s="308" cm="1">
        <f t="array" ref="AT126">SUMPRODUCT(($R$7:$R$1229)*(DATE($V126,$W126,AT$6)&gt;=$M$7:$M$1229)*(DATE($V126,$W126,AT$6)&lt;$S$7:$S$1229))</f>
        <v>526781</v>
      </c>
      <c r="AU126" s="308" cm="1">
        <f t="array" ref="AU126">SUMPRODUCT(($R$7:$R$1229)*(DATE($V126,$W126,AU$6)&gt;=$M$7:$M$1229)*(DATE($V126,$W126,AU$6)&lt;$S$7:$S$1229))</f>
        <v>526781</v>
      </c>
      <c r="AV126" s="308" cm="1">
        <f t="array" ref="AV126">SUMPRODUCT(($R$7:$R$1229)*(DATE($V126,$W126,AV$6)&gt;=$M$7:$M$1229)*(DATE($V126,$W126,AV$6)&lt;$S$7:$S$1229))</f>
        <v>526781</v>
      </c>
      <c r="AW126" s="308" cm="1">
        <f t="array" ref="AW126">SUMPRODUCT(($R$7:$R$1229)*(DATE($V126,$W126,AW$6)&gt;=$M$7:$M$1229)*(DATE($V126,$W126,AW$6)&lt;$S$7:$S$1229))</f>
        <v>526781</v>
      </c>
      <c r="AX126" s="308" cm="1">
        <f t="array" ref="AX126">SUMPRODUCT(($R$7:$R$1229)*(DATE($V126,$W126,AX$6)&gt;=$M$7:$M$1229)*(DATE($V126,$W126,AX$6)&lt;$S$7:$S$1229))</f>
        <v>526781</v>
      </c>
      <c r="AY126" s="308" cm="1">
        <f t="array" ref="AY126">SUMPRODUCT(($R$7:$R$1229)*(DATE($V126,$W126,AY$6)&gt;=$M$7:$M$1229)*(DATE($V126,$W126,AY$6)&lt;$S$7:$S$1229))</f>
        <v>526781</v>
      </c>
      <c r="AZ126" s="308" cm="1">
        <f t="array" ref="AZ126">SUMPRODUCT(($R$7:$R$1229)*(DATE($V126,$W126,AZ$6)&gt;=$M$7:$M$1229)*(DATE($V126,$W126,AZ$6)&lt;$S$7:$S$1229))</f>
        <v>526781</v>
      </c>
      <c r="BA126" s="308" cm="1">
        <f t="array" ref="BA126">SUMPRODUCT(($R$7:$R$1229)*(DATE($V126,$W126,BA$6)&gt;=$M$7:$M$1229)*(DATE($V126,$W126,BA$6)&lt;$S$7:$S$1229))</f>
        <v>537716.30000000005</v>
      </c>
      <c r="BB126" s="308" cm="1">
        <f t="array" ref="BB126">SUMPRODUCT(($R$7:$R$1229)*(DATE($V126,$W126,BB$6)&gt;=$M$7:$M$1229)*(DATE($V126,$W126,BB$6)&lt;$S$7:$S$1229))</f>
        <v>537716.30000000005</v>
      </c>
      <c r="BC126" s="309">
        <f t="shared" si="30"/>
        <v>31</v>
      </c>
      <c r="BD126" s="309">
        <f t="shared" ca="1" si="26"/>
        <v>521510.51290322578</v>
      </c>
    </row>
    <row r="127" spans="1:56" ht="15.75" x14ac:dyDescent="0.25">
      <c r="A127">
        <f t="shared" ref="A127:A158" si="31">+A126+1</f>
        <v>121</v>
      </c>
      <c r="B127" t="s">
        <v>106</v>
      </c>
      <c r="C127" s="2">
        <v>44562</v>
      </c>
      <c r="D127" s="304">
        <f t="shared" ca="1" si="27"/>
        <v>568541.30645161285</v>
      </c>
      <c r="E127" s="284">
        <f t="shared" ca="1" si="19"/>
        <v>1.6321799910005597E-2</v>
      </c>
      <c r="F127" s="280">
        <f t="shared" ca="1" si="28"/>
        <v>0.89528189263088431</v>
      </c>
      <c r="G127" s="305">
        <f t="shared" ca="1" si="18"/>
        <v>568541.30645161285</v>
      </c>
      <c r="H127" s="233"/>
      <c r="J127" s="300">
        <f t="shared" si="20"/>
        <v>2014</v>
      </c>
      <c r="K127" s="300">
        <f t="shared" si="21"/>
        <v>10</v>
      </c>
      <c r="L127" s="300">
        <f t="shared" si="22"/>
        <v>23</v>
      </c>
      <c r="M127" s="286">
        <v>41935</v>
      </c>
      <c r="N127" s="291" t="s">
        <v>215</v>
      </c>
      <c r="O127" s="292">
        <v>423312.9</v>
      </c>
      <c r="P127" s="292">
        <v>445592.5</v>
      </c>
      <c r="Q127" s="292">
        <v>467872.1</v>
      </c>
      <c r="R127" s="292">
        <v>416619.8</v>
      </c>
      <c r="S127" s="301">
        <f t="shared" si="23"/>
        <v>41942</v>
      </c>
      <c r="T127" s="298"/>
      <c r="U127" s="307">
        <f t="shared" si="29"/>
        <v>44562</v>
      </c>
      <c r="V127" s="310">
        <f t="shared" si="15"/>
        <v>2022</v>
      </c>
      <c r="W127" s="310">
        <f t="shared" si="16"/>
        <v>1</v>
      </c>
      <c r="X127" s="308" cm="1">
        <f t="array" ref="X127">SUMPRODUCT(($R$7:$R$1229)*(DATE($V127,$W127,X$6)&gt;=$M$7:$M$1229)*(DATE($V127,$W127,X$6)&lt;$S$7:$S$1229))</f>
        <v>537716.30000000005</v>
      </c>
      <c r="Y127" s="308" cm="1">
        <f t="array" ref="Y127">SUMPRODUCT(($R$7:$R$1229)*(DATE($V127,$W127,Y$6)&gt;=$M$7:$M$1229)*(DATE($V127,$W127,Y$6)&lt;$S$7:$S$1229))</f>
        <v>537716.30000000005</v>
      </c>
      <c r="Z127" s="308" cm="1">
        <f t="array" ref="Z127">SUMPRODUCT(($R$7:$R$1229)*(DATE($V127,$W127,Z$6)&gt;=$M$7:$M$1229)*(DATE($V127,$W127,Z$6)&lt;$S$7:$S$1229))</f>
        <v>537716.30000000005</v>
      </c>
      <c r="AA127" s="308" cm="1">
        <f t="array" ref="AA127">SUMPRODUCT(($R$7:$R$1229)*(DATE($V127,$W127,AA$6)&gt;=$M$7:$M$1229)*(DATE($V127,$W127,AA$6)&lt;$S$7:$S$1229))</f>
        <v>537716.30000000005</v>
      </c>
      <c r="AB127" s="308" cm="1">
        <f t="array" ref="AB127">SUMPRODUCT(($R$7:$R$1229)*(DATE($V127,$W127,AB$6)&gt;=$M$7:$M$1229)*(DATE($V127,$W127,AB$6)&lt;$S$7:$S$1229))</f>
        <v>537716.30000000005</v>
      </c>
      <c r="AC127" s="308" cm="1">
        <f t="array" ref="AC127">SUMPRODUCT(($R$7:$R$1229)*(DATE($V127,$W127,AC$6)&gt;=$M$7:$M$1229)*(DATE($V127,$W127,AC$6)&lt;$S$7:$S$1229))</f>
        <v>555938.9</v>
      </c>
      <c r="AD127" s="308" cm="1">
        <f t="array" ref="AD127">SUMPRODUCT(($R$7:$R$1229)*(DATE($V127,$W127,AD$6)&gt;=$M$7:$M$1229)*(DATE($V127,$W127,AD$6)&lt;$S$7:$S$1229))</f>
        <v>555938.9</v>
      </c>
      <c r="AE127" s="308" cm="1">
        <f t="array" ref="AE127">SUMPRODUCT(($R$7:$R$1229)*(DATE($V127,$W127,AE$6)&gt;=$M$7:$M$1229)*(DATE($V127,$W127,AE$6)&lt;$S$7:$S$1229))</f>
        <v>555938.9</v>
      </c>
      <c r="AF127" s="308" cm="1">
        <f t="array" ref="AF127">SUMPRODUCT(($R$7:$R$1229)*(DATE($V127,$W127,AF$6)&gt;=$M$7:$M$1229)*(DATE($V127,$W127,AF$6)&lt;$S$7:$S$1229))</f>
        <v>555938.9</v>
      </c>
      <c r="AG127" s="308" cm="1">
        <f t="array" ref="AG127">SUMPRODUCT(($R$7:$R$1229)*(DATE($V127,$W127,AG$6)&gt;=$M$7:$M$1229)*(DATE($V127,$W127,AG$6)&lt;$S$7:$S$1229))</f>
        <v>555938.9</v>
      </c>
      <c r="AH127" s="308" cm="1">
        <f t="array" ref="AH127">SUMPRODUCT(($R$7:$R$1229)*(DATE($V127,$W127,AH$6)&gt;=$M$7:$M$1229)*(DATE($V127,$W127,AH$6)&lt;$S$7:$S$1229))</f>
        <v>555938.9</v>
      </c>
      <c r="AI127" s="308" cm="1">
        <f t="array" ref="AI127">SUMPRODUCT(($R$7:$R$1229)*(DATE($V127,$W127,AI$6)&gt;=$M$7:$M$1229)*(DATE($V127,$W127,AI$6)&lt;$S$7:$S$1229))</f>
        <v>555938.9</v>
      </c>
      <c r="AJ127" s="308" cm="1">
        <f t="array" ref="AJ127">SUMPRODUCT(($R$7:$R$1229)*(DATE($V127,$W127,AJ$6)&gt;=$M$7:$M$1229)*(DATE($V127,$W127,AJ$6)&lt;$S$7:$S$1229))</f>
        <v>569322.9</v>
      </c>
      <c r="AK127" s="308" cm="1">
        <f t="array" ref="AK127">SUMPRODUCT(($R$7:$R$1229)*(DATE($V127,$W127,AK$6)&gt;=$M$7:$M$1229)*(DATE($V127,$W127,AK$6)&lt;$S$7:$S$1229))</f>
        <v>569322.9</v>
      </c>
      <c r="AL127" s="308" cm="1">
        <f t="array" ref="AL127">SUMPRODUCT(($R$7:$R$1229)*(DATE($V127,$W127,AL$6)&gt;=$M$7:$M$1229)*(DATE($V127,$W127,AL$6)&lt;$S$7:$S$1229))</f>
        <v>569322.9</v>
      </c>
      <c r="AM127" s="308" cm="1">
        <f t="array" ref="AM127">SUMPRODUCT(($R$7:$R$1229)*(DATE($V127,$W127,AM$6)&gt;=$M$7:$M$1229)*(DATE($V127,$W127,AM$6)&lt;$S$7:$S$1229))</f>
        <v>569322.9</v>
      </c>
      <c r="AN127" s="308" cm="1">
        <f t="array" ref="AN127">SUMPRODUCT(($R$7:$R$1229)*(DATE($V127,$W127,AN$6)&gt;=$M$7:$M$1229)*(DATE($V127,$W127,AN$6)&lt;$S$7:$S$1229))</f>
        <v>569322.9</v>
      </c>
      <c r="AO127" s="308" cm="1">
        <f t="array" ref="AO127">SUMPRODUCT(($R$7:$R$1229)*(DATE($V127,$W127,AO$6)&gt;=$M$7:$M$1229)*(DATE($V127,$W127,AO$6)&lt;$S$7:$S$1229))</f>
        <v>569322.9</v>
      </c>
      <c r="AP127" s="308" cm="1">
        <f t="array" ref="AP127">SUMPRODUCT(($R$7:$R$1229)*(DATE($V127,$W127,AP$6)&gt;=$M$7:$M$1229)*(DATE($V127,$W127,AP$6)&lt;$S$7:$S$1229))</f>
        <v>569322.9</v>
      </c>
      <c r="AQ127" s="308" cm="1">
        <f t="array" ref="AQ127">SUMPRODUCT(($R$7:$R$1229)*(DATE($V127,$W127,AQ$6)&gt;=$M$7:$M$1229)*(DATE($V127,$W127,AQ$6)&lt;$S$7:$S$1229))</f>
        <v>582097.69999999995</v>
      </c>
      <c r="AR127" s="308" cm="1">
        <f t="array" ref="AR127">SUMPRODUCT(($R$7:$R$1229)*(DATE($V127,$W127,AR$6)&gt;=$M$7:$M$1229)*(DATE($V127,$W127,AR$6)&lt;$S$7:$S$1229))</f>
        <v>582097.69999999995</v>
      </c>
      <c r="AS127" s="308" cm="1">
        <f t="array" ref="AS127">SUMPRODUCT(($R$7:$R$1229)*(DATE($V127,$W127,AS$6)&gt;=$M$7:$M$1229)*(DATE($V127,$W127,AS$6)&lt;$S$7:$S$1229))</f>
        <v>582097.69999999995</v>
      </c>
      <c r="AT127" s="308" cm="1">
        <f t="array" ref="AT127">SUMPRODUCT(($R$7:$R$1229)*(DATE($V127,$W127,AT$6)&gt;=$M$7:$M$1229)*(DATE($V127,$W127,AT$6)&lt;$S$7:$S$1229))</f>
        <v>582097.69999999995</v>
      </c>
      <c r="AU127" s="308" cm="1">
        <f t="array" ref="AU127">SUMPRODUCT(($R$7:$R$1229)*(DATE($V127,$W127,AU$6)&gt;=$M$7:$M$1229)*(DATE($V127,$W127,AU$6)&lt;$S$7:$S$1229))</f>
        <v>582097.69999999995</v>
      </c>
      <c r="AV127" s="308" cm="1">
        <f t="array" ref="AV127">SUMPRODUCT(($R$7:$R$1229)*(DATE($V127,$W127,AV$6)&gt;=$M$7:$M$1229)*(DATE($V127,$W127,AV$6)&lt;$S$7:$S$1229))</f>
        <v>582097.69999999995</v>
      </c>
      <c r="AW127" s="308" cm="1">
        <f t="array" ref="AW127">SUMPRODUCT(($R$7:$R$1229)*(DATE($V127,$W127,AW$6)&gt;=$M$7:$M$1229)*(DATE($V127,$W127,AW$6)&lt;$S$7:$S$1229))</f>
        <v>582097.69999999995</v>
      </c>
      <c r="AX127" s="308" cm="1">
        <f t="array" ref="AX127">SUMPRODUCT(($R$7:$R$1229)*(DATE($V127,$W127,AX$6)&gt;=$M$7:$M$1229)*(DATE($V127,$W127,AX$6)&lt;$S$7:$S$1229))</f>
        <v>596936.5</v>
      </c>
      <c r="AY127" s="308" cm="1">
        <f t="array" ref="AY127">SUMPRODUCT(($R$7:$R$1229)*(DATE($V127,$W127,AY$6)&gt;=$M$7:$M$1229)*(DATE($V127,$W127,AY$6)&lt;$S$7:$S$1229))</f>
        <v>596936.5</v>
      </c>
      <c r="AZ127" s="308" cm="1">
        <f t="array" ref="AZ127">SUMPRODUCT(($R$7:$R$1229)*(DATE($V127,$W127,AZ$6)&gt;=$M$7:$M$1229)*(DATE($V127,$W127,AZ$6)&lt;$S$7:$S$1229))</f>
        <v>596936.5</v>
      </c>
      <c r="BA127" s="308" cm="1">
        <f t="array" ref="BA127">SUMPRODUCT(($R$7:$R$1229)*(DATE($V127,$W127,BA$6)&gt;=$M$7:$M$1229)*(DATE($V127,$W127,BA$6)&lt;$S$7:$S$1229))</f>
        <v>596936.5</v>
      </c>
      <c r="BB127" s="308" cm="1">
        <f t="array" ref="BB127">SUMPRODUCT(($R$7:$R$1229)*(DATE($V127,$W127,BB$6)&gt;=$M$7:$M$1229)*(DATE($V127,$W127,BB$6)&lt;$S$7:$S$1229))</f>
        <v>596936.5</v>
      </c>
      <c r="BC127" s="309">
        <f t="shared" si="30"/>
        <v>31</v>
      </c>
      <c r="BD127" s="309">
        <f t="shared" ca="1" si="26"/>
        <v>568541.30645161285</v>
      </c>
    </row>
    <row r="128" spans="1:56" ht="15.75" x14ac:dyDescent="0.25">
      <c r="A128">
        <f t="shared" si="31"/>
        <v>122</v>
      </c>
      <c r="B128" t="s">
        <v>108</v>
      </c>
      <c r="C128" s="2">
        <v>44593</v>
      </c>
      <c r="D128" s="304">
        <f t="shared" ca="1" si="27"/>
        <v>619661.67142857146</v>
      </c>
      <c r="E128" s="284">
        <f t="shared" ca="1" si="19"/>
        <v>8.9914953226550409E-2</v>
      </c>
      <c r="F128" s="280">
        <f t="shared" ca="1" si="28"/>
        <v>0.85776405194154837</v>
      </c>
      <c r="G128" s="305">
        <f t="shared" ca="1" si="18"/>
        <v>619661.67142857146</v>
      </c>
      <c r="H128" s="233"/>
      <c r="J128" s="300">
        <f t="shared" si="20"/>
        <v>2014</v>
      </c>
      <c r="K128" s="300">
        <f t="shared" si="21"/>
        <v>10</v>
      </c>
      <c r="L128" s="300">
        <f t="shared" si="22"/>
        <v>30</v>
      </c>
      <c r="M128" s="293">
        <v>41942</v>
      </c>
      <c r="N128" s="294" t="s">
        <v>215</v>
      </c>
      <c r="O128" s="295">
        <v>422128.9</v>
      </c>
      <c r="P128" s="295">
        <v>444346.2</v>
      </c>
      <c r="Q128" s="295">
        <v>466563.5</v>
      </c>
      <c r="R128" s="295">
        <v>404340.9</v>
      </c>
      <c r="S128" s="301">
        <f t="shared" si="23"/>
        <v>41949</v>
      </c>
      <c r="T128" s="298"/>
      <c r="U128" s="307">
        <f t="shared" si="29"/>
        <v>44593</v>
      </c>
      <c r="V128" s="310">
        <f t="shared" si="15"/>
        <v>2022</v>
      </c>
      <c r="W128" s="310">
        <f t="shared" si="16"/>
        <v>2</v>
      </c>
      <c r="X128" s="308" cm="1">
        <f t="array" ref="X128">SUMPRODUCT(($R$7:$R$1229)*(DATE($V128,$W128,X$6)&gt;=$M$7:$M$1229)*(DATE($V128,$W128,X$6)&lt;$S$7:$S$1229))</f>
        <v>596936.5</v>
      </c>
      <c r="Y128" s="308" cm="1">
        <f t="array" ref="Y128">SUMPRODUCT(($R$7:$R$1229)*(DATE($V128,$W128,Y$6)&gt;=$M$7:$M$1229)*(DATE($V128,$W128,Y$6)&lt;$S$7:$S$1229))</f>
        <v>596936.5</v>
      </c>
      <c r="Z128" s="308" cm="1">
        <f t="array" ref="Z128">SUMPRODUCT(($R$7:$R$1229)*(DATE($V128,$W128,Z$6)&gt;=$M$7:$M$1229)*(DATE($V128,$W128,Z$6)&lt;$S$7:$S$1229))</f>
        <v>598345.6</v>
      </c>
      <c r="AA128" s="308" cm="1">
        <f t="array" ref="AA128">SUMPRODUCT(($R$7:$R$1229)*(DATE($V128,$W128,AA$6)&gt;=$M$7:$M$1229)*(DATE($V128,$W128,AA$6)&lt;$S$7:$S$1229))</f>
        <v>598345.6</v>
      </c>
      <c r="AB128" s="308" cm="1">
        <f t="array" ref="AB128">SUMPRODUCT(($R$7:$R$1229)*(DATE($V128,$W128,AB$6)&gt;=$M$7:$M$1229)*(DATE($V128,$W128,AB$6)&lt;$S$7:$S$1229))</f>
        <v>598345.6</v>
      </c>
      <c r="AC128" s="308" cm="1">
        <f t="array" ref="AC128">SUMPRODUCT(($R$7:$R$1229)*(DATE($V128,$W128,AC$6)&gt;=$M$7:$M$1229)*(DATE($V128,$W128,AC$6)&lt;$S$7:$S$1229))</f>
        <v>598345.6</v>
      </c>
      <c r="AD128" s="308" cm="1">
        <f t="array" ref="AD128">SUMPRODUCT(($R$7:$R$1229)*(DATE($V128,$W128,AD$6)&gt;=$M$7:$M$1229)*(DATE($V128,$W128,AD$6)&lt;$S$7:$S$1229))</f>
        <v>598345.6</v>
      </c>
      <c r="AE128" s="308" cm="1">
        <f t="array" ref="AE128">SUMPRODUCT(($R$7:$R$1229)*(DATE($V128,$W128,AE$6)&gt;=$M$7:$M$1229)*(DATE($V128,$W128,AE$6)&lt;$S$7:$S$1229))</f>
        <v>598345.6</v>
      </c>
      <c r="AF128" s="308" cm="1">
        <f t="array" ref="AF128">SUMPRODUCT(($R$7:$R$1229)*(DATE($V128,$W128,AF$6)&gt;=$M$7:$M$1229)*(DATE($V128,$W128,AF$6)&lt;$S$7:$S$1229))</f>
        <v>598345.6</v>
      </c>
      <c r="AG128" s="308" cm="1">
        <f t="array" ref="AG128">SUMPRODUCT(($R$7:$R$1229)*(DATE($V128,$W128,AG$6)&gt;=$M$7:$M$1229)*(DATE($V128,$W128,AG$6)&lt;$S$7:$S$1229))</f>
        <v>610366</v>
      </c>
      <c r="AH128" s="308" cm="1">
        <f t="array" ref="AH128">SUMPRODUCT(($R$7:$R$1229)*(DATE($V128,$W128,AH$6)&gt;=$M$7:$M$1229)*(DATE($V128,$W128,AH$6)&lt;$S$7:$S$1229))</f>
        <v>610366</v>
      </c>
      <c r="AI128" s="308" cm="1">
        <f t="array" ref="AI128">SUMPRODUCT(($R$7:$R$1229)*(DATE($V128,$W128,AI$6)&gt;=$M$7:$M$1229)*(DATE($V128,$W128,AI$6)&lt;$S$7:$S$1229))</f>
        <v>610366</v>
      </c>
      <c r="AJ128" s="308" cm="1">
        <f t="array" ref="AJ128">SUMPRODUCT(($R$7:$R$1229)*(DATE($V128,$W128,AJ$6)&gt;=$M$7:$M$1229)*(DATE($V128,$W128,AJ$6)&lt;$S$7:$S$1229))</f>
        <v>610366</v>
      </c>
      <c r="AK128" s="308" cm="1">
        <f t="array" ref="AK128">SUMPRODUCT(($R$7:$R$1229)*(DATE($V128,$W128,AK$6)&gt;=$M$7:$M$1229)*(DATE($V128,$W128,AK$6)&lt;$S$7:$S$1229))</f>
        <v>610366</v>
      </c>
      <c r="AL128" s="308" cm="1">
        <f t="array" ref="AL128">SUMPRODUCT(($R$7:$R$1229)*(DATE($V128,$W128,AL$6)&gt;=$M$7:$M$1229)*(DATE($V128,$W128,AL$6)&lt;$S$7:$S$1229))</f>
        <v>610366</v>
      </c>
      <c r="AM128" s="308" cm="1">
        <f t="array" ref="AM128">SUMPRODUCT(($R$7:$R$1229)*(DATE($V128,$W128,AM$6)&gt;=$M$7:$M$1229)*(DATE($V128,$W128,AM$6)&lt;$S$7:$S$1229))</f>
        <v>610366</v>
      </c>
      <c r="AN128" s="308" cm="1">
        <f t="array" ref="AN128">SUMPRODUCT(($R$7:$R$1229)*(DATE($V128,$W128,AN$6)&gt;=$M$7:$M$1229)*(DATE($V128,$W128,AN$6)&lt;$S$7:$S$1229))</f>
        <v>638621.30000000005</v>
      </c>
      <c r="AO128" s="308" cm="1">
        <f t="array" ref="AO128">SUMPRODUCT(($R$7:$R$1229)*(DATE($V128,$W128,AO$6)&gt;=$M$7:$M$1229)*(DATE($V128,$W128,AO$6)&lt;$S$7:$S$1229))</f>
        <v>638621.30000000005</v>
      </c>
      <c r="AP128" s="308" cm="1">
        <f t="array" ref="AP128">SUMPRODUCT(($R$7:$R$1229)*(DATE($V128,$W128,AP$6)&gt;=$M$7:$M$1229)*(DATE($V128,$W128,AP$6)&lt;$S$7:$S$1229))</f>
        <v>638621.30000000005</v>
      </c>
      <c r="AQ128" s="308" cm="1">
        <f t="array" ref="AQ128">SUMPRODUCT(($R$7:$R$1229)*(DATE($V128,$W128,AQ$6)&gt;=$M$7:$M$1229)*(DATE($V128,$W128,AQ$6)&lt;$S$7:$S$1229))</f>
        <v>638621.30000000005</v>
      </c>
      <c r="AR128" s="308" cm="1">
        <f t="array" ref="AR128">SUMPRODUCT(($R$7:$R$1229)*(DATE($V128,$W128,AR$6)&gt;=$M$7:$M$1229)*(DATE($V128,$W128,AR$6)&lt;$S$7:$S$1229))</f>
        <v>638621.30000000005</v>
      </c>
      <c r="AS128" s="308" cm="1">
        <f t="array" ref="AS128">SUMPRODUCT(($R$7:$R$1229)*(DATE($V128,$W128,AS$6)&gt;=$M$7:$M$1229)*(DATE($V128,$W128,AS$6)&lt;$S$7:$S$1229))</f>
        <v>638621.30000000005</v>
      </c>
      <c r="AT128" s="308" cm="1">
        <f t="array" ref="AT128">SUMPRODUCT(($R$7:$R$1229)*(DATE($V128,$W128,AT$6)&gt;=$M$7:$M$1229)*(DATE($V128,$W128,AT$6)&lt;$S$7:$S$1229))</f>
        <v>638621.30000000005</v>
      </c>
      <c r="AU128" s="308" cm="1">
        <f t="array" ref="AU128">SUMPRODUCT(($R$7:$R$1229)*(DATE($V128,$W128,AU$6)&gt;=$M$7:$M$1229)*(DATE($V128,$W128,AU$6)&lt;$S$7:$S$1229))</f>
        <v>645064.69999999995</v>
      </c>
      <c r="AV128" s="308" cm="1">
        <f t="array" ref="AV128">SUMPRODUCT(($R$7:$R$1229)*(DATE($V128,$W128,AV$6)&gt;=$M$7:$M$1229)*(DATE($V128,$W128,AV$6)&lt;$S$7:$S$1229))</f>
        <v>645064.69999999995</v>
      </c>
      <c r="AW128" s="308" cm="1">
        <f t="array" ref="AW128">SUMPRODUCT(($R$7:$R$1229)*(DATE($V128,$W128,AW$6)&gt;=$M$7:$M$1229)*(DATE($V128,$W128,AW$6)&lt;$S$7:$S$1229))</f>
        <v>645064.69999999995</v>
      </c>
      <c r="AX128" s="308" cm="1">
        <f t="array" ref="AX128">SUMPRODUCT(($R$7:$R$1229)*(DATE($V128,$W128,AX$6)&gt;=$M$7:$M$1229)*(DATE($V128,$W128,AX$6)&lt;$S$7:$S$1229))</f>
        <v>645064.69999999995</v>
      </c>
      <c r="AY128" s="308" cm="1">
        <f t="array" ref="AY128">SUMPRODUCT(($R$7:$R$1229)*(DATE($V128,$W128,AY$6)&gt;=$M$7:$M$1229)*(DATE($V128,$W128,AY$6)&lt;$S$7:$S$1229))</f>
        <v>645064.69999999995</v>
      </c>
      <c r="AZ128" s="308" cm="1">
        <f t="array" ref="AZ128">SUMPRODUCT(($R$7:$R$1229)*(DATE($V128,$W128,AZ$6)&gt;=$M$7:$M$1229)*(DATE($V128,$W128,AZ$6)&lt;$S$7:$S$1229))</f>
        <v>645064.69999999995</v>
      </c>
      <c r="BA128" s="308" cm="1">
        <f t="array" ref="BA128">SUMPRODUCT(($R$7:$R$1229)*(DATE($V128,$W128,BA$6)&gt;=$M$7:$M$1229)*(DATE($V128,$W128,BA$6)&lt;$S$7:$S$1229))</f>
        <v>645064.69999999995</v>
      </c>
      <c r="BB128" s="308" cm="1">
        <f t="array" ref="BB128">SUMPRODUCT(($R$7:$R$1229)*(DATE($V128,$W128,BB$6)&gt;=$M$7:$M$1229)*(DATE($V128,$W128,BB$6)&lt;$S$7:$S$1229))</f>
        <v>635875.4</v>
      </c>
      <c r="BC128" s="309">
        <f t="shared" si="30"/>
        <v>28</v>
      </c>
      <c r="BD128" s="309">
        <f t="shared" ca="1" si="26"/>
        <v>619661.67142857146</v>
      </c>
    </row>
    <row r="129" spans="1:56" ht="15.75" x14ac:dyDescent="0.25">
      <c r="A129">
        <f t="shared" si="31"/>
        <v>123</v>
      </c>
      <c r="B129" t="s">
        <v>110</v>
      </c>
      <c r="C129" s="2">
        <v>44621</v>
      </c>
      <c r="D129" s="304">
        <f t="shared" ca="1" si="27"/>
        <v>734679.04193548439</v>
      </c>
      <c r="E129" s="284">
        <f t="shared" ca="1" si="19"/>
        <v>0.18561317539900646</v>
      </c>
      <c r="F129" s="280">
        <f t="shared" ca="1" si="28"/>
        <v>0.95683440757362415</v>
      </c>
      <c r="G129" s="305">
        <f t="shared" ca="1" si="18"/>
        <v>734679.04193548439</v>
      </c>
      <c r="H129" s="233"/>
      <c r="J129" s="300">
        <f t="shared" si="20"/>
        <v>2014</v>
      </c>
      <c r="K129" s="300">
        <f t="shared" si="21"/>
        <v>11</v>
      </c>
      <c r="L129" s="300">
        <f t="shared" si="22"/>
        <v>6</v>
      </c>
      <c r="M129" s="286">
        <v>41949</v>
      </c>
      <c r="N129" s="291" t="s">
        <v>215</v>
      </c>
      <c r="O129" s="292">
        <v>421285.9</v>
      </c>
      <c r="P129" s="292">
        <v>443458.8</v>
      </c>
      <c r="Q129" s="292">
        <v>465631.8</v>
      </c>
      <c r="R129" s="292">
        <v>400657.2</v>
      </c>
      <c r="S129" s="301">
        <f t="shared" si="23"/>
        <v>41956</v>
      </c>
      <c r="T129" s="298"/>
      <c r="U129" s="307">
        <f t="shared" si="29"/>
        <v>44621</v>
      </c>
      <c r="V129" s="310">
        <f t="shared" si="15"/>
        <v>2022</v>
      </c>
      <c r="W129" s="310">
        <f t="shared" si="16"/>
        <v>3</v>
      </c>
      <c r="X129" s="308" cm="1">
        <f t="array" ref="X129">SUMPRODUCT(($R$7:$R$1229)*(DATE($V129,$W129,X$6)&gt;=$M$7:$M$1229)*(DATE($V129,$W129,X$6)&lt;$S$7:$S$1229))</f>
        <v>645064.69999999995</v>
      </c>
      <c r="Y129" s="308" cm="1">
        <f t="array" ref="Y129">SUMPRODUCT(($R$7:$R$1229)*(DATE($V129,$W129,Y$6)&gt;=$M$7:$M$1229)*(DATE($V129,$W129,Y$6)&lt;$S$7:$S$1229))</f>
        <v>645064.69999999995</v>
      </c>
      <c r="Z129" s="308" cm="1">
        <f t="array" ref="Z129">SUMPRODUCT(($R$7:$R$1229)*(DATE($V129,$W129,Z$6)&gt;=$M$7:$M$1229)*(DATE($V129,$W129,Z$6)&lt;$S$7:$S$1229))</f>
        <v>635875.4</v>
      </c>
      <c r="AA129" s="308" cm="1">
        <f t="array" ref="AA129">SUMPRODUCT(($R$7:$R$1229)*(DATE($V129,$W129,AA$6)&gt;=$M$7:$M$1229)*(DATE($V129,$W129,AA$6)&lt;$S$7:$S$1229))</f>
        <v>635875.4</v>
      </c>
      <c r="AB129" s="308" cm="1">
        <f t="array" ref="AB129">SUMPRODUCT(($R$7:$R$1229)*(DATE($V129,$W129,AB$6)&gt;=$M$7:$M$1229)*(DATE($V129,$W129,AB$6)&lt;$S$7:$S$1229))</f>
        <v>635875.4</v>
      </c>
      <c r="AC129" s="308" cm="1">
        <f t="array" ref="AC129">SUMPRODUCT(($R$7:$R$1229)*(DATE($V129,$W129,AC$6)&gt;=$M$7:$M$1229)*(DATE($V129,$W129,AC$6)&lt;$S$7:$S$1229))</f>
        <v>635875.4</v>
      </c>
      <c r="AD129" s="308" cm="1">
        <f t="array" ref="AD129">SUMPRODUCT(($R$7:$R$1229)*(DATE($V129,$W129,AD$6)&gt;=$M$7:$M$1229)*(DATE($V129,$W129,AD$6)&lt;$S$7:$S$1229))</f>
        <v>635875.4</v>
      </c>
      <c r="AE129" s="308" cm="1">
        <f t="array" ref="AE129">SUMPRODUCT(($R$7:$R$1229)*(DATE($V129,$W129,AE$6)&gt;=$M$7:$M$1229)*(DATE($V129,$W129,AE$6)&lt;$S$7:$S$1229))</f>
        <v>635875.4</v>
      </c>
      <c r="AF129" s="308" cm="1">
        <f t="array" ref="AF129">SUMPRODUCT(($R$7:$R$1229)*(DATE($V129,$W129,AF$6)&gt;=$M$7:$M$1229)*(DATE($V129,$W129,AF$6)&lt;$S$7:$S$1229))</f>
        <v>635875.4</v>
      </c>
      <c r="AG129" s="308" cm="1">
        <f t="array" ref="AG129">SUMPRODUCT(($R$7:$R$1229)*(DATE($V129,$W129,AG$6)&gt;=$M$7:$M$1229)*(DATE($V129,$W129,AG$6)&lt;$S$7:$S$1229))</f>
        <v>702770.6</v>
      </c>
      <c r="AH129" s="308" cm="1">
        <f t="array" ref="AH129">SUMPRODUCT(($R$7:$R$1229)*(DATE($V129,$W129,AH$6)&gt;=$M$7:$M$1229)*(DATE($V129,$W129,AH$6)&lt;$S$7:$S$1229))</f>
        <v>702770.6</v>
      </c>
      <c r="AI129" s="308" cm="1">
        <f t="array" ref="AI129">SUMPRODUCT(($R$7:$R$1229)*(DATE($V129,$W129,AI$6)&gt;=$M$7:$M$1229)*(DATE($V129,$W129,AI$6)&lt;$S$7:$S$1229))</f>
        <v>702770.6</v>
      </c>
      <c r="AJ129" s="308" cm="1">
        <f t="array" ref="AJ129">SUMPRODUCT(($R$7:$R$1229)*(DATE($V129,$W129,AJ$6)&gt;=$M$7:$M$1229)*(DATE($V129,$W129,AJ$6)&lt;$S$7:$S$1229))</f>
        <v>702770.6</v>
      </c>
      <c r="AK129" s="308" cm="1">
        <f t="array" ref="AK129">SUMPRODUCT(($R$7:$R$1229)*(DATE($V129,$W129,AK$6)&gt;=$M$7:$M$1229)*(DATE($V129,$W129,AK$6)&lt;$S$7:$S$1229))</f>
        <v>702770.6</v>
      </c>
      <c r="AL129" s="308" cm="1">
        <f t="array" ref="AL129">SUMPRODUCT(($R$7:$R$1229)*(DATE($V129,$W129,AL$6)&gt;=$M$7:$M$1229)*(DATE($V129,$W129,AL$6)&lt;$S$7:$S$1229))</f>
        <v>702770.6</v>
      </c>
      <c r="AM129" s="308" cm="1">
        <f t="array" ref="AM129">SUMPRODUCT(($R$7:$R$1229)*(DATE($V129,$W129,AM$6)&gt;=$M$7:$M$1229)*(DATE($V129,$W129,AM$6)&lt;$S$7:$S$1229))</f>
        <v>702770.6</v>
      </c>
      <c r="AN129" s="308" cm="1">
        <f t="array" ref="AN129">SUMPRODUCT(($R$7:$R$1229)*(DATE($V129,$W129,AN$6)&gt;=$M$7:$M$1229)*(DATE($V129,$W129,AN$6)&lt;$S$7:$S$1229))</f>
        <v>812149.8</v>
      </c>
      <c r="AO129" s="308" cm="1">
        <f t="array" ref="AO129">SUMPRODUCT(($R$7:$R$1229)*(DATE($V129,$W129,AO$6)&gt;=$M$7:$M$1229)*(DATE($V129,$W129,AO$6)&lt;$S$7:$S$1229))</f>
        <v>812149.8</v>
      </c>
      <c r="AP129" s="308" cm="1">
        <f t="array" ref="AP129">SUMPRODUCT(($R$7:$R$1229)*(DATE($V129,$W129,AP$6)&gt;=$M$7:$M$1229)*(DATE($V129,$W129,AP$6)&lt;$S$7:$S$1229))</f>
        <v>812149.8</v>
      </c>
      <c r="AQ129" s="308" cm="1">
        <f t="array" ref="AQ129">SUMPRODUCT(($R$7:$R$1229)*(DATE($V129,$W129,AQ$6)&gt;=$M$7:$M$1229)*(DATE($V129,$W129,AQ$6)&lt;$S$7:$S$1229))</f>
        <v>812149.8</v>
      </c>
      <c r="AR129" s="308" cm="1">
        <f t="array" ref="AR129">SUMPRODUCT(($R$7:$R$1229)*(DATE($V129,$W129,AR$6)&gt;=$M$7:$M$1229)*(DATE($V129,$W129,AR$6)&lt;$S$7:$S$1229))</f>
        <v>812149.8</v>
      </c>
      <c r="AS129" s="308" cm="1">
        <f t="array" ref="AS129">SUMPRODUCT(($R$7:$R$1229)*(DATE($V129,$W129,AS$6)&gt;=$M$7:$M$1229)*(DATE($V129,$W129,AS$6)&lt;$S$7:$S$1229))</f>
        <v>812149.8</v>
      </c>
      <c r="AT129" s="308" cm="1">
        <f t="array" ref="AT129">SUMPRODUCT(($R$7:$R$1229)*(DATE($V129,$W129,AT$6)&gt;=$M$7:$M$1229)*(DATE($V129,$W129,AT$6)&lt;$S$7:$S$1229))</f>
        <v>812149.8</v>
      </c>
      <c r="AU129" s="308" cm="1">
        <f t="array" ref="AU129">SUMPRODUCT(($R$7:$R$1229)*(DATE($V129,$W129,AU$6)&gt;=$M$7:$M$1229)*(DATE($V129,$W129,AU$6)&lt;$S$7:$S$1229))</f>
        <v>802580.6</v>
      </c>
      <c r="AV129" s="308" cm="1">
        <f t="array" ref="AV129">SUMPRODUCT(($R$7:$R$1229)*(DATE($V129,$W129,AV$6)&gt;=$M$7:$M$1229)*(DATE($V129,$W129,AV$6)&lt;$S$7:$S$1229))</f>
        <v>802580.6</v>
      </c>
      <c r="AW129" s="308" cm="1">
        <f t="array" ref="AW129">SUMPRODUCT(($R$7:$R$1229)*(DATE($V129,$W129,AW$6)&gt;=$M$7:$M$1229)*(DATE($V129,$W129,AW$6)&lt;$S$7:$S$1229))</f>
        <v>802580.6</v>
      </c>
      <c r="AX129" s="308" cm="1">
        <f t="array" ref="AX129">SUMPRODUCT(($R$7:$R$1229)*(DATE($V129,$W129,AX$6)&gt;=$M$7:$M$1229)*(DATE($V129,$W129,AX$6)&lt;$S$7:$S$1229))</f>
        <v>802580.6</v>
      </c>
      <c r="AY129" s="308" cm="1">
        <f t="array" ref="AY129">SUMPRODUCT(($R$7:$R$1229)*(DATE($V129,$W129,AY$6)&gt;=$M$7:$M$1229)*(DATE($V129,$W129,AY$6)&lt;$S$7:$S$1229))</f>
        <v>802580.6</v>
      </c>
      <c r="AZ129" s="308" cm="1">
        <f t="array" ref="AZ129">SUMPRODUCT(($R$7:$R$1229)*(DATE($V129,$W129,AZ$6)&gt;=$M$7:$M$1229)*(DATE($V129,$W129,AZ$6)&lt;$S$7:$S$1229))</f>
        <v>802580.6</v>
      </c>
      <c r="BA129" s="308" cm="1">
        <f t="array" ref="BA129">SUMPRODUCT(($R$7:$R$1229)*(DATE($V129,$W129,BA$6)&gt;=$M$7:$M$1229)*(DATE($V129,$W129,BA$6)&lt;$S$7:$S$1229))</f>
        <v>802580.6</v>
      </c>
      <c r="BB129" s="308" cm="1">
        <f t="array" ref="BB129">SUMPRODUCT(($R$7:$R$1229)*(DATE($V129,$W129,BB$6)&gt;=$M$7:$M$1229)*(DATE($V129,$W129,BB$6)&lt;$S$7:$S$1229))</f>
        <v>811286.1</v>
      </c>
      <c r="BC129" s="309">
        <f t="shared" si="30"/>
        <v>31</v>
      </c>
      <c r="BD129" s="309">
        <f t="shared" ca="1" si="26"/>
        <v>734679.04193548439</v>
      </c>
    </row>
    <row r="130" spans="1:56" ht="15.75" x14ac:dyDescent="0.25">
      <c r="A130">
        <f t="shared" si="31"/>
        <v>124</v>
      </c>
      <c r="B130" t="s">
        <v>112</v>
      </c>
      <c r="C130" s="2">
        <v>44652</v>
      </c>
      <c r="D130" s="304">
        <f t="shared" ca="1" si="27"/>
        <v>824597.75333333376</v>
      </c>
      <c r="E130" s="284">
        <f t="shared" ca="1" si="19"/>
        <v>0.12239182862895048</v>
      </c>
      <c r="F130" s="280">
        <f t="shared" ca="1" si="28"/>
        <v>1.196334949040609</v>
      </c>
      <c r="G130" s="305">
        <f t="shared" ca="1" si="18"/>
        <v>824597.75333333376</v>
      </c>
      <c r="H130" s="233"/>
      <c r="J130" s="300">
        <f t="shared" si="20"/>
        <v>2014</v>
      </c>
      <c r="K130" s="300">
        <f t="shared" si="21"/>
        <v>11</v>
      </c>
      <c r="L130" s="300">
        <f t="shared" si="22"/>
        <v>13</v>
      </c>
      <c r="M130" s="293">
        <v>41956</v>
      </c>
      <c r="N130" s="294" t="s">
        <v>215</v>
      </c>
      <c r="O130" s="295">
        <v>393635.8</v>
      </c>
      <c r="P130" s="295">
        <v>414353.5</v>
      </c>
      <c r="Q130" s="295">
        <v>435071.2</v>
      </c>
      <c r="R130" s="295">
        <v>398751.3</v>
      </c>
      <c r="S130" s="301">
        <f t="shared" si="23"/>
        <v>41963</v>
      </c>
      <c r="T130" s="298"/>
      <c r="U130" s="307">
        <f t="shared" si="29"/>
        <v>44652</v>
      </c>
      <c r="V130" s="310">
        <f t="shared" si="15"/>
        <v>2022</v>
      </c>
      <c r="W130" s="310">
        <f t="shared" si="16"/>
        <v>4</v>
      </c>
      <c r="X130" s="308" cm="1">
        <f t="array" ref="X130">SUMPRODUCT(($R$7:$R$1229)*(DATE($V130,$W130,X$6)&gt;=$M$7:$M$1229)*(DATE($V130,$W130,X$6)&lt;$S$7:$S$1229))</f>
        <v>811286.1</v>
      </c>
      <c r="Y130" s="308" cm="1">
        <f t="array" ref="Y130">SUMPRODUCT(($R$7:$R$1229)*(DATE($V130,$W130,Y$6)&gt;=$M$7:$M$1229)*(DATE($V130,$W130,Y$6)&lt;$S$7:$S$1229))</f>
        <v>811286.1</v>
      </c>
      <c r="Z130" s="308" cm="1">
        <f t="array" ref="Z130">SUMPRODUCT(($R$7:$R$1229)*(DATE($V130,$W130,Z$6)&gt;=$M$7:$M$1229)*(DATE($V130,$W130,Z$6)&lt;$S$7:$S$1229))</f>
        <v>811286.1</v>
      </c>
      <c r="AA130" s="308" cm="1">
        <f t="array" ref="AA130">SUMPRODUCT(($R$7:$R$1229)*(DATE($V130,$W130,AA$6)&gt;=$M$7:$M$1229)*(DATE($V130,$W130,AA$6)&lt;$S$7:$S$1229))</f>
        <v>811286.1</v>
      </c>
      <c r="AB130" s="308" cm="1">
        <f t="array" ref="AB130">SUMPRODUCT(($R$7:$R$1229)*(DATE($V130,$W130,AB$6)&gt;=$M$7:$M$1229)*(DATE($V130,$W130,AB$6)&lt;$S$7:$S$1229))</f>
        <v>811286.1</v>
      </c>
      <c r="AC130" s="308" cm="1">
        <f t="array" ref="AC130">SUMPRODUCT(($R$7:$R$1229)*(DATE($V130,$W130,AC$6)&gt;=$M$7:$M$1229)*(DATE($V130,$W130,AC$6)&lt;$S$7:$S$1229))</f>
        <v>811286.1</v>
      </c>
      <c r="AD130" s="308" cm="1">
        <f t="array" ref="AD130">SUMPRODUCT(($R$7:$R$1229)*(DATE($V130,$W130,AD$6)&gt;=$M$7:$M$1229)*(DATE($V130,$W130,AD$6)&lt;$S$7:$S$1229))</f>
        <v>825000.6</v>
      </c>
      <c r="AE130" s="308" cm="1">
        <f t="array" ref="AE130">SUMPRODUCT(($R$7:$R$1229)*(DATE($V130,$W130,AE$6)&gt;=$M$7:$M$1229)*(DATE($V130,$W130,AE$6)&lt;$S$7:$S$1229))</f>
        <v>825000.6</v>
      </c>
      <c r="AF130" s="308" cm="1">
        <f t="array" ref="AF130">SUMPRODUCT(($R$7:$R$1229)*(DATE($V130,$W130,AF$6)&gt;=$M$7:$M$1229)*(DATE($V130,$W130,AF$6)&lt;$S$7:$S$1229))</f>
        <v>825000.6</v>
      </c>
      <c r="AG130" s="308" cm="1">
        <f t="array" ref="AG130">SUMPRODUCT(($R$7:$R$1229)*(DATE($V130,$W130,AG$6)&gt;=$M$7:$M$1229)*(DATE($V130,$W130,AG$6)&lt;$S$7:$S$1229))</f>
        <v>825000.6</v>
      </c>
      <c r="AH130" s="308" cm="1">
        <f t="array" ref="AH130">SUMPRODUCT(($R$7:$R$1229)*(DATE($V130,$W130,AH$6)&gt;=$M$7:$M$1229)*(DATE($V130,$W130,AH$6)&lt;$S$7:$S$1229))</f>
        <v>825000.6</v>
      </c>
      <c r="AI130" s="308" cm="1">
        <f t="array" ref="AI130">SUMPRODUCT(($R$7:$R$1229)*(DATE($V130,$W130,AI$6)&gt;=$M$7:$M$1229)*(DATE($V130,$W130,AI$6)&lt;$S$7:$S$1229))</f>
        <v>825000.6</v>
      </c>
      <c r="AJ130" s="308" cm="1">
        <f t="array" ref="AJ130">SUMPRODUCT(($R$7:$R$1229)*(DATE($V130,$W130,AJ$6)&gt;=$M$7:$M$1229)*(DATE($V130,$W130,AJ$6)&lt;$S$7:$S$1229))</f>
        <v>825000.6</v>
      </c>
      <c r="AK130" s="308" cm="1">
        <f t="array" ref="AK130">SUMPRODUCT(($R$7:$R$1229)*(DATE($V130,$W130,AK$6)&gt;=$M$7:$M$1229)*(DATE($V130,$W130,AK$6)&lt;$S$7:$S$1229))</f>
        <v>797812.4</v>
      </c>
      <c r="AL130" s="308" cm="1">
        <f t="array" ref="AL130">SUMPRODUCT(($R$7:$R$1229)*(DATE($V130,$W130,AL$6)&gt;=$M$7:$M$1229)*(DATE($V130,$W130,AL$6)&lt;$S$7:$S$1229))</f>
        <v>797812.4</v>
      </c>
      <c r="AM130" s="308" cm="1">
        <f t="array" ref="AM130">SUMPRODUCT(($R$7:$R$1229)*(DATE($V130,$W130,AM$6)&gt;=$M$7:$M$1229)*(DATE($V130,$W130,AM$6)&lt;$S$7:$S$1229))</f>
        <v>797812.4</v>
      </c>
      <c r="AN130" s="308" cm="1">
        <f t="array" ref="AN130">SUMPRODUCT(($R$7:$R$1229)*(DATE($V130,$W130,AN$6)&gt;=$M$7:$M$1229)*(DATE($V130,$W130,AN$6)&lt;$S$7:$S$1229))</f>
        <v>797812.4</v>
      </c>
      <c r="AO130" s="308" cm="1">
        <f t="array" ref="AO130">SUMPRODUCT(($R$7:$R$1229)*(DATE($V130,$W130,AO$6)&gt;=$M$7:$M$1229)*(DATE($V130,$W130,AO$6)&lt;$S$7:$S$1229))</f>
        <v>797812.4</v>
      </c>
      <c r="AP130" s="308" cm="1">
        <f t="array" ref="AP130">SUMPRODUCT(($R$7:$R$1229)*(DATE($V130,$W130,AP$6)&gt;=$M$7:$M$1229)*(DATE($V130,$W130,AP$6)&lt;$S$7:$S$1229))</f>
        <v>797812.4</v>
      </c>
      <c r="AQ130" s="308" cm="1">
        <f t="array" ref="AQ130">SUMPRODUCT(($R$7:$R$1229)*(DATE($V130,$W130,AQ$6)&gt;=$M$7:$M$1229)*(DATE($V130,$W130,AQ$6)&lt;$S$7:$S$1229))</f>
        <v>797812.4</v>
      </c>
      <c r="AR130" s="308" cm="1">
        <f t="array" ref="AR130">SUMPRODUCT(($R$7:$R$1229)*(DATE($V130,$W130,AR$6)&gt;=$M$7:$M$1229)*(DATE($V130,$W130,AR$6)&lt;$S$7:$S$1229))</f>
        <v>837595.1</v>
      </c>
      <c r="AS130" s="308" cm="1">
        <f t="array" ref="AS130">SUMPRODUCT(($R$7:$R$1229)*(DATE($V130,$W130,AS$6)&gt;=$M$7:$M$1229)*(DATE($V130,$W130,AS$6)&lt;$S$7:$S$1229))</f>
        <v>837595.1</v>
      </c>
      <c r="AT130" s="308" cm="1">
        <f t="array" ref="AT130">SUMPRODUCT(($R$7:$R$1229)*(DATE($V130,$W130,AT$6)&gt;=$M$7:$M$1229)*(DATE($V130,$W130,AT$6)&lt;$S$7:$S$1229))</f>
        <v>837595.1</v>
      </c>
      <c r="AU130" s="308" cm="1">
        <f t="array" ref="AU130">SUMPRODUCT(($R$7:$R$1229)*(DATE($V130,$W130,AU$6)&gt;=$M$7:$M$1229)*(DATE($V130,$W130,AU$6)&lt;$S$7:$S$1229))</f>
        <v>837595.1</v>
      </c>
      <c r="AV130" s="308" cm="1">
        <f t="array" ref="AV130">SUMPRODUCT(($R$7:$R$1229)*(DATE($V130,$W130,AV$6)&gt;=$M$7:$M$1229)*(DATE($V130,$W130,AV$6)&lt;$S$7:$S$1229))</f>
        <v>837595.1</v>
      </c>
      <c r="AW130" s="308" cm="1">
        <f t="array" ref="AW130">SUMPRODUCT(($R$7:$R$1229)*(DATE($V130,$W130,AW$6)&gt;=$M$7:$M$1229)*(DATE($V130,$W130,AW$6)&lt;$S$7:$S$1229))</f>
        <v>837595.1</v>
      </c>
      <c r="AX130" s="308" cm="1">
        <f t="array" ref="AX130">SUMPRODUCT(($R$7:$R$1229)*(DATE($V130,$W130,AX$6)&gt;=$M$7:$M$1229)*(DATE($V130,$W130,AX$6)&lt;$S$7:$S$1229))</f>
        <v>837595.1</v>
      </c>
      <c r="AY130" s="308" cm="1">
        <f t="array" ref="AY130">SUMPRODUCT(($R$7:$R$1229)*(DATE($V130,$W130,AY$6)&gt;=$M$7:$M$1229)*(DATE($V130,$W130,AY$6)&lt;$S$7:$S$1229))</f>
        <v>882453.1</v>
      </c>
      <c r="AZ130" s="308" cm="1">
        <f t="array" ref="AZ130">SUMPRODUCT(($R$7:$R$1229)*(DATE($V130,$W130,AZ$6)&gt;=$M$7:$M$1229)*(DATE($V130,$W130,AZ$6)&lt;$S$7:$S$1229))</f>
        <v>882453.1</v>
      </c>
      <c r="BA130" s="308" cm="1">
        <f t="array" ref="BA130">SUMPRODUCT(($R$7:$R$1229)*(DATE($V130,$W130,BA$6)&gt;=$M$7:$M$1229)*(DATE($V130,$W130,BA$6)&lt;$S$7:$S$1229))</f>
        <v>882453.1</v>
      </c>
      <c r="BB130" s="308" cm="1">
        <f t="array" ref="BB130">SUMPRODUCT(($R$7:$R$1229)*(DATE($V130,$W130,BB$6)&gt;=$M$7:$M$1229)*(DATE($V130,$W130,BB$6)&lt;$S$7:$S$1229))</f>
        <v>882453.1</v>
      </c>
      <c r="BC130" s="309">
        <f t="shared" si="30"/>
        <v>30</v>
      </c>
      <c r="BD130" s="309">
        <f t="shared" ca="1" si="26"/>
        <v>824597.75333333376</v>
      </c>
    </row>
    <row r="131" spans="1:56" ht="15.75" x14ac:dyDescent="0.25">
      <c r="A131">
        <f t="shared" si="31"/>
        <v>125</v>
      </c>
      <c r="B131" t="s">
        <v>114</v>
      </c>
      <c r="C131" s="2">
        <v>44682</v>
      </c>
      <c r="D131" s="304">
        <f t="shared" ca="1" si="27"/>
        <v>958559.35161290329</v>
      </c>
      <c r="E131" s="284">
        <f t="shared" ca="1" si="19"/>
        <v>0.16245690427611081</v>
      </c>
      <c r="F131" s="280">
        <f t="shared" ca="1" si="28"/>
        <v>1.4789890375378216</v>
      </c>
      <c r="G131" s="305">
        <f t="shared" ca="1" si="18"/>
        <v>958559.35161290329</v>
      </c>
      <c r="H131" s="233"/>
      <c r="J131" s="300">
        <f t="shared" si="20"/>
        <v>2014</v>
      </c>
      <c r="K131" s="300">
        <f t="shared" si="21"/>
        <v>11</v>
      </c>
      <c r="L131" s="300">
        <f t="shared" si="22"/>
        <v>20</v>
      </c>
      <c r="M131" s="286">
        <v>41963</v>
      </c>
      <c r="N131" s="291" t="s">
        <v>215</v>
      </c>
      <c r="O131" s="292">
        <v>369638.5</v>
      </c>
      <c r="P131" s="292">
        <v>389093.2</v>
      </c>
      <c r="Q131" s="292">
        <v>408547.8</v>
      </c>
      <c r="R131" s="292">
        <v>394431.3</v>
      </c>
      <c r="S131" s="301">
        <f t="shared" si="23"/>
        <v>41970</v>
      </c>
      <c r="T131" s="298"/>
      <c r="U131" s="307">
        <f t="shared" si="29"/>
        <v>44682</v>
      </c>
      <c r="V131" s="310">
        <f t="shared" si="15"/>
        <v>2022</v>
      </c>
      <c r="W131" s="310">
        <f t="shared" si="16"/>
        <v>5</v>
      </c>
      <c r="X131" s="308" cm="1">
        <f t="array" ref="X131">SUMPRODUCT(($R$7:$R$1229)*(DATE($V131,$W131,X$6)&gt;=$M$7:$M$1229)*(DATE($V131,$W131,X$6)&lt;$S$7:$S$1229))</f>
        <v>882453.1</v>
      </c>
      <c r="Y131" s="308" cm="1">
        <f t="array" ref="Y131">SUMPRODUCT(($R$7:$R$1229)*(DATE($V131,$W131,Y$6)&gt;=$M$7:$M$1229)*(DATE($V131,$W131,Y$6)&lt;$S$7:$S$1229))</f>
        <v>882453.1</v>
      </c>
      <c r="Z131" s="308" cm="1">
        <f t="array" ref="Z131">SUMPRODUCT(($R$7:$R$1229)*(DATE($V131,$W131,Z$6)&gt;=$M$7:$M$1229)*(DATE($V131,$W131,Z$6)&lt;$S$7:$S$1229))</f>
        <v>882453.1</v>
      </c>
      <c r="AA131" s="308" cm="1">
        <f t="array" ref="AA131">SUMPRODUCT(($R$7:$R$1229)*(DATE($V131,$W131,AA$6)&gt;=$M$7:$M$1229)*(DATE($V131,$W131,AA$6)&lt;$S$7:$S$1229))</f>
        <v>882453.1</v>
      </c>
      <c r="AB131" s="308" cm="1">
        <f t="array" ref="AB131">SUMPRODUCT(($R$7:$R$1229)*(DATE($V131,$W131,AB$6)&gt;=$M$7:$M$1229)*(DATE($V131,$W131,AB$6)&lt;$S$7:$S$1229))</f>
        <v>947799</v>
      </c>
      <c r="AC131" s="308" cm="1">
        <f t="array" ref="AC131">SUMPRODUCT(($R$7:$R$1229)*(DATE($V131,$W131,AC$6)&gt;=$M$7:$M$1229)*(DATE($V131,$W131,AC$6)&lt;$S$7:$S$1229))</f>
        <v>947799</v>
      </c>
      <c r="AD131" s="308" cm="1">
        <f t="array" ref="AD131">SUMPRODUCT(($R$7:$R$1229)*(DATE($V131,$W131,AD$6)&gt;=$M$7:$M$1229)*(DATE($V131,$W131,AD$6)&lt;$S$7:$S$1229))</f>
        <v>947799</v>
      </c>
      <c r="AE131" s="308" cm="1">
        <f t="array" ref="AE131">SUMPRODUCT(($R$7:$R$1229)*(DATE($V131,$W131,AE$6)&gt;=$M$7:$M$1229)*(DATE($V131,$W131,AE$6)&lt;$S$7:$S$1229))</f>
        <v>947799</v>
      </c>
      <c r="AF131" s="308" cm="1">
        <f t="array" ref="AF131">SUMPRODUCT(($R$7:$R$1229)*(DATE($V131,$W131,AF$6)&gt;=$M$7:$M$1229)*(DATE($V131,$W131,AF$6)&lt;$S$7:$S$1229))</f>
        <v>947799</v>
      </c>
      <c r="AG131" s="308" cm="1">
        <f t="array" ref="AG131">SUMPRODUCT(($R$7:$R$1229)*(DATE($V131,$W131,AG$6)&gt;=$M$7:$M$1229)*(DATE($V131,$W131,AG$6)&lt;$S$7:$S$1229))</f>
        <v>947799</v>
      </c>
      <c r="AH131" s="308" cm="1">
        <f t="array" ref="AH131">SUMPRODUCT(($R$7:$R$1229)*(DATE($V131,$W131,AH$6)&gt;=$M$7:$M$1229)*(DATE($V131,$W131,AH$6)&lt;$S$7:$S$1229))</f>
        <v>947799</v>
      </c>
      <c r="AI131" s="308" cm="1">
        <f t="array" ref="AI131">SUMPRODUCT(($R$7:$R$1229)*(DATE($V131,$W131,AI$6)&gt;=$M$7:$M$1229)*(DATE($V131,$W131,AI$6)&lt;$S$7:$S$1229))</f>
        <v>1012442.3</v>
      </c>
      <c r="AJ131" s="308" cm="1">
        <f t="array" ref="AJ131">SUMPRODUCT(($R$7:$R$1229)*(DATE($V131,$W131,AJ$6)&gt;=$M$7:$M$1229)*(DATE($V131,$W131,AJ$6)&lt;$S$7:$S$1229))</f>
        <v>1012442.3</v>
      </c>
      <c r="AK131" s="308" cm="1">
        <f t="array" ref="AK131">SUMPRODUCT(($R$7:$R$1229)*(DATE($V131,$W131,AK$6)&gt;=$M$7:$M$1229)*(DATE($V131,$W131,AK$6)&lt;$S$7:$S$1229))</f>
        <v>1012442.3</v>
      </c>
      <c r="AL131" s="308" cm="1">
        <f t="array" ref="AL131">SUMPRODUCT(($R$7:$R$1229)*(DATE($V131,$W131,AL$6)&gt;=$M$7:$M$1229)*(DATE($V131,$W131,AL$6)&lt;$S$7:$S$1229))</f>
        <v>1012442.3</v>
      </c>
      <c r="AM131" s="308" cm="1">
        <f t="array" ref="AM131">SUMPRODUCT(($R$7:$R$1229)*(DATE($V131,$W131,AM$6)&gt;=$M$7:$M$1229)*(DATE($V131,$W131,AM$6)&lt;$S$7:$S$1229))</f>
        <v>1012442.3</v>
      </c>
      <c r="AN131" s="308" cm="1">
        <f t="array" ref="AN131">SUMPRODUCT(($R$7:$R$1229)*(DATE($V131,$W131,AN$6)&gt;=$M$7:$M$1229)*(DATE($V131,$W131,AN$6)&lt;$S$7:$S$1229))</f>
        <v>1012442.3</v>
      </c>
      <c r="AO131" s="308" cm="1">
        <f t="array" ref="AO131">SUMPRODUCT(($R$7:$R$1229)*(DATE($V131,$W131,AO$6)&gt;=$M$7:$M$1229)*(DATE($V131,$W131,AO$6)&lt;$S$7:$S$1229))</f>
        <v>1012442.3</v>
      </c>
      <c r="AP131" s="308" cm="1">
        <f t="array" ref="AP131">SUMPRODUCT(($R$7:$R$1229)*(DATE($V131,$W131,AP$6)&gt;=$M$7:$M$1229)*(DATE($V131,$W131,AP$6)&lt;$S$7:$S$1229))</f>
        <v>993104.4</v>
      </c>
      <c r="AQ131" s="308" cm="1">
        <f t="array" ref="AQ131">SUMPRODUCT(($R$7:$R$1229)*(DATE($V131,$W131,AQ$6)&gt;=$M$7:$M$1229)*(DATE($V131,$W131,AQ$6)&lt;$S$7:$S$1229))</f>
        <v>993104.4</v>
      </c>
      <c r="AR131" s="308" cm="1">
        <f t="array" ref="AR131">SUMPRODUCT(($R$7:$R$1229)*(DATE($V131,$W131,AR$6)&gt;=$M$7:$M$1229)*(DATE($V131,$W131,AR$6)&lt;$S$7:$S$1229))</f>
        <v>993104.4</v>
      </c>
      <c r="AS131" s="308" cm="1">
        <f t="array" ref="AS131">SUMPRODUCT(($R$7:$R$1229)*(DATE($V131,$W131,AS$6)&gt;=$M$7:$M$1229)*(DATE($V131,$W131,AS$6)&lt;$S$7:$S$1229))</f>
        <v>993104.4</v>
      </c>
      <c r="AT131" s="308" cm="1">
        <f t="array" ref="AT131">SUMPRODUCT(($R$7:$R$1229)*(DATE($V131,$W131,AT$6)&gt;=$M$7:$M$1229)*(DATE($V131,$W131,AT$6)&lt;$S$7:$S$1229))</f>
        <v>993104.4</v>
      </c>
      <c r="AU131" s="308" cm="1">
        <f t="array" ref="AU131">SUMPRODUCT(($R$7:$R$1229)*(DATE($V131,$W131,AU$6)&gt;=$M$7:$M$1229)*(DATE($V131,$W131,AU$6)&lt;$S$7:$S$1229))</f>
        <v>993104.4</v>
      </c>
      <c r="AV131" s="308" cm="1">
        <f t="array" ref="AV131">SUMPRODUCT(($R$7:$R$1229)*(DATE($V131,$W131,AV$6)&gt;=$M$7:$M$1229)*(DATE($V131,$W131,AV$6)&lt;$S$7:$S$1229))</f>
        <v>993104.4</v>
      </c>
      <c r="AW131" s="308" cm="1">
        <f t="array" ref="AW131">SUMPRODUCT(($R$7:$R$1229)*(DATE($V131,$W131,AW$6)&gt;=$M$7:$M$1229)*(DATE($V131,$W131,AW$6)&lt;$S$7:$S$1229))</f>
        <v>918684.6</v>
      </c>
      <c r="AX131" s="308" cm="1">
        <f t="array" ref="AX131">SUMPRODUCT(($R$7:$R$1229)*(DATE($V131,$W131,AX$6)&gt;=$M$7:$M$1229)*(DATE($V131,$W131,AX$6)&lt;$S$7:$S$1229))</f>
        <v>918684.6</v>
      </c>
      <c r="AY131" s="308" cm="1">
        <f t="array" ref="AY131">SUMPRODUCT(($R$7:$R$1229)*(DATE($V131,$W131,AY$6)&gt;=$M$7:$M$1229)*(DATE($V131,$W131,AY$6)&lt;$S$7:$S$1229))</f>
        <v>918684.6</v>
      </c>
      <c r="AZ131" s="308" cm="1">
        <f t="array" ref="AZ131">SUMPRODUCT(($R$7:$R$1229)*(DATE($V131,$W131,AZ$6)&gt;=$M$7:$M$1229)*(DATE($V131,$W131,AZ$6)&lt;$S$7:$S$1229))</f>
        <v>918684.6</v>
      </c>
      <c r="BA131" s="308" cm="1">
        <f t="array" ref="BA131">SUMPRODUCT(($R$7:$R$1229)*(DATE($V131,$W131,BA$6)&gt;=$M$7:$M$1229)*(DATE($V131,$W131,BA$6)&lt;$S$7:$S$1229))</f>
        <v>918684.6</v>
      </c>
      <c r="BB131" s="308" cm="1">
        <f t="array" ref="BB131">SUMPRODUCT(($R$7:$R$1229)*(DATE($V131,$W131,BB$6)&gt;=$M$7:$M$1229)*(DATE($V131,$W131,BB$6)&lt;$S$7:$S$1229))</f>
        <v>918684.6</v>
      </c>
      <c r="BC131" s="309">
        <f t="shared" si="30"/>
        <v>31</v>
      </c>
      <c r="BD131" s="309">
        <f t="shared" ca="1" si="26"/>
        <v>958559.35161290329</v>
      </c>
    </row>
    <row r="132" spans="1:56" ht="15.75" x14ac:dyDescent="0.25">
      <c r="A132">
        <f t="shared" si="31"/>
        <v>126</v>
      </c>
      <c r="B132" t="s">
        <v>115</v>
      </c>
      <c r="C132" s="2">
        <v>44713</v>
      </c>
      <c r="D132" s="304">
        <f t="shared" ca="1" si="27"/>
        <v>958559.35161290329</v>
      </c>
      <c r="E132" s="284">
        <f t="shared" ca="1" si="19"/>
        <v>0</v>
      </c>
      <c r="F132" s="280">
        <f t="shared" ca="1" si="28"/>
        <v>1.2904279142018513</v>
      </c>
      <c r="G132" s="305">
        <f t="shared" ca="1" si="18"/>
        <v>957920.46000000054</v>
      </c>
      <c r="H132" s="233"/>
      <c r="J132" s="300">
        <f t="shared" si="20"/>
        <v>2014</v>
      </c>
      <c r="K132" s="300">
        <f t="shared" si="21"/>
        <v>11</v>
      </c>
      <c r="L132" s="300">
        <f t="shared" si="22"/>
        <v>27</v>
      </c>
      <c r="M132" s="293">
        <v>41970</v>
      </c>
      <c r="N132" s="294" t="s">
        <v>215</v>
      </c>
      <c r="O132" s="295">
        <v>368812.7</v>
      </c>
      <c r="P132" s="295">
        <v>388223.8</v>
      </c>
      <c r="Q132" s="295">
        <v>407635</v>
      </c>
      <c r="R132" s="295">
        <v>387663.3</v>
      </c>
      <c r="S132" s="301">
        <f t="shared" si="23"/>
        <v>41977</v>
      </c>
      <c r="T132" s="298"/>
      <c r="U132" s="307">
        <f t="shared" si="29"/>
        <v>44713</v>
      </c>
      <c r="V132" s="310">
        <f t="shared" si="15"/>
        <v>2022</v>
      </c>
      <c r="W132" s="310">
        <f t="shared" si="16"/>
        <v>6</v>
      </c>
      <c r="X132" s="308" cm="1">
        <f t="array" ref="X132">SUMPRODUCT(($R$7:$R$1229)*(DATE($V132,$W132,X$6)&gt;=$M$7:$M$1229)*(DATE($V132,$W132,X$6)&lt;$S$7:$S$1229))</f>
        <v>918684.6</v>
      </c>
      <c r="Y132" s="308" cm="1">
        <f t="array" ref="Y132">SUMPRODUCT(($R$7:$R$1229)*(DATE($V132,$W132,Y$6)&gt;=$M$7:$M$1229)*(DATE($V132,$W132,Y$6)&lt;$S$7:$S$1229))</f>
        <v>884284.1</v>
      </c>
      <c r="Z132" s="308" cm="1">
        <f t="array" ref="Z132">SUMPRODUCT(($R$7:$R$1229)*(DATE($V132,$W132,Z$6)&gt;=$M$7:$M$1229)*(DATE($V132,$W132,Z$6)&lt;$S$7:$S$1229))</f>
        <v>884284.1</v>
      </c>
      <c r="AA132" s="308" cm="1">
        <f t="array" ref="AA132">SUMPRODUCT(($R$7:$R$1229)*(DATE($V132,$W132,AA$6)&gt;=$M$7:$M$1229)*(DATE($V132,$W132,AA$6)&lt;$S$7:$S$1229))</f>
        <v>884284.1</v>
      </c>
      <c r="AB132" s="308" cm="1">
        <f t="array" ref="AB132">SUMPRODUCT(($R$7:$R$1229)*(DATE($V132,$W132,AB$6)&gt;=$M$7:$M$1229)*(DATE($V132,$W132,AB$6)&lt;$S$7:$S$1229))</f>
        <v>884284.1</v>
      </c>
      <c r="AC132" s="308" cm="1">
        <f t="array" ref="AC132">SUMPRODUCT(($R$7:$R$1229)*(DATE($V132,$W132,AC$6)&gt;=$M$7:$M$1229)*(DATE($V132,$W132,AC$6)&lt;$S$7:$S$1229))</f>
        <v>884284.1</v>
      </c>
      <c r="AD132" s="308" cm="1">
        <f t="array" ref="AD132">SUMPRODUCT(($R$7:$R$1229)*(DATE($V132,$W132,AD$6)&gt;=$M$7:$M$1229)*(DATE($V132,$W132,AD$6)&lt;$S$7:$S$1229))</f>
        <v>884284.1</v>
      </c>
      <c r="AE132" s="308" cm="1">
        <f t="array" ref="AE132">SUMPRODUCT(($R$7:$R$1229)*(DATE($V132,$W132,AE$6)&gt;=$M$7:$M$1229)*(DATE($V132,$W132,AE$6)&lt;$S$7:$S$1229))</f>
        <v>884284.1</v>
      </c>
      <c r="AF132" s="308" cm="1">
        <f t="array" ref="AF132">SUMPRODUCT(($R$7:$R$1229)*(DATE($V132,$W132,AF$6)&gt;=$M$7:$M$1229)*(DATE($V132,$W132,AF$6)&lt;$S$7:$S$1229))</f>
        <v>922910.3</v>
      </c>
      <c r="AG132" s="308" cm="1">
        <f t="array" ref="AG132">SUMPRODUCT(($R$7:$R$1229)*(DATE($V132,$W132,AG$6)&gt;=$M$7:$M$1229)*(DATE($V132,$W132,AG$6)&lt;$S$7:$S$1229))</f>
        <v>922910.3</v>
      </c>
      <c r="AH132" s="308" cm="1">
        <f t="array" ref="AH132">SUMPRODUCT(($R$7:$R$1229)*(DATE($V132,$W132,AH$6)&gt;=$M$7:$M$1229)*(DATE($V132,$W132,AH$6)&lt;$S$7:$S$1229))</f>
        <v>922910.3</v>
      </c>
      <c r="AI132" s="308" cm="1">
        <f t="array" ref="AI132">SUMPRODUCT(($R$7:$R$1229)*(DATE($V132,$W132,AI$6)&gt;=$M$7:$M$1229)*(DATE($V132,$W132,AI$6)&lt;$S$7:$S$1229))</f>
        <v>922910.3</v>
      </c>
      <c r="AJ132" s="308" cm="1">
        <f t="array" ref="AJ132">SUMPRODUCT(($R$7:$R$1229)*(DATE($V132,$W132,AJ$6)&gt;=$M$7:$M$1229)*(DATE($V132,$W132,AJ$6)&lt;$S$7:$S$1229))</f>
        <v>922910.3</v>
      </c>
      <c r="AK132" s="308" cm="1">
        <f t="array" ref="AK132">SUMPRODUCT(($R$7:$R$1229)*(DATE($V132,$W132,AK$6)&gt;=$M$7:$M$1229)*(DATE($V132,$W132,AK$6)&lt;$S$7:$S$1229))</f>
        <v>922910.3</v>
      </c>
      <c r="AL132" s="308" cm="1">
        <f t="array" ref="AL132">SUMPRODUCT(($R$7:$R$1229)*(DATE($V132,$W132,AL$6)&gt;=$M$7:$M$1229)*(DATE($V132,$W132,AL$6)&lt;$S$7:$S$1229))</f>
        <v>922910.3</v>
      </c>
      <c r="AM132" s="308" cm="1">
        <f t="array" ref="AM132">SUMPRODUCT(($R$7:$R$1229)*(DATE($V132,$W132,AM$6)&gt;=$M$7:$M$1229)*(DATE($V132,$W132,AM$6)&lt;$S$7:$S$1229))</f>
        <v>981722.6</v>
      </c>
      <c r="AN132" s="308" cm="1">
        <f t="array" ref="AN132">SUMPRODUCT(($R$7:$R$1229)*(DATE($V132,$W132,AN$6)&gt;=$M$7:$M$1229)*(DATE($V132,$W132,AN$6)&lt;$S$7:$S$1229))</f>
        <v>981722.6</v>
      </c>
      <c r="AO132" s="308" cm="1">
        <f t="array" ref="AO132">SUMPRODUCT(($R$7:$R$1229)*(DATE($V132,$W132,AO$6)&gt;=$M$7:$M$1229)*(DATE($V132,$W132,AO$6)&lt;$S$7:$S$1229))</f>
        <v>981722.6</v>
      </c>
      <c r="AP132" s="308" cm="1">
        <f t="array" ref="AP132">SUMPRODUCT(($R$7:$R$1229)*(DATE($V132,$W132,AP$6)&gt;=$M$7:$M$1229)*(DATE($V132,$W132,AP$6)&lt;$S$7:$S$1229))</f>
        <v>981722.6</v>
      </c>
      <c r="AQ132" s="308" cm="1">
        <f t="array" ref="AQ132">SUMPRODUCT(($R$7:$R$1229)*(DATE($V132,$W132,AQ$6)&gt;=$M$7:$M$1229)*(DATE($V132,$W132,AQ$6)&lt;$S$7:$S$1229))</f>
        <v>981722.6</v>
      </c>
      <c r="AR132" s="308" cm="1">
        <f t="array" ref="AR132">SUMPRODUCT(($R$7:$R$1229)*(DATE($V132,$W132,AR$6)&gt;=$M$7:$M$1229)*(DATE($V132,$W132,AR$6)&lt;$S$7:$S$1229))</f>
        <v>981722.6</v>
      </c>
      <c r="AS132" s="308" cm="1">
        <f t="array" ref="AS132">SUMPRODUCT(($R$7:$R$1229)*(DATE($V132,$W132,AS$6)&gt;=$M$7:$M$1229)*(DATE($V132,$W132,AS$6)&lt;$S$7:$S$1229))</f>
        <v>981722.6</v>
      </c>
      <c r="AT132" s="308" cm="1">
        <f t="array" ref="AT132">SUMPRODUCT(($R$7:$R$1229)*(DATE($V132,$W132,AT$6)&gt;=$M$7:$M$1229)*(DATE($V132,$W132,AT$6)&lt;$S$7:$S$1229))</f>
        <v>1032326.6</v>
      </c>
      <c r="AU132" s="308" cm="1">
        <f t="array" ref="AU132">SUMPRODUCT(($R$7:$R$1229)*(DATE($V132,$W132,AU$6)&gt;=$M$7:$M$1229)*(DATE($V132,$W132,AU$6)&lt;$S$7:$S$1229))</f>
        <v>1032326.6</v>
      </c>
      <c r="AV132" s="308" cm="1">
        <f t="array" ref="AV132">SUMPRODUCT(($R$7:$R$1229)*(DATE($V132,$W132,AV$6)&gt;=$M$7:$M$1229)*(DATE($V132,$W132,AV$6)&lt;$S$7:$S$1229))</f>
        <v>1032326.6</v>
      </c>
      <c r="AW132" s="308" cm="1">
        <f t="array" ref="AW132">SUMPRODUCT(($R$7:$R$1229)*(DATE($V132,$W132,AW$6)&gt;=$M$7:$M$1229)*(DATE($V132,$W132,AW$6)&lt;$S$7:$S$1229))</f>
        <v>1032326.6</v>
      </c>
      <c r="AX132" s="308" cm="1">
        <f t="array" ref="AX132">SUMPRODUCT(($R$7:$R$1229)*(DATE($V132,$W132,AX$6)&gt;=$M$7:$M$1229)*(DATE($V132,$W132,AX$6)&lt;$S$7:$S$1229))</f>
        <v>1032326.6</v>
      </c>
      <c r="AY132" s="308" cm="1">
        <f t="array" ref="AY132">SUMPRODUCT(($R$7:$R$1229)*(DATE($V132,$W132,AY$6)&gt;=$M$7:$M$1229)*(DATE($V132,$W132,AY$6)&lt;$S$7:$S$1229))</f>
        <v>1032326.6</v>
      </c>
      <c r="AZ132" s="308" cm="1">
        <f t="array" ref="AZ132">SUMPRODUCT(($R$7:$R$1229)*(DATE($V132,$W132,AZ$6)&gt;=$M$7:$M$1229)*(DATE($V132,$W132,AZ$6)&lt;$S$7:$S$1229))</f>
        <v>1032326.6</v>
      </c>
      <c r="BA132" s="308" cm="1">
        <f t="array" ref="BA132">SUMPRODUCT(($R$7:$R$1229)*(DATE($V132,$W132,BA$6)&gt;=$M$7:$M$1229)*(DATE($V132,$W132,BA$6)&lt;$S$7:$S$1229))</f>
        <v>1070224</v>
      </c>
      <c r="BB132" s="308" cm="1">
        <f t="array" ref="BB132">SUMPRODUCT(($R$7:$R$1229)*(DATE($V132,$W132,BB$6)&gt;=$M$7:$M$1229)*(DATE($V132,$W132,BB$6)&lt;$S$7:$S$1229))</f>
        <v>1070224</v>
      </c>
      <c r="BC132" s="309">
        <f t="shared" si="30"/>
        <v>30</v>
      </c>
      <c r="BD132" s="309">
        <f t="shared" ca="1" si="26"/>
        <v>957920.46000000054</v>
      </c>
    </row>
    <row r="133" spans="1:56" ht="15.75" x14ac:dyDescent="0.25">
      <c r="A133">
        <f t="shared" si="31"/>
        <v>127</v>
      </c>
      <c r="B133" t="s">
        <v>116</v>
      </c>
      <c r="C133" s="2">
        <v>44743</v>
      </c>
      <c r="D133" s="304">
        <f t="shared" ca="1" si="27"/>
        <v>1031001.748387097</v>
      </c>
      <c r="E133" s="284">
        <f t="shared" ca="1" si="19"/>
        <v>7.5574242379775169E-2</v>
      </c>
      <c r="F133" s="280">
        <f t="shared" ca="1" si="28"/>
        <v>1.3489518313558198</v>
      </c>
      <c r="G133" s="305">
        <f t="shared" ca="1" si="18"/>
        <v>1031001.748387097</v>
      </c>
      <c r="H133" s="233"/>
      <c r="J133" s="300">
        <f t="shared" si="20"/>
        <v>2014</v>
      </c>
      <c r="K133" s="300">
        <f t="shared" si="21"/>
        <v>12</v>
      </c>
      <c r="L133" s="300">
        <f t="shared" si="22"/>
        <v>4</v>
      </c>
      <c r="M133" s="286">
        <v>41977</v>
      </c>
      <c r="N133" s="291" t="s">
        <v>215</v>
      </c>
      <c r="O133" s="292">
        <v>361200.4</v>
      </c>
      <c r="P133" s="292">
        <v>380210.9</v>
      </c>
      <c r="Q133" s="292">
        <v>399221.5</v>
      </c>
      <c r="R133" s="292">
        <v>380408.5</v>
      </c>
      <c r="S133" s="301">
        <f t="shared" si="23"/>
        <v>41984</v>
      </c>
      <c r="T133" s="298"/>
      <c r="U133" s="307">
        <f t="shared" si="29"/>
        <v>44743</v>
      </c>
      <c r="V133" s="310">
        <f t="shared" si="15"/>
        <v>2022</v>
      </c>
      <c r="W133" s="310">
        <f t="shared" si="16"/>
        <v>7</v>
      </c>
      <c r="X133" s="308" cm="1">
        <f t="array" ref="X133">SUMPRODUCT(($R$7:$R$1229)*(DATE($V133,$W133,X$6)&gt;=$M$7:$M$1229)*(DATE($V133,$W133,X$6)&lt;$S$7:$S$1229))</f>
        <v>1070224</v>
      </c>
      <c r="Y133" s="308" cm="1">
        <f t="array" ref="Y133">SUMPRODUCT(($R$7:$R$1229)*(DATE($V133,$W133,Y$6)&gt;=$M$7:$M$1229)*(DATE($V133,$W133,Y$6)&lt;$S$7:$S$1229))</f>
        <v>1070224</v>
      </c>
      <c r="Z133" s="308" cm="1">
        <f t="array" ref="Z133">SUMPRODUCT(($R$7:$R$1229)*(DATE($V133,$W133,Z$6)&gt;=$M$7:$M$1229)*(DATE($V133,$W133,Z$6)&lt;$S$7:$S$1229))</f>
        <v>1070224</v>
      </c>
      <c r="AA133" s="308" cm="1">
        <f t="array" ref="AA133">SUMPRODUCT(($R$7:$R$1229)*(DATE($V133,$W133,AA$6)&gt;=$M$7:$M$1229)*(DATE($V133,$W133,AA$6)&lt;$S$7:$S$1229))</f>
        <v>1070224</v>
      </c>
      <c r="AB133" s="308" cm="1">
        <f t="array" ref="AB133">SUMPRODUCT(($R$7:$R$1229)*(DATE($V133,$W133,AB$6)&gt;=$M$7:$M$1229)*(DATE($V133,$W133,AB$6)&lt;$S$7:$S$1229))</f>
        <v>1070224</v>
      </c>
      <c r="AC133" s="308" cm="1">
        <f t="array" ref="AC133">SUMPRODUCT(($R$7:$R$1229)*(DATE($V133,$W133,AC$6)&gt;=$M$7:$M$1229)*(DATE($V133,$W133,AC$6)&lt;$S$7:$S$1229))</f>
        <v>1070224</v>
      </c>
      <c r="AD133" s="308" cm="1">
        <f t="array" ref="AD133">SUMPRODUCT(($R$7:$R$1229)*(DATE($V133,$W133,AD$6)&gt;=$M$7:$M$1229)*(DATE($V133,$W133,AD$6)&lt;$S$7:$S$1229))</f>
        <v>1060612.3999999999</v>
      </c>
      <c r="AE133" s="308" cm="1">
        <f t="array" ref="AE133">SUMPRODUCT(($R$7:$R$1229)*(DATE($V133,$W133,AE$6)&gt;=$M$7:$M$1229)*(DATE($V133,$W133,AE$6)&lt;$S$7:$S$1229))</f>
        <v>1060612.3999999999</v>
      </c>
      <c r="AF133" s="308" cm="1">
        <f t="array" ref="AF133">SUMPRODUCT(($R$7:$R$1229)*(DATE($V133,$W133,AF$6)&gt;=$M$7:$M$1229)*(DATE($V133,$W133,AF$6)&lt;$S$7:$S$1229))</f>
        <v>1060612.3999999999</v>
      </c>
      <c r="AG133" s="308" cm="1">
        <f t="array" ref="AG133">SUMPRODUCT(($R$7:$R$1229)*(DATE($V133,$W133,AG$6)&gt;=$M$7:$M$1229)*(DATE($V133,$W133,AG$6)&lt;$S$7:$S$1229))</f>
        <v>1060612.3999999999</v>
      </c>
      <c r="AH133" s="308" cm="1">
        <f t="array" ref="AH133">SUMPRODUCT(($R$7:$R$1229)*(DATE($V133,$W133,AH$6)&gt;=$M$7:$M$1229)*(DATE($V133,$W133,AH$6)&lt;$S$7:$S$1229))</f>
        <v>1060612.3999999999</v>
      </c>
      <c r="AI133" s="308" cm="1">
        <f t="array" ref="AI133">SUMPRODUCT(($R$7:$R$1229)*(DATE($V133,$W133,AI$6)&gt;=$M$7:$M$1229)*(DATE($V133,$W133,AI$6)&lt;$S$7:$S$1229))</f>
        <v>1060612.3999999999</v>
      </c>
      <c r="AJ133" s="308" cm="1">
        <f t="array" ref="AJ133">SUMPRODUCT(($R$7:$R$1229)*(DATE($V133,$W133,AJ$6)&gt;=$M$7:$M$1229)*(DATE($V133,$W133,AJ$6)&lt;$S$7:$S$1229))</f>
        <v>1060612.3999999999</v>
      </c>
      <c r="AK133" s="308" cm="1">
        <f t="array" ref="AK133">SUMPRODUCT(($R$7:$R$1229)*(DATE($V133,$W133,AK$6)&gt;=$M$7:$M$1229)*(DATE($V133,$W133,AK$6)&lt;$S$7:$S$1229))</f>
        <v>1007648.6</v>
      </c>
      <c r="AL133" s="308" cm="1">
        <f t="array" ref="AL133">SUMPRODUCT(($R$7:$R$1229)*(DATE($V133,$W133,AL$6)&gt;=$M$7:$M$1229)*(DATE($V133,$W133,AL$6)&lt;$S$7:$S$1229))</f>
        <v>1007648.6</v>
      </c>
      <c r="AM133" s="308" cm="1">
        <f t="array" ref="AM133">SUMPRODUCT(($R$7:$R$1229)*(DATE($V133,$W133,AM$6)&gt;=$M$7:$M$1229)*(DATE($V133,$W133,AM$6)&lt;$S$7:$S$1229))</f>
        <v>1007648.6</v>
      </c>
      <c r="AN133" s="308" cm="1">
        <f t="array" ref="AN133">SUMPRODUCT(($R$7:$R$1229)*(DATE($V133,$W133,AN$6)&gt;=$M$7:$M$1229)*(DATE($V133,$W133,AN$6)&lt;$S$7:$S$1229))</f>
        <v>1007648.6</v>
      </c>
      <c r="AO133" s="308" cm="1">
        <f t="array" ref="AO133">SUMPRODUCT(($R$7:$R$1229)*(DATE($V133,$W133,AO$6)&gt;=$M$7:$M$1229)*(DATE($V133,$W133,AO$6)&lt;$S$7:$S$1229))</f>
        <v>1007648.6</v>
      </c>
      <c r="AP133" s="308" cm="1">
        <f t="array" ref="AP133">SUMPRODUCT(($R$7:$R$1229)*(DATE($V133,$W133,AP$6)&gt;=$M$7:$M$1229)*(DATE($V133,$W133,AP$6)&lt;$S$7:$S$1229))</f>
        <v>1007648.6</v>
      </c>
      <c r="AQ133" s="308" cm="1">
        <f t="array" ref="AQ133">SUMPRODUCT(($R$7:$R$1229)*(DATE($V133,$W133,AQ$6)&gt;=$M$7:$M$1229)*(DATE($V133,$W133,AQ$6)&lt;$S$7:$S$1229))</f>
        <v>1007648.6</v>
      </c>
      <c r="AR133" s="308" cm="1">
        <f t="array" ref="AR133">SUMPRODUCT(($R$7:$R$1229)*(DATE($V133,$W133,AR$6)&gt;=$M$7:$M$1229)*(DATE($V133,$W133,AR$6)&lt;$S$7:$S$1229))</f>
        <v>1009652.8</v>
      </c>
      <c r="AS133" s="308" cm="1">
        <f t="array" ref="AS133">SUMPRODUCT(($R$7:$R$1229)*(DATE($V133,$W133,AS$6)&gt;=$M$7:$M$1229)*(DATE($V133,$W133,AS$6)&lt;$S$7:$S$1229))</f>
        <v>1009652.8</v>
      </c>
      <c r="AT133" s="308" cm="1">
        <f t="array" ref="AT133">SUMPRODUCT(($R$7:$R$1229)*(DATE($V133,$W133,AT$6)&gt;=$M$7:$M$1229)*(DATE($V133,$W133,AT$6)&lt;$S$7:$S$1229))</f>
        <v>1009652.8</v>
      </c>
      <c r="AU133" s="308" cm="1">
        <f t="array" ref="AU133">SUMPRODUCT(($R$7:$R$1229)*(DATE($V133,$W133,AU$6)&gt;=$M$7:$M$1229)*(DATE($V133,$W133,AU$6)&lt;$S$7:$S$1229))</f>
        <v>1009652.8</v>
      </c>
      <c r="AV133" s="308" cm="1">
        <f t="array" ref="AV133">SUMPRODUCT(($R$7:$R$1229)*(DATE($V133,$W133,AV$6)&gt;=$M$7:$M$1229)*(DATE($V133,$W133,AV$6)&lt;$S$7:$S$1229))</f>
        <v>1009652.8</v>
      </c>
      <c r="AW133" s="308" cm="1">
        <f t="array" ref="AW133">SUMPRODUCT(($R$7:$R$1229)*(DATE($V133,$W133,AW$6)&gt;=$M$7:$M$1229)*(DATE($V133,$W133,AW$6)&lt;$S$7:$S$1229))</f>
        <v>1009652.8</v>
      </c>
      <c r="AX133" s="308" cm="1">
        <f t="array" ref="AX133">SUMPRODUCT(($R$7:$R$1229)*(DATE($V133,$W133,AX$6)&gt;=$M$7:$M$1229)*(DATE($V133,$W133,AX$6)&lt;$S$7:$S$1229))</f>
        <v>1009652.8</v>
      </c>
      <c r="AY133" s="308" cm="1">
        <f t="array" ref="AY133">SUMPRODUCT(($R$7:$R$1229)*(DATE($V133,$W133,AY$6)&gt;=$M$7:$M$1229)*(DATE($V133,$W133,AY$6)&lt;$S$7:$S$1229))</f>
        <v>998578.4</v>
      </c>
      <c r="AZ133" s="308" cm="1">
        <f t="array" ref="AZ133">SUMPRODUCT(($R$7:$R$1229)*(DATE($V133,$W133,AZ$6)&gt;=$M$7:$M$1229)*(DATE($V133,$W133,AZ$6)&lt;$S$7:$S$1229))</f>
        <v>998578.4</v>
      </c>
      <c r="BA133" s="308" cm="1">
        <f t="array" ref="BA133">SUMPRODUCT(($R$7:$R$1229)*(DATE($V133,$W133,BA$6)&gt;=$M$7:$M$1229)*(DATE($V133,$W133,BA$6)&lt;$S$7:$S$1229))</f>
        <v>998578.4</v>
      </c>
      <c r="BB133" s="308" cm="1">
        <f t="array" ref="BB133">SUMPRODUCT(($R$7:$R$1229)*(DATE($V133,$W133,BB$6)&gt;=$M$7:$M$1229)*(DATE($V133,$W133,BB$6)&lt;$S$7:$S$1229))</f>
        <v>998578.4</v>
      </c>
      <c r="BC133" s="309">
        <f t="shared" si="30"/>
        <v>31</v>
      </c>
      <c r="BD133" s="309">
        <f t="shared" ca="1" si="26"/>
        <v>1031001.748387097</v>
      </c>
    </row>
    <row r="134" spans="1:56" ht="15.75" x14ac:dyDescent="0.25">
      <c r="A134">
        <f t="shared" si="31"/>
        <v>128</v>
      </c>
      <c r="B134" t="s">
        <v>117</v>
      </c>
      <c r="C134" s="2">
        <v>44774</v>
      </c>
      <c r="D134" s="304">
        <f t="shared" ca="1" si="27"/>
        <v>1031001.748387097</v>
      </c>
      <c r="E134" s="284">
        <f t="shared" ca="1" si="19"/>
        <v>0</v>
      </c>
      <c r="F134" s="280">
        <f t="shared" ca="1" si="28"/>
        <v>1.296119071083226</v>
      </c>
      <c r="G134" s="305">
        <f t="shared" ca="1" si="18"/>
        <v>907827.91612903227</v>
      </c>
      <c r="H134" s="233"/>
      <c r="J134" s="300">
        <f t="shared" si="20"/>
        <v>2014</v>
      </c>
      <c r="K134" s="300">
        <f t="shared" si="21"/>
        <v>12</v>
      </c>
      <c r="L134" s="300">
        <f t="shared" si="22"/>
        <v>11</v>
      </c>
      <c r="M134" s="293">
        <v>41984</v>
      </c>
      <c r="N134" s="294" t="s">
        <v>215</v>
      </c>
      <c r="O134" s="295">
        <v>353545.1</v>
      </c>
      <c r="P134" s="295">
        <v>372152.8</v>
      </c>
      <c r="Q134" s="295">
        <v>390760.4</v>
      </c>
      <c r="R134" s="295">
        <v>364404.5</v>
      </c>
      <c r="S134" s="301">
        <f t="shared" si="23"/>
        <v>41991</v>
      </c>
      <c r="T134" s="298"/>
      <c r="U134" s="307">
        <f t="shared" si="29"/>
        <v>44774</v>
      </c>
      <c r="V134" s="310">
        <f t="shared" si="15"/>
        <v>2022</v>
      </c>
      <c r="W134" s="310">
        <f t="shared" si="16"/>
        <v>8</v>
      </c>
      <c r="X134" s="308" cm="1">
        <f t="array" ref="X134">SUMPRODUCT(($R$7:$R$1229)*(DATE($V134,$W134,X$6)&gt;=$M$7:$M$1229)*(DATE($V134,$W134,X$6)&lt;$S$7:$S$1229))</f>
        <v>998578.4</v>
      </c>
      <c r="Y134" s="308" cm="1">
        <f t="array" ref="Y134">SUMPRODUCT(($R$7:$R$1229)*(DATE($V134,$W134,Y$6)&gt;=$M$7:$M$1229)*(DATE($V134,$W134,Y$6)&lt;$S$7:$S$1229))</f>
        <v>998578.4</v>
      </c>
      <c r="Z134" s="308" cm="1">
        <f t="array" ref="Z134">SUMPRODUCT(($R$7:$R$1229)*(DATE($V134,$W134,Z$6)&gt;=$M$7:$M$1229)*(DATE($V134,$W134,Z$6)&lt;$S$7:$S$1229))</f>
        <v>998578.4</v>
      </c>
      <c r="AA134" s="308" cm="1">
        <f t="array" ref="AA134">SUMPRODUCT(($R$7:$R$1229)*(DATE($V134,$W134,AA$6)&gt;=$M$7:$M$1229)*(DATE($V134,$W134,AA$6)&lt;$S$7:$S$1229))</f>
        <v>947839.9</v>
      </c>
      <c r="AB134" s="308" cm="1">
        <f t="array" ref="AB134">SUMPRODUCT(($R$7:$R$1229)*(DATE($V134,$W134,AB$6)&gt;=$M$7:$M$1229)*(DATE($V134,$W134,AB$6)&lt;$S$7:$S$1229))</f>
        <v>947839.9</v>
      </c>
      <c r="AC134" s="308" cm="1">
        <f t="array" ref="AC134">SUMPRODUCT(($R$7:$R$1229)*(DATE($V134,$W134,AC$6)&gt;=$M$7:$M$1229)*(DATE($V134,$W134,AC$6)&lt;$S$7:$S$1229))</f>
        <v>947839.9</v>
      </c>
      <c r="AD134" s="308" cm="1">
        <f t="array" ref="AD134">SUMPRODUCT(($R$7:$R$1229)*(DATE($V134,$W134,AD$6)&gt;=$M$7:$M$1229)*(DATE($V134,$W134,AD$6)&lt;$S$7:$S$1229))</f>
        <v>947839.9</v>
      </c>
      <c r="AE134" s="308" cm="1">
        <f t="array" ref="AE134">SUMPRODUCT(($R$7:$R$1229)*(DATE($V134,$W134,AE$6)&gt;=$M$7:$M$1229)*(DATE($V134,$W134,AE$6)&lt;$S$7:$S$1229))</f>
        <v>947839.9</v>
      </c>
      <c r="AF134" s="308" cm="1">
        <f t="array" ref="AF134">SUMPRODUCT(($R$7:$R$1229)*(DATE($V134,$W134,AF$6)&gt;=$M$7:$M$1229)*(DATE($V134,$W134,AF$6)&lt;$S$7:$S$1229))</f>
        <v>947839.9</v>
      </c>
      <c r="AG134" s="308" cm="1">
        <f t="array" ref="AG134">SUMPRODUCT(($R$7:$R$1229)*(DATE($V134,$W134,AG$6)&gt;=$M$7:$M$1229)*(DATE($V134,$W134,AG$6)&lt;$S$7:$S$1229))</f>
        <v>947839.9</v>
      </c>
      <c r="AH134" s="308" cm="1">
        <f t="array" ref="AH134">SUMPRODUCT(($R$7:$R$1229)*(DATE($V134,$W134,AH$6)&gt;=$M$7:$M$1229)*(DATE($V134,$W134,AH$6)&lt;$S$7:$S$1229))</f>
        <v>909918.2</v>
      </c>
      <c r="AI134" s="308" cm="1">
        <f t="array" ref="AI134">SUMPRODUCT(($R$7:$R$1229)*(DATE($V134,$W134,AI$6)&gt;=$M$7:$M$1229)*(DATE($V134,$W134,AI$6)&lt;$S$7:$S$1229))</f>
        <v>909918.2</v>
      </c>
      <c r="AJ134" s="308" cm="1">
        <f t="array" ref="AJ134">SUMPRODUCT(($R$7:$R$1229)*(DATE($V134,$W134,AJ$6)&gt;=$M$7:$M$1229)*(DATE($V134,$W134,AJ$6)&lt;$S$7:$S$1229))</f>
        <v>909918.2</v>
      </c>
      <c r="AK134" s="308" cm="1">
        <f t="array" ref="AK134">SUMPRODUCT(($R$7:$R$1229)*(DATE($V134,$W134,AK$6)&gt;=$M$7:$M$1229)*(DATE($V134,$W134,AK$6)&lt;$S$7:$S$1229))</f>
        <v>909918.2</v>
      </c>
      <c r="AL134" s="308" cm="1">
        <f t="array" ref="AL134">SUMPRODUCT(($R$7:$R$1229)*(DATE($V134,$W134,AL$6)&gt;=$M$7:$M$1229)*(DATE($V134,$W134,AL$6)&lt;$S$7:$S$1229))</f>
        <v>909918.2</v>
      </c>
      <c r="AM134" s="308" cm="1">
        <f t="array" ref="AM134">SUMPRODUCT(($R$7:$R$1229)*(DATE($V134,$W134,AM$6)&gt;=$M$7:$M$1229)*(DATE($V134,$W134,AM$6)&lt;$S$7:$S$1229))</f>
        <v>909918.2</v>
      </c>
      <c r="AN134" s="308" cm="1">
        <f t="array" ref="AN134">SUMPRODUCT(($R$7:$R$1229)*(DATE($V134,$W134,AN$6)&gt;=$M$7:$M$1229)*(DATE($V134,$W134,AN$6)&lt;$S$7:$S$1229))</f>
        <v>909918.2</v>
      </c>
      <c r="AO134" s="308" cm="1">
        <f t="array" ref="AO134">SUMPRODUCT(($R$7:$R$1229)*(DATE($V134,$W134,AO$6)&gt;=$M$7:$M$1229)*(DATE($V134,$W134,AO$6)&lt;$S$7:$S$1229))</f>
        <v>864616.4</v>
      </c>
      <c r="AP134" s="308" cm="1">
        <f t="array" ref="AP134">SUMPRODUCT(($R$7:$R$1229)*(DATE($V134,$W134,AP$6)&gt;=$M$7:$M$1229)*(DATE($V134,$W134,AP$6)&lt;$S$7:$S$1229))</f>
        <v>864616.4</v>
      </c>
      <c r="AQ134" s="308" cm="1">
        <f t="array" ref="AQ134">SUMPRODUCT(($R$7:$R$1229)*(DATE($V134,$W134,AQ$6)&gt;=$M$7:$M$1229)*(DATE($V134,$W134,AQ$6)&lt;$S$7:$S$1229))</f>
        <v>864616.4</v>
      </c>
      <c r="AR134" s="308" cm="1">
        <f t="array" ref="AR134">SUMPRODUCT(($R$7:$R$1229)*(DATE($V134,$W134,AR$6)&gt;=$M$7:$M$1229)*(DATE($V134,$W134,AR$6)&lt;$S$7:$S$1229))</f>
        <v>864616.4</v>
      </c>
      <c r="AS134" s="308" cm="1">
        <f t="array" ref="AS134">SUMPRODUCT(($R$7:$R$1229)*(DATE($V134,$W134,AS$6)&gt;=$M$7:$M$1229)*(DATE($V134,$W134,AS$6)&lt;$S$7:$S$1229))</f>
        <v>864616.4</v>
      </c>
      <c r="AT134" s="308" cm="1">
        <f t="array" ref="AT134">SUMPRODUCT(($R$7:$R$1229)*(DATE($V134,$W134,AT$6)&gt;=$M$7:$M$1229)*(DATE($V134,$W134,AT$6)&lt;$S$7:$S$1229))</f>
        <v>864616.4</v>
      </c>
      <c r="AU134" s="308" cm="1">
        <f t="array" ref="AU134">SUMPRODUCT(($R$7:$R$1229)*(DATE($V134,$W134,AU$6)&gt;=$M$7:$M$1229)*(DATE($V134,$W134,AU$6)&lt;$S$7:$S$1229))</f>
        <v>864616.4</v>
      </c>
      <c r="AV134" s="308" cm="1">
        <f t="array" ref="AV134">SUMPRODUCT(($R$7:$R$1229)*(DATE($V134,$W134,AV$6)&gt;=$M$7:$M$1229)*(DATE($V134,$W134,AV$6)&lt;$S$7:$S$1229))</f>
        <v>870044.1</v>
      </c>
      <c r="AW134" s="308" cm="1">
        <f t="array" ref="AW134">SUMPRODUCT(($R$7:$R$1229)*(DATE($V134,$W134,AW$6)&gt;=$M$7:$M$1229)*(DATE($V134,$W134,AW$6)&lt;$S$7:$S$1229))</f>
        <v>870044.1</v>
      </c>
      <c r="AX134" s="308" cm="1">
        <f t="array" ref="AX134">SUMPRODUCT(($R$7:$R$1229)*(DATE($V134,$W134,AX$6)&gt;=$M$7:$M$1229)*(DATE($V134,$W134,AX$6)&lt;$S$7:$S$1229))</f>
        <v>870044.1</v>
      </c>
      <c r="AY134" s="308" cm="1">
        <f t="array" ref="AY134">SUMPRODUCT(($R$7:$R$1229)*(DATE($V134,$W134,AY$6)&gt;=$M$7:$M$1229)*(DATE($V134,$W134,AY$6)&lt;$S$7:$S$1229))</f>
        <v>870044.1</v>
      </c>
      <c r="AZ134" s="308" cm="1">
        <f t="array" ref="AZ134">SUMPRODUCT(($R$7:$R$1229)*(DATE($V134,$W134,AZ$6)&gt;=$M$7:$M$1229)*(DATE($V134,$W134,AZ$6)&lt;$S$7:$S$1229))</f>
        <v>870044.1</v>
      </c>
      <c r="BA134" s="308" cm="1">
        <f t="array" ref="BA134">SUMPRODUCT(($R$7:$R$1229)*(DATE($V134,$W134,BA$6)&gt;=$M$7:$M$1229)*(DATE($V134,$W134,BA$6)&lt;$S$7:$S$1229))</f>
        <v>870044.1</v>
      </c>
      <c r="BB134" s="308" cm="1">
        <f t="array" ref="BB134">SUMPRODUCT(($R$7:$R$1229)*(DATE($V134,$W134,BB$6)&gt;=$M$7:$M$1229)*(DATE($V134,$W134,BB$6)&lt;$S$7:$S$1229))</f>
        <v>870044.1</v>
      </c>
      <c r="BC134" s="309">
        <f t="shared" si="30"/>
        <v>31</v>
      </c>
      <c r="BD134" s="309">
        <f t="shared" ca="1" si="26"/>
        <v>907827.91612903227</v>
      </c>
    </row>
    <row r="135" spans="1:56" ht="15.75" x14ac:dyDescent="0.25">
      <c r="A135">
        <f t="shared" si="31"/>
        <v>129</v>
      </c>
      <c r="B135" t="s">
        <v>118</v>
      </c>
      <c r="C135" s="2">
        <v>44805</v>
      </c>
      <c r="D135" s="304">
        <f t="shared" ca="1" si="27"/>
        <v>1031001.748387097</v>
      </c>
      <c r="E135" s="284">
        <f t="shared" ca="1" si="19"/>
        <v>0</v>
      </c>
      <c r="F135" s="280">
        <f t="shared" ca="1" si="28"/>
        <v>1.2435380303795363</v>
      </c>
      <c r="G135" s="305">
        <f t="shared" ref="G135:G198" ca="1" si="32">VLOOKUP(C135,$U$7:$BD$253,36,0)</f>
        <v>913190.83666666667</v>
      </c>
      <c r="H135" s="233"/>
      <c r="J135" s="300">
        <f t="shared" si="20"/>
        <v>2014</v>
      </c>
      <c r="K135" s="300">
        <f t="shared" si="21"/>
        <v>12</v>
      </c>
      <c r="L135" s="300">
        <f t="shared" si="22"/>
        <v>18</v>
      </c>
      <c r="M135" s="286">
        <v>41991</v>
      </c>
      <c r="N135" s="291" t="s">
        <v>215</v>
      </c>
      <c r="O135" s="292">
        <v>341185.4</v>
      </c>
      <c r="P135" s="292">
        <v>359142.6</v>
      </c>
      <c r="Q135" s="292">
        <v>377099.7</v>
      </c>
      <c r="R135" s="292">
        <v>340687.1</v>
      </c>
      <c r="S135" s="301">
        <f t="shared" si="23"/>
        <v>41998</v>
      </c>
      <c r="T135" s="298"/>
      <c r="U135" s="307">
        <f t="shared" si="29"/>
        <v>44805</v>
      </c>
      <c r="V135" s="310">
        <f t="shared" si="15"/>
        <v>2022</v>
      </c>
      <c r="W135" s="310">
        <f t="shared" si="16"/>
        <v>9</v>
      </c>
      <c r="X135" s="308" cm="1">
        <f t="array" ref="X135">SUMPRODUCT(($R$7:$R$1229)*(DATE($V135,$W135,X$6)&gt;=$M$7:$M$1229)*(DATE($V135,$W135,X$6)&lt;$S$7:$S$1229))</f>
        <v>941109.4</v>
      </c>
      <c r="Y135" s="308" cm="1">
        <f t="array" ref="Y135">SUMPRODUCT(($R$7:$R$1229)*(DATE($V135,$W135,Y$6)&gt;=$M$7:$M$1229)*(DATE($V135,$W135,Y$6)&lt;$S$7:$S$1229))</f>
        <v>941109.4</v>
      </c>
      <c r="Z135" s="308" cm="1">
        <f t="array" ref="Z135">SUMPRODUCT(($R$7:$R$1229)*(DATE($V135,$W135,Z$6)&gt;=$M$7:$M$1229)*(DATE($V135,$W135,Z$6)&lt;$S$7:$S$1229))</f>
        <v>941109.4</v>
      </c>
      <c r="AA135" s="308" cm="1">
        <f t="array" ref="AA135">SUMPRODUCT(($R$7:$R$1229)*(DATE($V135,$W135,AA$6)&gt;=$M$7:$M$1229)*(DATE($V135,$W135,AA$6)&lt;$S$7:$S$1229))</f>
        <v>941109.4</v>
      </c>
      <c r="AB135" s="308" cm="1">
        <f t="array" ref="AB135">SUMPRODUCT(($R$7:$R$1229)*(DATE($V135,$W135,AB$6)&gt;=$M$7:$M$1229)*(DATE($V135,$W135,AB$6)&lt;$S$7:$S$1229))</f>
        <v>941109.4</v>
      </c>
      <c r="AC135" s="308" cm="1">
        <f t="array" ref="AC135">SUMPRODUCT(($R$7:$R$1229)*(DATE($V135,$W135,AC$6)&gt;=$M$7:$M$1229)*(DATE($V135,$W135,AC$6)&lt;$S$7:$S$1229))</f>
        <v>941109.4</v>
      </c>
      <c r="AD135" s="308" cm="1">
        <f t="array" ref="AD135">SUMPRODUCT(($R$7:$R$1229)*(DATE($V135,$W135,AD$6)&gt;=$M$7:$M$1229)*(DATE($V135,$W135,AD$6)&lt;$S$7:$S$1229))</f>
        <v>941109.4</v>
      </c>
      <c r="AE135" s="308" cm="1">
        <f t="array" ref="AE135">SUMPRODUCT(($R$7:$R$1229)*(DATE($V135,$W135,AE$6)&gt;=$M$7:$M$1229)*(DATE($V135,$W135,AE$6)&lt;$S$7:$S$1229))</f>
        <v>955864.4</v>
      </c>
      <c r="AF135" s="308" cm="1">
        <f t="array" ref="AF135">SUMPRODUCT(($R$7:$R$1229)*(DATE($V135,$W135,AF$6)&gt;=$M$7:$M$1229)*(DATE($V135,$W135,AF$6)&lt;$S$7:$S$1229))</f>
        <v>955864.4</v>
      </c>
      <c r="AG135" s="308" cm="1">
        <f t="array" ref="AG135">SUMPRODUCT(($R$7:$R$1229)*(DATE($V135,$W135,AG$6)&gt;=$M$7:$M$1229)*(DATE($V135,$W135,AG$6)&lt;$S$7:$S$1229))</f>
        <v>955864.4</v>
      </c>
      <c r="AH135" s="308" cm="1">
        <f t="array" ref="AH135">SUMPRODUCT(($R$7:$R$1229)*(DATE($V135,$W135,AH$6)&gt;=$M$7:$M$1229)*(DATE($V135,$W135,AH$6)&lt;$S$7:$S$1229))</f>
        <v>955864.4</v>
      </c>
      <c r="AI135" s="308" cm="1">
        <f t="array" ref="AI135">SUMPRODUCT(($R$7:$R$1229)*(DATE($V135,$W135,AI$6)&gt;=$M$7:$M$1229)*(DATE($V135,$W135,AI$6)&lt;$S$7:$S$1229))</f>
        <v>955864.4</v>
      </c>
      <c r="AJ135" s="308" cm="1">
        <f t="array" ref="AJ135">SUMPRODUCT(($R$7:$R$1229)*(DATE($V135,$W135,AJ$6)&gt;=$M$7:$M$1229)*(DATE($V135,$W135,AJ$6)&lt;$S$7:$S$1229))</f>
        <v>955864.4</v>
      </c>
      <c r="AK135" s="308" cm="1">
        <f t="array" ref="AK135">SUMPRODUCT(($R$7:$R$1229)*(DATE($V135,$W135,AK$6)&gt;=$M$7:$M$1229)*(DATE($V135,$W135,AK$6)&lt;$S$7:$S$1229))</f>
        <v>955864.4</v>
      </c>
      <c r="AL135" s="308" cm="1">
        <f t="array" ref="AL135">SUMPRODUCT(($R$7:$R$1229)*(DATE($V135,$W135,AL$6)&gt;=$M$7:$M$1229)*(DATE($V135,$W135,AL$6)&lt;$S$7:$S$1229))</f>
        <v>896065.9</v>
      </c>
      <c r="AM135" s="308" cm="1">
        <f t="array" ref="AM135">SUMPRODUCT(($R$7:$R$1229)*(DATE($V135,$W135,AM$6)&gt;=$M$7:$M$1229)*(DATE($V135,$W135,AM$6)&lt;$S$7:$S$1229))</f>
        <v>896065.9</v>
      </c>
      <c r="AN135" s="308" cm="1">
        <f t="array" ref="AN135">SUMPRODUCT(($R$7:$R$1229)*(DATE($V135,$W135,AN$6)&gt;=$M$7:$M$1229)*(DATE($V135,$W135,AN$6)&lt;$S$7:$S$1229))</f>
        <v>896065.9</v>
      </c>
      <c r="AO135" s="308" cm="1">
        <f t="array" ref="AO135">SUMPRODUCT(($R$7:$R$1229)*(DATE($V135,$W135,AO$6)&gt;=$M$7:$M$1229)*(DATE($V135,$W135,AO$6)&lt;$S$7:$S$1229))</f>
        <v>896065.9</v>
      </c>
      <c r="AP135" s="308" cm="1">
        <f t="array" ref="AP135">SUMPRODUCT(($R$7:$R$1229)*(DATE($V135,$W135,AP$6)&gt;=$M$7:$M$1229)*(DATE($V135,$W135,AP$6)&lt;$S$7:$S$1229))</f>
        <v>896065.9</v>
      </c>
      <c r="AQ135" s="308" cm="1">
        <f t="array" ref="AQ135">SUMPRODUCT(($R$7:$R$1229)*(DATE($V135,$W135,AQ$6)&gt;=$M$7:$M$1229)*(DATE($V135,$W135,AQ$6)&lt;$S$7:$S$1229))</f>
        <v>896065.9</v>
      </c>
      <c r="AR135" s="308" cm="1">
        <f t="array" ref="AR135">SUMPRODUCT(($R$7:$R$1229)*(DATE($V135,$W135,AR$6)&gt;=$M$7:$M$1229)*(DATE($V135,$W135,AR$6)&lt;$S$7:$S$1229))</f>
        <v>896065.9</v>
      </c>
      <c r="AS135" s="308" cm="1">
        <f t="array" ref="AS135">SUMPRODUCT(($R$7:$R$1229)*(DATE($V135,$W135,AS$6)&gt;=$M$7:$M$1229)*(DATE($V135,$W135,AS$6)&lt;$S$7:$S$1229))</f>
        <v>871986</v>
      </c>
      <c r="AT135" s="308" cm="1">
        <f t="array" ref="AT135">SUMPRODUCT(($R$7:$R$1229)*(DATE($V135,$W135,AT$6)&gt;=$M$7:$M$1229)*(DATE($V135,$W135,AT$6)&lt;$S$7:$S$1229))</f>
        <v>871986</v>
      </c>
      <c r="AU135" s="308" cm="1">
        <f t="array" ref="AU135">SUMPRODUCT(($R$7:$R$1229)*(DATE($V135,$W135,AU$6)&gt;=$M$7:$M$1229)*(DATE($V135,$W135,AU$6)&lt;$S$7:$S$1229))</f>
        <v>871986</v>
      </c>
      <c r="AV135" s="308" cm="1">
        <f t="array" ref="AV135">SUMPRODUCT(($R$7:$R$1229)*(DATE($V135,$W135,AV$6)&gt;=$M$7:$M$1229)*(DATE($V135,$W135,AV$6)&lt;$S$7:$S$1229))</f>
        <v>871986</v>
      </c>
      <c r="AW135" s="308" cm="1">
        <f t="array" ref="AW135">SUMPRODUCT(($R$7:$R$1229)*(DATE($V135,$W135,AW$6)&gt;=$M$7:$M$1229)*(DATE($V135,$W135,AW$6)&lt;$S$7:$S$1229))</f>
        <v>871986</v>
      </c>
      <c r="AX135" s="308" cm="1">
        <f t="array" ref="AX135">SUMPRODUCT(($R$7:$R$1229)*(DATE($V135,$W135,AX$6)&gt;=$M$7:$M$1229)*(DATE($V135,$W135,AX$6)&lt;$S$7:$S$1229))</f>
        <v>871986</v>
      </c>
      <c r="AY135" s="308" cm="1">
        <f t="array" ref="AY135">SUMPRODUCT(($R$7:$R$1229)*(DATE($V135,$W135,AY$6)&gt;=$M$7:$M$1229)*(DATE($V135,$W135,AY$6)&lt;$S$7:$S$1229))</f>
        <v>871986</v>
      </c>
      <c r="AZ135" s="308" cm="1">
        <f t="array" ref="AZ135">SUMPRODUCT(($R$7:$R$1229)*(DATE($V135,$W135,AZ$6)&gt;=$M$7:$M$1229)*(DATE($V135,$W135,AZ$6)&lt;$S$7:$S$1229))</f>
        <v>870272.6</v>
      </c>
      <c r="BA135" s="308" cm="1">
        <f t="array" ref="BA135">SUMPRODUCT(($R$7:$R$1229)*(DATE($V135,$W135,BA$6)&gt;=$M$7:$M$1229)*(DATE($V135,$W135,BA$6)&lt;$S$7:$S$1229))</f>
        <v>870272.6</v>
      </c>
      <c r="BB135" s="308" cm="1">
        <f t="array" ref="BB135">SUMPRODUCT(($R$7:$R$1229)*(DATE($V135,$W135,BB$6)&gt;=$M$7:$M$1229)*(DATE($V135,$W135,BB$6)&lt;$S$7:$S$1229))</f>
        <v>870272.6</v>
      </c>
      <c r="BC135" s="309">
        <f t="shared" si="30"/>
        <v>30</v>
      </c>
      <c r="BD135" s="309">
        <f t="shared" ca="1" si="26"/>
        <v>913190.83666666667</v>
      </c>
    </row>
    <row r="136" spans="1:56" ht="15.75" x14ac:dyDescent="0.25">
      <c r="A136">
        <f t="shared" si="31"/>
        <v>130</v>
      </c>
      <c r="B136" t="s">
        <v>119</v>
      </c>
      <c r="C136" s="2">
        <v>44835</v>
      </c>
      <c r="D136" s="304">
        <f t="shared" ca="1" si="27"/>
        <v>1031001.748387097</v>
      </c>
      <c r="E136" s="284">
        <f t="shared" ref="E136:E199" ca="1" si="33">+D136/D135-1</f>
        <v>0</v>
      </c>
      <c r="F136" s="280">
        <f t="shared" ca="1" si="28"/>
        <v>0.9591474468749579</v>
      </c>
      <c r="G136" s="305">
        <f t="shared" ca="1" si="32"/>
        <v>959607.23870967713</v>
      </c>
      <c r="H136" s="233"/>
      <c r="J136" s="300">
        <f t="shared" ref="J136:J199" si="34">YEAR(M136)</f>
        <v>2014</v>
      </c>
      <c r="K136" s="300">
        <f t="shared" ref="K136:K199" si="35">+MONTH(M136)</f>
        <v>12</v>
      </c>
      <c r="L136" s="300">
        <f t="shared" ref="L136:L199" si="36">DAY(M136)</f>
        <v>25</v>
      </c>
      <c r="M136" s="293">
        <v>41998</v>
      </c>
      <c r="N136" s="294" t="s">
        <v>215</v>
      </c>
      <c r="O136" s="295">
        <v>321042.40000000002</v>
      </c>
      <c r="P136" s="295">
        <v>337939.4</v>
      </c>
      <c r="Q136" s="295">
        <v>354836.4</v>
      </c>
      <c r="R136" s="295">
        <v>318351.09999999998</v>
      </c>
      <c r="S136" s="301">
        <f t="shared" ref="S136:S199" si="37">+M137</f>
        <v>42005</v>
      </c>
      <c r="T136" s="298"/>
      <c r="U136" s="307">
        <f t="shared" si="29"/>
        <v>44835</v>
      </c>
      <c r="V136" s="310">
        <f t="shared" si="15"/>
        <v>2022</v>
      </c>
      <c r="W136" s="310">
        <f t="shared" si="16"/>
        <v>10</v>
      </c>
      <c r="X136" s="308" cm="1">
        <f t="array" ref="X136">SUMPRODUCT(($R$7:$R$1229)*(DATE($V136,$W136,X$6)&gt;=$M$7:$M$1229)*(DATE($V136,$W136,X$6)&lt;$S$7:$S$1229))</f>
        <v>870272.6</v>
      </c>
      <c r="Y136" s="308" cm="1">
        <f t="array" ref="Y136">SUMPRODUCT(($R$7:$R$1229)*(DATE($V136,$W136,Y$6)&gt;=$M$7:$M$1229)*(DATE($V136,$W136,Y$6)&lt;$S$7:$S$1229))</f>
        <v>870272.6</v>
      </c>
      <c r="Z136" s="308" cm="1">
        <f t="array" ref="Z136">SUMPRODUCT(($R$7:$R$1229)*(DATE($V136,$W136,Z$6)&gt;=$M$7:$M$1229)*(DATE($V136,$W136,Z$6)&lt;$S$7:$S$1229))</f>
        <v>870272.6</v>
      </c>
      <c r="AA136" s="308" cm="1">
        <f t="array" ref="AA136">SUMPRODUCT(($R$7:$R$1229)*(DATE($V136,$W136,AA$6)&gt;=$M$7:$M$1229)*(DATE($V136,$W136,AA$6)&lt;$S$7:$S$1229))</f>
        <v>870272.6</v>
      </c>
      <c r="AB136" s="308" cm="1">
        <f t="array" ref="AB136">SUMPRODUCT(($R$7:$R$1229)*(DATE($V136,$W136,AB$6)&gt;=$M$7:$M$1229)*(DATE($V136,$W136,AB$6)&lt;$S$7:$S$1229))</f>
        <v>870272.6</v>
      </c>
      <c r="AC136" s="308" cm="1">
        <f t="array" ref="AC136">SUMPRODUCT(($R$7:$R$1229)*(DATE($V136,$W136,AC$6)&gt;=$M$7:$M$1229)*(DATE($V136,$W136,AC$6)&lt;$S$7:$S$1229))</f>
        <v>892233.6</v>
      </c>
      <c r="AD136" s="308" cm="1">
        <f t="array" ref="AD136">SUMPRODUCT(($R$7:$R$1229)*(DATE($V136,$W136,AD$6)&gt;=$M$7:$M$1229)*(DATE($V136,$W136,AD$6)&lt;$S$7:$S$1229))</f>
        <v>892233.6</v>
      </c>
      <c r="AE136" s="308" cm="1">
        <f t="array" ref="AE136">SUMPRODUCT(($R$7:$R$1229)*(DATE($V136,$W136,AE$6)&gt;=$M$7:$M$1229)*(DATE($V136,$W136,AE$6)&lt;$S$7:$S$1229))</f>
        <v>892233.6</v>
      </c>
      <c r="AF136" s="308" cm="1">
        <f t="array" ref="AF136">SUMPRODUCT(($R$7:$R$1229)*(DATE($V136,$W136,AF$6)&gt;=$M$7:$M$1229)*(DATE($V136,$W136,AF$6)&lt;$S$7:$S$1229))</f>
        <v>892233.6</v>
      </c>
      <c r="AG136" s="308" cm="1">
        <f t="array" ref="AG136">SUMPRODUCT(($R$7:$R$1229)*(DATE($V136,$W136,AG$6)&gt;=$M$7:$M$1229)*(DATE($V136,$W136,AG$6)&lt;$S$7:$S$1229))</f>
        <v>892233.6</v>
      </c>
      <c r="AH136" s="308" cm="1">
        <f t="array" ref="AH136">SUMPRODUCT(($R$7:$R$1229)*(DATE($V136,$W136,AH$6)&gt;=$M$7:$M$1229)*(DATE($V136,$W136,AH$6)&lt;$S$7:$S$1229))</f>
        <v>892233.6</v>
      </c>
      <c r="AI136" s="308" cm="1">
        <f t="array" ref="AI136">SUMPRODUCT(($R$7:$R$1229)*(DATE($V136,$W136,AI$6)&gt;=$M$7:$M$1229)*(DATE($V136,$W136,AI$6)&lt;$S$7:$S$1229))</f>
        <v>892233.6</v>
      </c>
      <c r="AJ136" s="308" cm="1">
        <f t="array" ref="AJ136">SUMPRODUCT(($R$7:$R$1229)*(DATE($V136,$W136,AJ$6)&gt;=$M$7:$M$1229)*(DATE($V136,$W136,AJ$6)&lt;$S$7:$S$1229))</f>
        <v>956400.2</v>
      </c>
      <c r="AK136" s="308" cm="1">
        <f t="array" ref="AK136">SUMPRODUCT(($R$7:$R$1229)*(DATE($V136,$W136,AK$6)&gt;=$M$7:$M$1229)*(DATE($V136,$W136,AK$6)&lt;$S$7:$S$1229))</f>
        <v>956400.2</v>
      </c>
      <c r="AL136" s="308" cm="1">
        <f t="array" ref="AL136">SUMPRODUCT(($R$7:$R$1229)*(DATE($V136,$W136,AL$6)&gt;=$M$7:$M$1229)*(DATE($V136,$W136,AL$6)&lt;$S$7:$S$1229))</f>
        <v>956400.2</v>
      </c>
      <c r="AM136" s="308" cm="1">
        <f t="array" ref="AM136">SUMPRODUCT(($R$7:$R$1229)*(DATE($V136,$W136,AM$6)&gt;=$M$7:$M$1229)*(DATE($V136,$W136,AM$6)&lt;$S$7:$S$1229))</f>
        <v>956400.2</v>
      </c>
      <c r="AN136" s="308" cm="1">
        <f t="array" ref="AN136">SUMPRODUCT(($R$7:$R$1229)*(DATE($V136,$W136,AN$6)&gt;=$M$7:$M$1229)*(DATE($V136,$W136,AN$6)&lt;$S$7:$S$1229))</f>
        <v>956400.2</v>
      </c>
      <c r="AO136" s="308" cm="1">
        <f t="array" ref="AO136">SUMPRODUCT(($R$7:$R$1229)*(DATE($V136,$W136,AO$6)&gt;=$M$7:$M$1229)*(DATE($V136,$W136,AO$6)&lt;$S$7:$S$1229))</f>
        <v>956400.2</v>
      </c>
      <c r="AP136" s="308" cm="1">
        <f t="array" ref="AP136">SUMPRODUCT(($R$7:$R$1229)*(DATE($V136,$W136,AP$6)&gt;=$M$7:$M$1229)*(DATE($V136,$W136,AP$6)&lt;$S$7:$S$1229))</f>
        <v>956400.2</v>
      </c>
      <c r="AQ136" s="308" cm="1">
        <f t="array" ref="AQ136">SUMPRODUCT(($R$7:$R$1229)*(DATE($V136,$W136,AQ$6)&gt;=$M$7:$M$1229)*(DATE($V136,$W136,AQ$6)&lt;$S$7:$S$1229))</f>
        <v>1032119.9</v>
      </c>
      <c r="AR136" s="308" cm="1">
        <f t="array" ref="AR136">SUMPRODUCT(($R$7:$R$1229)*(DATE($V136,$W136,AR$6)&gt;=$M$7:$M$1229)*(DATE($V136,$W136,AR$6)&lt;$S$7:$S$1229))</f>
        <v>1032119.9</v>
      </c>
      <c r="AS136" s="308" cm="1">
        <f t="array" ref="AS136">SUMPRODUCT(($R$7:$R$1229)*(DATE($V136,$W136,AS$6)&gt;=$M$7:$M$1229)*(DATE($V136,$W136,AS$6)&lt;$S$7:$S$1229))</f>
        <v>1032119.9</v>
      </c>
      <c r="AT136" s="308" cm="1">
        <f t="array" ref="AT136">SUMPRODUCT(($R$7:$R$1229)*(DATE($V136,$W136,AT$6)&gt;=$M$7:$M$1229)*(DATE($V136,$W136,AT$6)&lt;$S$7:$S$1229))</f>
        <v>1032119.9</v>
      </c>
      <c r="AU136" s="308" cm="1">
        <f t="array" ref="AU136">SUMPRODUCT(($R$7:$R$1229)*(DATE($V136,$W136,AU$6)&gt;=$M$7:$M$1229)*(DATE($V136,$W136,AU$6)&lt;$S$7:$S$1229))</f>
        <v>1032119.9</v>
      </c>
      <c r="AV136" s="308" cm="1">
        <f t="array" ref="AV136">SUMPRODUCT(($R$7:$R$1229)*(DATE($V136,$W136,AV$6)&gt;=$M$7:$M$1229)*(DATE($V136,$W136,AV$6)&lt;$S$7:$S$1229))</f>
        <v>1032119.9</v>
      </c>
      <c r="AW136" s="308" cm="1">
        <f t="array" ref="AW136">SUMPRODUCT(($R$7:$R$1229)*(DATE($V136,$W136,AW$6)&gt;=$M$7:$M$1229)*(DATE($V136,$W136,AW$6)&lt;$S$7:$S$1229))</f>
        <v>1032119.9</v>
      </c>
      <c r="AX136" s="308" cm="1">
        <f t="array" ref="AX136">SUMPRODUCT(($R$7:$R$1229)*(DATE($V136,$W136,AX$6)&gt;=$M$7:$M$1229)*(DATE($V136,$W136,AX$6)&lt;$S$7:$S$1229))</f>
        <v>1046237.1</v>
      </c>
      <c r="AY136" s="308" cm="1">
        <f t="array" ref="AY136">SUMPRODUCT(($R$7:$R$1229)*(DATE($V136,$W136,AY$6)&gt;=$M$7:$M$1229)*(DATE($V136,$W136,AY$6)&lt;$S$7:$S$1229))</f>
        <v>1046237.1</v>
      </c>
      <c r="AZ136" s="308" cm="1">
        <f t="array" ref="AZ136">SUMPRODUCT(($R$7:$R$1229)*(DATE($V136,$W136,AZ$6)&gt;=$M$7:$M$1229)*(DATE($V136,$W136,AZ$6)&lt;$S$7:$S$1229))</f>
        <v>1046237.1</v>
      </c>
      <c r="BA136" s="308" cm="1">
        <f t="array" ref="BA136">SUMPRODUCT(($R$7:$R$1229)*(DATE($V136,$W136,BA$6)&gt;=$M$7:$M$1229)*(DATE($V136,$W136,BA$6)&lt;$S$7:$S$1229))</f>
        <v>1046237.1</v>
      </c>
      <c r="BB136" s="308" cm="1">
        <f t="array" ref="BB136">SUMPRODUCT(($R$7:$R$1229)*(DATE($V136,$W136,BB$6)&gt;=$M$7:$M$1229)*(DATE($V136,$W136,BB$6)&lt;$S$7:$S$1229))</f>
        <v>1046237.1</v>
      </c>
      <c r="BC136" s="309">
        <f t="shared" si="30"/>
        <v>31</v>
      </c>
      <c r="BD136" s="309">
        <f t="shared" ca="1" si="26"/>
        <v>959607.23870967713</v>
      </c>
    </row>
    <row r="137" spans="1:56" ht="15.75" x14ac:dyDescent="0.25">
      <c r="A137">
        <f t="shared" si="31"/>
        <v>131</v>
      </c>
      <c r="B137" t="s">
        <v>120</v>
      </c>
      <c r="C137" s="2">
        <v>44866</v>
      </c>
      <c r="D137" s="304">
        <f t="shared" ca="1" si="27"/>
        <v>1031001.748387097</v>
      </c>
      <c r="E137" s="284">
        <f t="shared" ca="1" si="33"/>
        <v>0</v>
      </c>
      <c r="F137" s="280">
        <f t="shared" ca="1" si="28"/>
        <v>0.84301393890070031</v>
      </c>
      <c r="G137" s="305">
        <f t="shared" ca="1" si="32"/>
        <v>962650.96333333268</v>
      </c>
      <c r="H137" s="233"/>
      <c r="J137" s="300">
        <f t="shared" si="34"/>
        <v>2015</v>
      </c>
      <c r="K137" s="300">
        <f t="shared" si="35"/>
        <v>1</v>
      </c>
      <c r="L137" s="300">
        <f t="shared" si="36"/>
        <v>1</v>
      </c>
      <c r="M137" s="286">
        <v>42005</v>
      </c>
      <c r="N137" s="291" t="s">
        <v>215</v>
      </c>
      <c r="O137" s="292">
        <v>304895</v>
      </c>
      <c r="P137" s="292">
        <v>320942.2</v>
      </c>
      <c r="Q137" s="292">
        <v>336989.3</v>
      </c>
      <c r="R137" s="292">
        <v>298729.5</v>
      </c>
      <c r="S137" s="301">
        <f t="shared" si="37"/>
        <v>42012</v>
      </c>
      <c r="T137" s="298"/>
      <c r="U137" s="307">
        <f t="shared" si="29"/>
        <v>44866</v>
      </c>
      <c r="V137" s="310">
        <f t="shared" si="15"/>
        <v>2022</v>
      </c>
      <c r="W137" s="310">
        <f t="shared" si="16"/>
        <v>11</v>
      </c>
      <c r="X137" s="308" cm="1">
        <f t="array" ref="X137">SUMPRODUCT(($R$7:$R$1229)*(DATE($V137,$W137,X$6)&gt;=$M$7:$M$1229)*(DATE($V137,$W137,X$6)&lt;$S$7:$S$1229))</f>
        <v>1046237.1</v>
      </c>
      <c r="Y137" s="308" cm="1">
        <f t="array" ref="Y137">SUMPRODUCT(($R$7:$R$1229)*(DATE($V137,$W137,Y$6)&gt;=$M$7:$M$1229)*(DATE($V137,$W137,Y$6)&lt;$S$7:$S$1229))</f>
        <v>1046237.1</v>
      </c>
      <c r="Z137" s="308" cm="1">
        <f t="array" ref="Z137">SUMPRODUCT(($R$7:$R$1229)*(DATE($V137,$W137,Z$6)&gt;=$M$7:$M$1229)*(DATE($V137,$W137,Z$6)&lt;$S$7:$S$1229))</f>
        <v>1016570.8</v>
      </c>
      <c r="AA137" s="308" cm="1">
        <f t="array" ref="AA137">SUMPRODUCT(($R$7:$R$1229)*(DATE($V137,$W137,AA$6)&gt;=$M$7:$M$1229)*(DATE($V137,$W137,AA$6)&lt;$S$7:$S$1229))</f>
        <v>1016570.8</v>
      </c>
      <c r="AB137" s="308" cm="1">
        <f t="array" ref="AB137">SUMPRODUCT(($R$7:$R$1229)*(DATE($V137,$W137,AB$6)&gt;=$M$7:$M$1229)*(DATE($V137,$W137,AB$6)&lt;$S$7:$S$1229))</f>
        <v>1016570.8</v>
      </c>
      <c r="AC137" s="308" cm="1">
        <f t="array" ref="AC137">SUMPRODUCT(($R$7:$R$1229)*(DATE($V137,$W137,AC$6)&gt;=$M$7:$M$1229)*(DATE($V137,$W137,AC$6)&lt;$S$7:$S$1229))</f>
        <v>1016570.8</v>
      </c>
      <c r="AD137" s="308" cm="1">
        <f t="array" ref="AD137">SUMPRODUCT(($R$7:$R$1229)*(DATE($V137,$W137,AD$6)&gt;=$M$7:$M$1229)*(DATE($V137,$W137,AD$6)&lt;$S$7:$S$1229))</f>
        <v>1016570.8</v>
      </c>
      <c r="AE137" s="308" cm="1">
        <f t="array" ref="AE137">SUMPRODUCT(($R$7:$R$1229)*(DATE($V137,$W137,AE$6)&gt;=$M$7:$M$1229)*(DATE($V137,$W137,AE$6)&lt;$S$7:$S$1229))</f>
        <v>1016570.8</v>
      </c>
      <c r="AF137" s="308" cm="1">
        <f t="array" ref="AF137">SUMPRODUCT(($R$7:$R$1229)*(DATE($V137,$W137,AF$6)&gt;=$M$7:$M$1229)*(DATE($V137,$W137,AF$6)&lt;$S$7:$S$1229))</f>
        <v>1016570.8</v>
      </c>
      <c r="AG137" s="308" cm="1">
        <f t="array" ref="AG137">SUMPRODUCT(($R$7:$R$1229)*(DATE($V137,$W137,AG$6)&gt;=$M$7:$M$1229)*(DATE($V137,$W137,AG$6)&lt;$S$7:$S$1229))</f>
        <v>997470.7</v>
      </c>
      <c r="AH137" s="308" cm="1">
        <f t="array" ref="AH137">SUMPRODUCT(($R$7:$R$1229)*(DATE($V137,$W137,AH$6)&gt;=$M$7:$M$1229)*(DATE($V137,$W137,AH$6)&lt;$S$7:$S$1229))</f>
        <v>997470.7</v>
      </c>
      <c r="AI137" s="308" cm="1">
        <f t="array" ref="AI137">SUMPRODUCT(($R$7:$R$1229)*(DATE($V137,$W137,AI$6)&gt;=$M$7:$M$1229)*(DATE($V137,$W137,AI$6)&lt;$S$7:$S$1229))</f>
        <v>997470.7</v>
      </c>
      <c r="AJ137" s="308" cm="1">
        <f t="array" ref="AJ137">SUMPRODUCT(($R$7:$R$1229)*(DATE($V137,$W137,AJ$6)&gt;=$M$7:$M$1229)*(DATE($V137,$W137,AJ$6)&lt;$S$7:$S$1229))</f>
        <v>997470.7</v>
      </c>
      <c r="AK137" s="308" cm="1">
        <f t="array" ref="AK137">SUMPRODUCT(($R$7:$R$1229)*(DATE($V137,$W137,AK$6)&gt;=$M$7:$M$1229)*(DATE($V137,$W137,AK$6)&lt;$S$7:$S$1229))</f>
        <v>997470.7</v>
      </c>
      <c r="AL137" s="308" cm="1">
        <f t="array" ref="AL137">SUMPRODUCT(($R$7:$R$1229)*(DATE($V137,$W137,AL$6)&gt;=$M$7:$M$1229)*(DATE($V137,$W137,AL$6)&lt;$S$7:$S$1229))</f>
        <v>997470.7</v>
      </c>
      <c r="AM137" s="308" cm="1">
        <f t="array" ref="AM137">SUMPRODUCT(($R$7:$R$1229)*(DATE($V137,$W137,AM$6)&gt;=$M$7:$M$1229)*(DATE($V137,$W137,AM$6)&lt;$S$7:$S$1229))</f>
        <v>997470.7</v>
      </c>
      <c r="AN137" s="308" cm="1">
        <f t="array" ref="AN137">SUMPRODUCT(($R$7:$R$1229)*(DATE($V137,$W137,AN$6)&gt;=$M$7:$M$1229)*(DATE($V137,$W137,AN$6)&lt;$S$7:$S$1229))</f>
        <v>943579.9</v>
      </c>
      <c r="AO137" s="308" cm="1">
        <f t="array" ref="AO137">SUMPRODUCT(($R$7:$R$1229)*(DATE($V137,$W137,AO$6)&gt;=$M$7:$M$1229)*(DATE($V137,$W137,AO$6)&lt;$S$7:$S$1229))</f>
        <v>943579.9</v>
      </c>
      <c r="AP137" s="308" cm="1">
        <f t="array" ref="AP137">SUMPRODUCT(($R$7:$R$1229)*(DATE($V137,$W137,AP$6)&gt;=$M$7:$M$1229)*(DATE($V137,$W137,AP$6)&lt;$S$7:$S$1229))</f>
        <v>943579.9</v>
      </c>
      <c r="AQ137" s="308" cm="1">
        <f t="array" ref="AQ137">SUMPRODUCT(($R$7:$R$1229)*(DATE($V137,$W137,AQ$6)&gt;=$M$7:$M$1229)*(DATE($V137,$W137,AQ$6)&lt;$S$7:$S$1229))</f>
        <v>943579.9</v>
      </c>
      <c r="AR137" s="308" cm="1">
        <f t="array" ref="AR137">SUMPRODUCT(($R$7:$R$1229)*(DATE($V137,$W137,AR$6)&gt;=$M$7:$M$1229)*(DATE($V137,$W137,AR$6)&lt;$S$7:$S$1229))</f>
        <v>943579.9</v>
      </c>
      <c r="AS137" s="308" cm="1">
        <f t="array" ref="AS137">SUMPRODUCT(($R$7:$R$1229)*(DATE($V137,$W137,AS$6)&gt;=$M$7:$M$1229)*(DATE($V137,$W137,AS$6)&lt;$S$7:$S$1229))</f>
        <v>943579.9</v>
      </c>
      <c r="AT137" s="308" cm="1">
        <f t="array" ref="AT137">SUMPRODUCT(($R$7:$R$1229)*(DATE($V137,$W137,AT$6)&gt;=$M$7:$M$1229)*(DATE($V137,$W137,AT$6)&lt;$S$7:$S$1229))</f>
        <v>943579.9</v>
      </c>
      <c r="AU137" s="308" cm="1">
        <f t="array" ref="AU137">SUMPRODUCT(($R$7:$R$1229)*(DATE($V137,$W137,AU$6)&gt;=$M$7:$M$1229)*(DATE($V137,$W137,AU$6)&lt;$S$7:$S$1229))</f>
        <v>869100.7</v>
      </c>
      <c r="AV137" s="308" cm="1">
        <f t="array" ref="AV137">SUMPRODUCT(($R$7:$R$1229)*(DATE($V137,$W137,AV$6)&gt;=$M$7:$M$1229)*(DATE($V137,$W137,AV$6)&lt;$S$7:$S$1229))</f>
        <v>869100.7</v>
      </c>
      <c r="AW137" s="308" cm="1">
        <f t="array" ref="AW137">SUMPRODUCT(($R$7:$R$1229)*(DATE($V137,$W137,AW$6)&gt;=$M$7:$M$1229)*(DATE($V137,$W137,AW$6)&lt;$S$7:$S$1229))</f>
        <v>869100.7</v>
      </c>
      <c r="AX137" s="308" cm="1">
        <f t="array" ref="AX137">SUMPRODUCT(($R$7:$R$1229)*(DATE($V137,$W137,AX$6)&gt;=$M$7:$M$1229)*(DATE($V137,$W137,AX$6)&lt;$S$7:$S$1229))</f>
        <v>869100.7</v>
      </c>
      <c r="AY137" s="308" cm="1">
        <f t="array" ref="AY137">SUMPRODUCT(($R$7:$R$1229)*(DATE($V137,$W137,AY$6)&gt;=$M$7:$M$1229)*(DATE($V137,$W137,AY$6)&lt;$S$7:$S$1229))</f>
        <v>869100.7</v>
      </c>
      <c r="AZ137" s="308" cm="1">
        <f t="array" ref="AZ137">SUMPRODUCT(($R$7:$R$1229)*(DATE($V137,$W137,AZ$6)&gt;=$M$7:$M$1229)*(DATE($V137,$W137,AZ$6)&lt;$S$7:$S$1229))</f>
        <v>869100.7</v>
      </c>
      <c r="BA137" s="308" cm="1">
        <f t="array" ref="BA137">SUMPRODUCT(($R$7:$R$1229)*(DATE($V137,$W137,BA$6)&gt;=$M$7:$M$1229)*(DATE($V137,$W137,BA$6)&lt;$S$7:$S$1229))</f>
        <v>869100.7</v>
      </c>
      <c r="BB137" s="308" cm="1">
        <f t="array" ref="BB137">SUMPRODUCT(($R$7:$R$1229)*(DATE($V137,$W137,BB$6)&gt;=$M$7:$M$1229)*(DATE($V137,$W137,BB$6)&lt;$S$7:$S$1229))</f>
        <v>842526.1</v>
      </c>
      <c r="BC137" s="309">
        <f t="shared" si="30"/>
        <v>30</v>
      </c>
      <c r="BD137" s="309">
        <f t="shared" ref="BD137:BD200" ca="1" si="38">SUM(OFFSET($X137,0,0,1,BC137))/BC137</f>
        <v>962650.96333333268</v>
      </c>
    </row>
    <row r="138" spans="1:56" ht="15.75" x14ac:dyDescent="0.25">
      <c r="A138">
        <f t="shared" si="31"/>
        <v>132</v>
      </c>
      <c r="B138" t="s">
        <v>121</v>
      </c>
      <c r="C138" s="2">
        <v>44896</v>
      </c>
      <c r="D138" s="304">
        <f t="shared" ca="1" si="27"/>
        <v>1031001.748387097</v>
      </c>
      <c r="E138" s="284">
        <f t="shared" ca="1" si="33"/>
        <v>0</v>
      </c>
      <c r="F138" s="280">
        <f t="shared" ca="1" si="28"/>
        <v>0.84301393890070031</v>
      </c>
      <c r="G138" s="305">
        <f t="shared" ca="1" si="32"/>
        <v>765520.18709677388</v>
      </c>
      <c r="H138" s="233"/>
      <c r="J138" s="300">
        <f t="shared" si="34"/>
        <v>2015</v>
      </c>
      <c r="K138" s="300">
        <f t="shared" si="35"/>
        <v>1</v>
      </c>
      <c r="L138" s="300">
        <f t="shared" si="36"/>
        <v>8</v>
      </c>
      <c r="M138" s="293">
        <v>42012</v>
      </c>
      <c r="N138" s="294" t="s">
        <v>215</v>
      </c>
      <c r="O138" s="295">
        <v>286862.8</v>
      </c>
      <c r="P138" s="295">
        <v>301960.8</v>
      </c>
      <c r="Q138" s="295">
        <v>317058.8</v>
      </c>
      <c r="R138" s="295">
        <v>285832.3</v>
      </c>
      <c r="S138" s="301">
        <f t="shared" si="37"/>
        <v>42019</v>
      </c>
      <c r="T138" s="298"/>
      <c r="U138" s="307">
        <f t="shared" si="29"/>
        <v>44896</v>
      </c>
      <c r="V138" s="310">
        <f t="shared" si="15"/>
        <v>2022</v>
      </c>
      <c r="W138" s="310">
        <f t="shared" si="16"/>
        <v>12</v>
      </c>
      <c r="X138" s="308" cm="1">
        <f t="array" ref="X138">SUMPRODUCT(($R$7:$R$1229)*(DATE($V138,$W138,X$6)&gt;=$M$7:$M$1229)*(DATE($V138,$W138,X$6)&lt;$S$7:$S$1229))</f>
        <v>842526.1</v>
      </c>
      <c r="Y138" s="308" cm="1">
        <f t="array" ref="Y138">SUMPRODUCT(($R$7:$R$1229)*(DATE($V138,$W138,Y$6)&gt;=$M$7:$M$1229)*(DATE($V138,$W138,Y$6)&lt;$S$7:$S$1229))</f>
        <v>842526.1</v>
      </c>
      <c r="Z138" s="308" cm="1">
        <f t="array" ref="Z138">SUMPRODUCT(($R$7:$R$1229)*(DATE($V138,$W138,Z$6)&gt;=$M$7:$M$1229)*(DATE($V138,$W138,Z$6)&lt;$S$7:$S$1229))</f>
        <v>842526.1</v>
      </c>
      <c r="AA138" s="308" cm="1">
        <f t="array" ref="AA138">SUMPRODUCT(($R$7:$R$1229)*(DATE($V138,$W138,AA$6)&gt;=$M$7:$M$1229)*(DATE($V138,$W138,AA$6)&lt;$S$7:$S$1229))</f>
        <v>842526.1</v>
      </c>
      <c r="AB138" s="308" cm="1">
        <f t="array" ref="AB138">SUMPRODUCT(($R$7:$R$1229)*(DATE($V138,$W138,AB$6)&gt;=$M$7:$M$1229)*(DATE($V138,$W138,AB$6)&lt;$S$7:$S$1229))</f>
        <v>842526.1</v>
      </c>
      <c r="AC138" s="308" cm="1">
        <f t="array" ref="AC138">SUMPRODUCT(($R$7:$R$1229)*(DATE($V138,$W138,AC$6)&gt;=$M$7:$M$1229)*(DATE($V138,$W138,AC$6)&lt;$S$7:$S$1229))</f>
        <v>842526.1</v>
      </c>
      <c r="AD138" s="308" cm="1">
        <f t="array" ref="AD138">SUMPRODUCT(($R$7:$R$1229)*(DATE($V138,$W138,AD$6)&gt;=$M$7:$M$1229)*(DATE($V138,$W138,AD$6)&lt;$S$7:$S$1229))</f>
        <v>842526.1</v>
      </c>
      <c r="AE138" s="308" cm="1">
        <f t="array" ref="AE138">SUMPRODUCT(($R$7:$R$1229)*(DATE($V138,$W138,AE$6)&gt;=$M$7:$M$1229)*(DATE($V138,$W138,AE$6)&lt;$S$7:$S$1229))</f>
        <v>785531.6</v>
      </c>
      <c r="AF138" s="308" cm="1">
        <f t="array" ref="AF138">SUMPRODUCT(($R$7:$R$1229)*(DATE($V138,$W138,AF$6)&gt;=$M$7:$M$1229)*(DATE($V138,$W138,AF$6)&lt;$S$7:$S$1229))</f>
        <v>785531.6</v>
      </c>
      <c r="AG138" s="308" cm="1">
        <f t="array" ref="AG138">SUMPRODUCT(($R$7:$R$1229)*(DATE($V138,$W138,AG$6)&gt;=$M$7:$M$1229)*(DATE($V138,$W138,AG$6)&lt;$S$7:$S$1229))</f>
        <v>785531.6</v>
      </c>
      <c r="AH138" s="308" cm="1">
        <f t="array" ref="AH138">SUMPRODUCT(($R$7:$R$1229)*(DATE($V138,$W138,AH$6)&gt;=$M$7:$M$1229)*(DATE($V138,$W138,AH$6)&lt;$S$7:$S$1229))</f>
        <v>785531.6</v>
      </c>
      <c r="AI138" s="308" cm="1">
        <f t="array" ref="AI138">SUMPRODUCT(($R$7:$R$1229)*(DATE($V138,$W138,AI$6)&gt;=$M$7:$M$1229)*(DATE($V138,$W138,AI$6)&lt;$S$7:$S$1229))</f>
        <v>785531.6</v>
      </c>
      <c r="AJ138" s="308" cm="1">
        <f t="array" ref="AJ138">SUMPRODUCT(($R$7:$R$1229)*(DATE($V138,$W138,AJ$6)&gt;=$M$7:$M$1229)*(DATE($V138,$W138,AJ$6)&lt;$S$7:$S$1229))</f>
        <v>785531.6</v>
      </c>
      <c r="AK138" s="308" cm="1">
        <f t="array" ref="AK138">SUMPRODUCT(($R$7:$R$1229)*(DATE($V138,$W138,AK$6)&gt;=$M$7:$M$1229)*(DATE($V138,$W138,AK$6)&lt;$S$7:$S$1229))</f>
        <v>785531.6</v>
      </c>
      <c r="AL138" s="308" cm="1">
        <f t="array" ref="AL138">SUMPRODUCT(($R$7:$R$1229)*(DATE($V138,$W138,AL$6)&gt;=$M$7:$M$1229)*(DATE($V138,$W138,AL$6)&lt;$S$7:$S$1229))</f>
        <v>702123.4</v>
      </c>
      <c r="AM138" s="308" cm="1">
        <f t="array" ref="AM138">SUMPRODUCT(($R$7:$R$1229)*(DATE($V138,$W138,AM$6)&gt;=$M$7:$M$1229)*(DATE($V138,$W138,AM$6)&lt;$S$7:$S$1229))</f>
        <v>702123.4</v>
      </c>
      <c r="AN138" s="308" cm="1">
        <f t="array" ref="AN138">SUMPRODUCT(($R$7:$R$1229)*(DATE($V138,$W138,AN$6)&gt;=$M$7:$M$1229)*(DATE($V138,$W138,AN$6)&lt;$S$7:$S$1229))</f>
        <v>702123.4</v>
      </c>
      <c r="AO138" s="308" cm="1">
        <f t="array" ref="AO138">SUMPRODUCT(($R$7:$R$1229)*(DATE($V138,$W138,AO$6)&gt;=$M$7:$M$1229)*(DATE($V138,$W138,AO$6)&lt;$S$7:$S$1229))</f>
        <v>702123.4</v>
      </c>
      <c r="AP138" s="308" cm="1">
        <f t="array" ref="AP138">SUMPRODUCT(($R$7:$R$1229)*(DATE($V138,$W138,AP$6)&gt;=$M$7:$M$1229)*(DATE($V138,$W138,AP$6)&lt;$S$7:$S$1229))</f>
        <v>702123.4</v>
      </c>
      <c r="AQ138" s="308" cm="1">
        <f t="array" ref="AQ138">SUMPRODUCT(($R$7:$R$1229)*(DATE($V138,$W138,AQ$6)&gt;=$M$7:$M$1229)*(DATE($V138,$W138,AQ$6)&lt;$S$7:$S$1229))</f>
        <v>702123.4</v>
      </c>
      <c r="AR138" s="308" cm="1">
        <f t="array" ref="AR138">SUMPRODUCT(($R$7:$R$1229)*(DATE($V138,$W138,AR$6)&gt;=$M$7:$M$1229)*(DATE($V138,$W138,AR$6)&lt;$S$7:$S$1229))</f>
        <v>702123.4</v>
      </c>
      <c r="AS138" s="308" cm="1">
        <f t="array" ref="AS138">SUMPRODUCT(($R$7:$R$1229)*(DATE($V138,$W138,AS$6)&gt;=$M$7:$M$1229)*(DATE($V138,$W138,AS$6)&lt;$S$7:$S$1229))</f>
        <v>739079.2</v>
      </c>
      <c r="AT138" s="308" cm="1">
        <f t="array" ref="AT138">SUMPRODUCT(($R$7:$R$1229)*(DATE($V138,$W138,AT$6)&gt;=$M$7:$M$1229)*(DATE($V138,$W138,AT$6)&lt;$S$7:$S$1229))</f>
        <v>739079.2</v>
      </c>
      <c r="AU138" s="308" cm="1">
        <f t="array" ref="AU138">SUMPRODUCT(($R$7:$R$1229)*(DATE($V138,$W138,AU$6)&gt;=$M$7:$M$1229)*(DATE($V138,$W138,AU$6)&lt;$S$7:$S$1229))</f>
        <v>739079.2</v>
      </c>
      <c r="AV138" s="308" cm="1">
        <f t="array" ref="AV138">SUMPRODUCT(($R$7:$R$1229)*(DATE($V138,$W138,AV$6)&gt;=$M$7:$M$1229)*(DATE($V138,$W138,AV$6)&lt;$S$7:$S$1229))</f>
        <v>739079.2</v>
      </c>
      <c r="AW138" s="308" cm="1">
        <f t="array" ref="AW138">SUMPRODUCT(($R$7:$R$1229)*(DATE($V138,$W138,AW$6)&gt;=$M$7:$M$1229)*(DATE($V138,$W138,AW$6)&lt;$S$7:$S$1229))</f>
        <v>739079.2</v>
      </c>
      <c r="AX138" s="308" cm="1">
        <f t="array" ref="AX138">SUMPRODUCT(($R$7:$R$1229)*(DATE($V138,$W138,AX$6)&gt;=$M$7:$M$1229)*(DATE($V138,$W138,AX$6)&lt;$S$7:$S$1229))</f>
        <v>739079.2</v>
      </c>
      <c r="AY138" s="308" cm="1">
        <f t="array" ref="AY138">SUMPRODUCT(($R$7:$R$1229)*(DATE($V138,$W138,AY$6)&gt;=$M$7:$M$1229)*(DATE($V138,$W138,AY$6)&lt;$S$7:$S$1229))</f>
        <v>739079.2</v>
      </c>
      <c r="AZ138" s="308" cm="1">
        <f t="array" ref="AZ138">SUMPRODUCT(($R$7:$R$1229)*(DATE($V138,$W138,AZ$6)&gt;=$M$7:$M$1229)*(DATE($V138,$W138,AZ$6)&lt;$S$7:$S$1229))</f>
        <v>748767.9</v>
      </c>
      <c r="BA138" s="308" cm="1">
        <f t="array" ref="BA138">SUMPRODUCT(($R$7:$R$1229)*(DATE($V138,$W138,BA$6)&gt;=$M$7:$M$1229)*(DATE($V138,$W138,BA$6)&lt;$S$7:$S$1229))</f>
        <v>748767.9</v>
      </c>
      <c r="BB138" s="308" cm="1">
        <f t="array" ref="BB138">SUMPRODUCT(($R$7:$R$1229)*(DATE($V138,$W138,BB$6)&gt;=$M$7:$M$1229)*(DATE($V138,$W138,BB$6)&lt;$S$7:$S$1229))</f>
        <v>748767.9</v>
      </c>
      <c r="BC138" s="309">
        <f t="shared" si="30"/>
        <v>31</v>
      </c>
      <c r="BD138" s="309">
        <f t="shared" ca="1" si="38"/>
        <v>765520.18709677388</v>
      </c>
    </row>
    <row r="139" spans="1:56" ht="15.75" x14ac:dyDescent="0.25">
      <c r="A139">
        <f t="shared" si="31"/>
        <v>133</v>
      </c>
      <c r="B139" t="s">
        <v>106</v>
      </c>
      <c r="C139" s="2">
        <v>44927</v>
      </c>
      <c r="D139" s="304">
        <f t="shared" ca="1" si="27"/>
        <v>962650.96333333268</v>
      </c>
      <c r="E139" s="284">
        <f t="shared" ca="1" si="33"/>
        <v>-6.6295508383659496E-2</v>
      </c>
      <c r="F139" s="280">
        <f t="shared" ca="1" si="28"/>
        <v>0.69319441245428925</v>
      </c>
      <c r="G139" s="305">
        <f t="shared" ca="1" si="32"/>
        <v>753802.55161290301</v>
      </c>
      <c r="H139" s="233"/>
      <c r="J139" s="300">
        <f t="shared" si="34"/>
        <v>2015</v>
      </c>
      <c r="K139" s="300">
        <f t="shared" si="35"/>
        <v>1</v>
      </c>
      <c r="L139" s="300">
        <f t="shared" si="36"/>
        <v>15</v>
      </c>
      <c r="M139" s="286">
        <v>42019</v>
      </c>
      <c r="N139" s="291" t="s">
        <v>215</v>
      </c>
      <c r="O139" s="292">
        <v>265861</v>
      </c>
      <c r="P139" s="292">
        <v>279853.7</v>
      </c>
      <c r="Q139" s="292">
        <v>293846.40000000002</v>
      </c>
      <c r="R139" s="292">
        <v>277396.2</v>
      </c>
      <c r="S139" s="301">
        <f t="shared" si="37"/>
        <v>42026</v>
      </c>
      <c r="T139" s="298"/>
      <c r="U139" s="307">
        <f t="shared" si="29"/>
        <v>44927</v>
      </c>
      <c r="V139" s="310">
        <f t="shared" si="15"/>
        <v>2023</v>
      </c>
      <c r="W139" s="310">
        <f t="shared" si="16"/>
        <v>1</v>
      </c>
      <c r="X139" s="308" cm="1">
        <f t="array" ref="X139">SUMPRODUCT(($R$7:$R$1229)*(DATE($V139,$W139,X$6)&gt;=$M$7:$M$1229)*(DATE($V139,$W139,X$6)&lt;$S$7:$S$1229))</f>
        <v>748767.9</v>
      </c>
      <c r="Y139" s="308" cm="1">
        <f t="array" ref="Y139">SUMPRODUCT(($R$7:$R$1229)*(DATE($V139,$W139,Y$6)&gt;=$M$7:$M$1229)*(DATE($V139,$W139,Y$6)&lt;$S$7:$S$1229))</f>
        <v>748767.9</v>
      </c>
      <c r="Z139" s="308" cm="1">
        <f t="array" ref="Z139">SUMPRODUCT(($R$7:$R$1229)*(DATE($V139,$W139,Z$6)&gt;=$M$7:$M$1229)*(DATE($V139,$W139,Z$6)&lt;$S$7:$S$1229))</f>
        <v>748767.9</v>
      </c>
      <c r="AA139" s="308" cm="1">
        <f t="array" ref="AA139">SUMPRODUCT(($R$7:$R$1229)*(DATE($V139,$W139,AA$6)&gt;=$M$7:$M$1229)*(DATE($V139,$W139,AA$6)&lt;$S$7:$S$1229))</f>
        <v>748767.9</v>
      </c>
      <c r="AB139" s="308" cm="1">
        <f t="array" ref="AB139">SUMPRODUCT(($R$7:$R$1229)*(DATE($V139,$W139,AB$6)&gt;=$M$7:$M$1229)*(DATE($V139,$W139,AB$6)&lt;$S$7:$S$1229))</f>
        <v>778909.2</v>
      </c>
      <c r="AC139" s="308" cm="1">
        <f t="array" ref="AC139">SUMPRODUCT(($R$7:$R$1229)*(DATE($V139,$W139,AC$6)&gt;=$M$7:$M$1229)*(DATE($V139,$W139,AC$6)&lt;$S$7:$S$1229))</f>
        <v>778909.2</v>
      </c>
      <c r="AD139" s="308" cm="1">
        <f t="array" ref="AD139">SUMPRODUCT(($R$7:$R$1229)*(DATE($V139,$W139,AD$6)&gt;=$M$7:$M$1229)*(DATE($V139,$W139,AD$6)&lt;$S$7:$S$1229))</f>
        <v>778909.2</v>
      </c>
      <c r="AE139" s="308" cm="1">
        <f t="array" ref="AE139">SUMPRODUCT(($R$7:$R$1229)*(DATE($V139,$W139,AE$6)&gt;=$M$7:$M$1229)*(DATE($V139,$W139,AE$6)&lt;$S$7:$S$1229))</f>
        <v>778909.2</v>
      </c>
      <c r="AF139" s="308" cm="1">
        <f t="array" ref="AF139">SUMPRODUCT(($R$7:$R$1229)*(DATE($V139,$W139,AF$6)&gt;=$M$7:$M$1229)*(DATE($V139,$W139,AF$6)&lt;$S$7:$S$1229))</f>
        <v>778909.2</v>
      </c>
      <c r="AG139" s="308" cm="1">
        <f t="array" ref="AG139">SUMPRODUCT(($R$7:$R$1229)*(DATE($V139,$W139,AG$6)&gt;=$M$7:$M$1229)*(DATE($V139,$W139,AG$6)&lt;$S$7:$S$1229))</f>
        <v>778909.2</v>
      </c>
      <c r="AH139" s="308" cm="1">
        <f t="array" ref="AH139">SUMPRODUCT(($R$7:$R$1229)*(DATE($V139,$W139,AH$6)&gt;=$M$7:$M$1229)*(DATE($V139,$W139,AH$6)&lt;$S$7:$S$1229))</f>
        <v>778909.2</v>
      </c>
      <c r="AI139" s="308" cm="1">
        <f t="array" ref="AI139">SUMPRODUCT(($R$7:$R$1229)*(DATE($V139,$W139,AI$6)&gt;=$M$7:$M$1229)*(DATE($V139,$W139,AI$6)&lt;$S$7:$S$1229))</f>
        <v>764797.6</v>
      </c>
      <c r="AJ139" s="308" cm="1">
        <f t="array" ref="AJ139">SUMPRODUCT(($R$7:$R$1229)*(DATE($V139,$W139,AJ$6)&gt;=$M$7:$M$1229)*(DATE($V139,$W139,AJ$6)&lt;$S$7:$S$1229))</f>
        <v>764797.6</v>
      </c>
      <c r="AK139" s="308" cm="1">
        <f t="array" ref="AK139">SUMPRODUCT(($R$7:$R$1229)*(DATE($V139,$W139,AK$6)&gt;=$M$7:$M$1229)*(DATE($V139,$W139,AK$6)&lt;$S$7:$S$1229))</f>
        <v>764797.6</v>
      </c>
      <c r="AL139" s="308" cm="1">
        <f t="array" ref="AL139">SUMPRODUCT(($R$7:$R$1229)*(DATE($V139,$W139,AL$6)&gt;=$M$7:$M$1229)*(DATE($V139,$W139,AL$6)&lt;$S$7:$S$1229))</f>
        <v>764797.6</v>
      </c>
      <c r="AM139" s="308" cm="1">
        <f t="array" ref="AM139">SUMPRODUCT(($R$7:$R$1229)*(DATE($V139,$W139,AM$6)&gt;=$M$7:$M$1229)*(DATE($V139,$W139,AM$6)&lt;$S$7:$S$1229))</f>
        <v>764797.6</v>
      </c>
      <c r="AN139" s="308" cm="1">
        <f t="array" ref="AN139">SUMPRODUCT(($R$7:$R$1229)*(DATE($V139,$W139,AN$6)&gt;=$M$7:$M$1229)*(DATE($V139,$W139,AN$6)&lt;$S$7:$S$1229))</f>
        <v>764797.6</v>
      </c>
      <c r="AO139" s="308" cm="1">
        <f t="array" ref="AO139">SUMPRODUCT(($R$7:$R$1229)*(DATE($V139,$W139,AO$6)&gt;=$M$7:$M$1229)*(DATE($V139,$W139,AO$6)&lt;$S$7:$S$1229))</f>
        <v>764797.6</v>
      </c>
      <c r="AP139" s="308" cm="1">
        <f t="array" ref="AP139">SUMPRODUCT(($R$7:$R$1229)*(DATE($V139,$W139,AP$6)&gt;=$M$7:$M$1229)*(DATE($V139,$W139,AP$6)&lt;$S$7:$S$1229))</f>
        <v>729152.1</v>
      </c>
      <c r="AQ139" s="308" cm="1">
        <f t="array" ref="AQ139">SUMPRODUCT(($R$7:$R$1229)*(DATE($V139,$W139,AQ$6)&gt;=$M$7:$M$1229)*(DATE($V139,$W139,AQ$6)&lt;$S$7:$S$1229))</f>
        <v>729152.1</v>
      </c>
      <c r="AR139" s="308" cm="1">
        <f t="array" ref="AR139">SUMPRODUCT(($R$7:$R$1229)*(DATE($V139,$W139,AR$6)&gt;=$M$7:$M$1229)*(DATE($V139,$W139,AR$6)&lt;$S$7:$S$1229))</f>
        <v>729152.1</v>
      </c>
      <c r="AS139" s="308" cm="1">
        <f t="array" ref="AS139">SUMPRODUCT(($R$7:$R$1229)*(DATE($V139,$W139,AS$6)&gt;=$M$7:$M$1229)*(DATE($V139,$W139,AS$6)&lt;$S$7:$S$1229))</f>
        <v>729152.1</v>
      </c>
      <c r="AT139" s="308" cm="1">
        <f t="array" ref="AT139">SUMPRODUCT(($R$7:$R$1229)*(DATE($V139,$W139,AT$6)&gt;=$M$7:$M$1229)*(DATE($V139,$W139,AT$6)&lt;$S$7:$S$1229))</f>
        <v>729152.1</v>
      </c>
      <c r="AU139" s="308" cm="1">
        <f t="array" ref="AU139">SUMPRODUCT(($R$7:$R$1229)*(DATE($V139,$W139,AU$6)&gt;=$M$7:$M$1229)*(DATE($V139,$W139,AU$6)&lt;$S$7:$S$1229))</f>
        <v>729152.1</v>
      </c>
      <c r="AV139" s="308" cm="1">
        <f t="array" ref="AV139">SUMPRODUCT(($R$7:$R$1229)*(DATE($V139,$W139,AV$6)&gt;=$M$7:$M$1229)*(DATE($V139,$W139,AV$6)&lt;$S$7:$S$1229))</f>
        <v>729152.1</v>
      </c>
      <c r="AW139" s="308" cm="1">
        <f t="array" ref="AW139">SUMPRODUCT(($R$7:$R$1229)*(DATE($V139,$W139,AW$6)&gt;=$M$7:$M$1229)*(DATE($V139,$W139,AW$6)&lt;$S$7:$S$1229))</f>
        <v>743799.2</v>
      </c>
      <c r="AX139" s="308" cm="1">
        <f t="array" ref="AX139">SUMPRODUCT(($R$7:$R$1229)*(DATE($V139,$W139,AX$6)&gt;=$M$7:$M$1229)*(DATE($V139,$W139,AX$6)&lt;$S$7:$S$1229))</f>
        <v>743799.2</v>
      </c>
      <c r="AY139" s="308" cm="1">
        <f t="array" ref="AY139">SUMPRODUCT(($R$7:$R$1229)*(DATE($V139,$W139,AY$6)&gt;=$M$7:$M$1229)*(DATE($V139,$W139,AY$6)&lt;$S$7:$S$1229))</f>
        <v>743799.2</v>
      </c>
      <c r="AZ139" s="308" cm="1">
        <f t="array" ref="AZ139">SUMPRODUCT(($R$7:$R$1229)*(DATE($V139,$W139,AZ$6)&gt;=$M$7:$M$1229)*(DATE($V139,$W139,AZ$6)&lt;$S$7:$S$1229))</f>
        <v>743799.2</v>
      </c>
      <c r="BA139" s="308" cm="1">
        <f t="array" ref="BA139">SUMPRODUCT(($R$7:$R$1229)*(DATE($V139,$W139,BA$6)&gt;=$M$7:$M$1229)*(DATE($V139,$W139,BA$6)&lt;$S$7:$S$1229))</f>
        <v>743799.2</v>
      </c>
      <c r="BB139" s="308" cm="1">
        <f t="array" ref="BB139">SUMPRODUCT(($R$7:$R$1229)*(DATE($V139,$W139,BB$6)&gt;=$M$7:$M$1229)*(DATE($V139,$W139,BB$6)&lt;$S$7:$S$1229))</f>
        <v>743799.2</v>
      </c>
      <c r="BC139" s="309">
        <f t="shared" si="30"/>
        <v>31</v>
      </c>
      <c r="BD139" s="309">
        <f t="shared" ca="1" si="38"/>
        <v>753802.55161290301</v>
      </c>
    </row>
    <row r="140" spans="1:56" ht="15.75" x14ac:dyDescent="0.25">
      <c r="A140">
        <f t="shared" si="31"/>
        <v>134</v>
      </c>
      <c r="B140" t="s">
        <v>108</v>
      </c>
      <c r="C140" s="2">
        <v>44958</v>
      </c>
      <c r="D140" s="304">
        <f t="shared" ca="1" si="27"/>
        <v>962650.96333333268</v>
      </c>
      <c r="E140" s="284">
        <f t="shared" ca="1" si="33"/>
        <v>0</v>
      </c>
      <c r="F140" s="280">
        <f t="shared" ca="1" si="28"/>
        <v>0.55351058120801921</v>
      </c>
      <c r="G140" s="305">
        <f t="shared" ca="1" si="32"/>
        <v>684143.30357142852</v>
      </c>
      <c r="H140" s="233"/>
      <c r="J140" s="300">
        <f t="shared" si="34"/>
        <v>2015</v>
      </c>
      <c r="K140" s="300">
        <f t="shared" si="35"/>
        <v>1</v>
      </c>
      <c r="L140" s="300">
        <f t="shared" si="36"/>
        <v>22</v>
      </c>
      <c r="M140" s="293">
        <v>42026</v>
      </c>
      <c r="N140" s="294" t="s">
        <v>215</v>
      </c>
      <c r="O140" s="295">
        <v>256027.8</v>
      </c>
      <c r="P140" s="295">
        <v>269503</v>
      </c>
      <c r="Q140" s="295">
        <v>282978.09999999998</v>
      </c>
      <c r="R140" s="295">
        <v>270324.59999999998</v>
      </c>
      <c r="S140" s="301">
        <f t="shared" si="37"/>
        <v>42033</v>
      </c>
      <c r="T140" s="298"/>
      <c r="U140" s="307">
        <f t="shared" si="29"/>
        <v>44958</v>
      </c>
      <c r="V140" s="310">
        <f t="shared" si="15"/>
        <v>2023</v>
      </c>
      <c r="W140" s="310">
        <f t="shared" si="16"/>
        <v>2</v>
      </c>
      <c r="X140" s="308" cm="1">
        <f t="array" ref="X140">SUMPRODUCT(($R$7:$R$1229)*(DATE($V140,$W140,X$6)&gt;=$M$7:$M$1229)*(DATE($V140,$W140,X$6)&lt;$S$7:$S$1229))</f>
        <v>743799.2</v>
      </c>
      <c r="Y140" s="308" cm="1">
        <f t="array" ref="Y140">SUMPRODUCT(($R$7:$R$1229)*(DATE($V140,$W140,Y$6)&gt;=$M$7:$M$1229)*(DATE($V140,$W140,Y$6)&lt;$S$7:$S$1229))</f>
        <v>747757.9</v>
      </c>
      <c r="Z140" s="308" cm="1">
        <f t="array" ref="Z140">SUMPRODUCT(($R$7:$R$1229)*(DATE($V140,$W140,Z$6)&gt;=$M$7:$M$1229)*(DATE($V140,$W140,Z$6)&lt;$S$7:$S$1229))</f>
        <v>747757.9</v>
      </c>
      <c r="AA140" s="308" cm="1">
        <f t="array" ref="AA140">SUMPRODUCT(($R$7:$R$1229)*(DATE($V140,$W140,AA$6)&gt;=$M$7:$M$1229)*(DATE($V140,$W140,AA$6)&lt;$S$7:$S$1229))</f>
        <v>747757.9</v>
      </c>
      <c r="AB140" s="308" cm="1">
        <f t="array" ref="AB140">SUMPRODUCT(($R$7:$R$1229)*(DATE($V140,$W140,AB$6)&gt;=$M$7:$M$1229)*(DATE($V140,$W140,AB$6)&lt;$S$7:$S$1229))</f>
        <v>747757.9</v>
      </c>
      <c r="AC140" s="308" cm="1">
        <f t="array" ref="AC140">SUMPRODUCT(($R$7:$R$1229)*(DATE($V140,$W140,AC$6)&gt;=$M$7:$M$1229)*(DATE($V140,$W140,AC$6)&lt;$S$7:$S$1229))</f>
        <v>747757.9</v>
      </c>
      <c r="AD140" s="308" cm="1">
        <f t="array" ref="AD140">SUMPRODUCT(($R$7:$R$1229)*(DATE($V140,$W140,AD$6)&gt;=$M$7:$M$1229)*(DATE($V140,$W140,AD$6)&lt;$S$7:$S$1229))</f>
        <v>747757.9</v>
      </c>
      <c r="AE140" s="308" cm="1">
        <f t="array" ref="AE140">SUMPRODUCT(($R$7:$R$1229)*(DATE($V140,$W140,AE$6)&gt;=$M$7:$M$1229)*(DATE($V140,$W140,AE$6)&lt;$S$7:$S$1229))</f>
        <v>747757.9</v>
      </c>
      <c r="AF140" s="308" cm="1">
        <f t="array" ref="AF140">SUMPRODUCT(($R$7:$R$1229)*(DATE($V140,$W140,AF$6)&gt;=$M$7:$M$1229)*(DATE($V140,$W140,AF$6)&lt;$S$7:$S$1229))</f>
        <v>698742.6</v>
      </c>
      <c r="AG140" s="308" cm="1">
        <f t="array" ref="AG140">SUMPRODUCT(($R$7:$R$1229)*(DATE($V140,$W140,AG$6)&gt;=$M$7:$M$1229)*(DATE($V140,$W140,AG$6)&lt;$S$7:$S$1229))</f>
        <v>698742.6</v>
      </c>
      <c r="AH140" s="308" cm="1">
        <f t="array" ref="AH140">SUMPRODUCT(($R$7:$R$1229)*(DATE($V140,$W140,AH$6)&gt;=$M$7:$M$1229)*(DATE($V140,$W140,AH$6)&lt;$S$7:$S$1229))</f>
        <v>698742.6</v>
      </c>
      <c r="AI140" s="308" cm="1">
        <f t="array" ref="AI140">SUMPRODUCT(($R$7:$R$1229)*(DATE($V140,$W140,AI$6)&gt;=$M$7:$M$1229)*(DATE($V140,$W140,AI$6)&lt;$S$7:$S$1229))</f>
        <v>698742.6</v>
      </c>
      <c r="AJ140" s="308" cm="1">
        <f t="array" ref="AJ140">SUMPRODUCT(($R$7:$R$1229)*(DATE($V140,$W140,AJ$6)&gt;=$M$7:$M$1229)*(DATE($V140,$W140,AJ$6)&lt;$S$7:$S$1229))</f>
        <v>698742.6</v>
      </c>
      <c r="AK140" s="308" cm="1">
        <f t="array" ref="AK140">SUMPRODUCT(($R$7:$R$1229)*(DATE($V140,$W140,AK$6)&gt;=$M$7:$M$1229)*(DATE($V140,$W140,AK$6)&lt;$S$7:$S$1229))</f>
        <v>698742.6</v>
      </c>
      <c r="AL140" s="308" cm="1">
        <f t="array" ref="AL140">SUMPRODUCT(($R$7:$R$1229)*(DATE($V140,$W140,AL$6)&gt;=$M$7:$M$1229)*(DATE($V140,$W140,AL$6)&lt;$S$7:$S$1229))</f>
        <v>698742.6</v>
      </c>
      <c r="AM140" s="308" cm="1">
        <f t="array" ref="AM140">SUMPRODUCT(($R$7:$R$1229)*(DATE($V140,$W140,AM$6)&gt;=$M$7:$M$1229)*(DATE($V140,$W140,AM$6)&lt;$S$7:$S$1229))</f>
        <v>641260.80000000005</v>
      </c>
      <c r="AN140" s="308" cm="1">
        <f t="array" ref="AN140">SUMPRODUCT(($R$7:$R$1229)*(DATE($V140,$W140,AN$6)&gt;=$M$7:$M$1229)*(DATE($V140,$W140,AN$6)&lt;$S$7:$S$1229))</f>
        <v>641260.80000000005</v>
      </c>
      <c r="AO140" s="308" cm="1">
        <f t="array" ref="AO140">SUMPRODUCT(($R$7:$R$1229)*(DATE($V140,$W140,AO$6)&gt;=$M$7:$M$1229)*(DATE($V140,$W140,AO$6)&lt;$S$7:$S$1229))</f>
        <v>641260.80000000005</v>
      </c>
      <c r="AP140" s="308" cm="1">
        <f t="array" ref="AP140">SUMPRODUCT(($R$7:$R$1229)*(DATE($V140,$W140,AP$6)&gt;=$M$7:$M$1229)*(DATE($V140,$W140,AP$6)&lt;$S$7:$S$1229))</f>
        <v>641260.80000000005</v>
      </c>
      <c r="AQ140" s="308" cm="1">
        <f t="array" ref="AQ140">SUMPRODUCT(($R$7:$R$1229)*(DATE($V140,$W140,AQ$6)&gt;=$M$7:$M$1229)*(DATE($V140,$W140,AQ$6)&lt;$S$7:$S$1229))</f>
        <v>641260.80000000005</v>
      </c>
      <c r="AR140" s="308" cm="1">
        <f t="array" ref="AR140">SUMPRODUCT(($R$7:$R$1229)*(DATE($V140,$W140,AR$6)&gt;=$M$7:$M$1229)*(DATE($V140,$W140,AR$6)&lt;$S$7:$S$1229))</f>
        <v>641260.80000000005</v>
      </c>
      <c r="AS140" s="308" cm="1">
        <f t="array" ref="AS140">SUMPRODUCT(($R$7:$R$1229)*(DATE($V140,$W140,AS$6)&gt;=$M$7:$M$1229)*(DATE($V140,$W140,AS$6)&lt;$S$7:$S$1229))</f>
        <v>641260.80000000005</v>
      </c>
      <c r="AT140" s="308" cm="1">
        <f t="array" ref="AT140">SUMPRODUCT(($R$7:$R$1229)*(DATE($V140,$W140,AT$6)&gt;=$M$7:$M$1229)*(DATE($V140,$W140,AT$6)&lt;$S$7:$S$1229))</f>
        <v>632980.69999999995</v>
      </c>
      <c r="AU140" s="308" cm="1">
        <f t="array" ref="AU140">SUMPRODUCT(($R$7:$R$1229)*(DATE($V140,$W140,AU$6)&gt;=$M$7:$M$1229)*(DATE($V140,$W140,AU$6)&lt;$S$7:$S$1229))</f>
        <v>632980.69999999995</v>
      </c>
      <c r="AV140" s="308" cm="1">
        <f t="array" ref="AV140">SUMPRODUCT(($R$7:$R$1229)*(DATE($V140,$W140,AV$6)&gt;=$M$7:$M$1229)*(DATE($V140,$W140,AV$6)&lt;$S$7:$S$1229))</f>
        <v>632980.69999999995</v>
      </c>
      <c r="AW140" s="308" cm="1">
        <f t="array" ref="AW140">SUMPRODUCT(($R$7:$R$1229)*(DATE($V140,$W140,AW$6)&gt;=$M$7:$M$1229)*(DATE($V140,$W140,AW$6)&lt;$S$7:$S$1229))</f>
        <v>632980.69999999995</v>
      </c>
      <c r="AX140" s="308" cm="1">
        <f t="array" ref="AX140">SUMPRODUCT(($R$7:$R$1229)*(DATE($V140,$W140,AX$6)&gt;=$M$7:$M$1229)*(DATE($V140,$W140,AX$6)&lt;$S$7:$S$1229))</f>
        <v>632980.69999999995</v>
      </c>
      <c r="AY140" s="308" cm="1">
        <f t="array" ref="AY140">SUMPRODUCT(($R$7:$R$1229)*(DATE($V140,$W140,AY$6)&gt;=$M$7:$M$1229)*(DATE($V140,$W140,AY$6)&lt;$S$7:$S$1229))</f>
        <v>632980.69999999995</v>
      </c>
      <c r="AZ140" s="308" cm="1">
        <f t="array" ref="AZ140">SUMPRODUCT(($R$7:$R$1229)*(DATE($V140,$W140,AZ$6)&gt;=$M$7:$M$1229)*(DATE($V140,$W140,AZ$6)&lt;$S$7:$S$1229))</f>
        <v>632980.69999999995</v>
      </c>
      <c r="BA140" s="308" cm="1">
        <f t="array" ref="BA140">SUMPRODUCT(($R$7:$R$1229)*(DATE($V140,$W140,BA$6)&gt;=$M$7:$M$1229)*(DATE($V140,$W140,BA$6)&lt;$S$7:$S$1229))</f>
        <v>622228.1</v>
      </c>
      <c r="BB140" s="308" cm="1">
        <f t="array" ref="BB140">SUMPRODUCT(($R$7:$R$1229)*(DATE($V140,$W140,BB$6)&gt;=$M$7:$M$1229)*(DATE($V140,$W140,BB$6)&lt;$S$7:$S$1229))</f>
        <v>622228.1</v>
      </c>
      <c r="BC140" s="309">
        <f t="shared" si="30"/>
        <v>28</v>
      </c>
      <c r="BD140" s="309">
        <f t="shared" ca="1" si="38"/>
        <v>684143.30357142852</v>
      </c>
    </row>
    <row r="141" spans="1:56" ht="15.75" x14ac:dyDescent="0.25">
      <c r="A141">
        <f t="shared" si="31"/>
        <v>135</v>
      </c>
      <c r="B141" t="s">
        <v>110</v>
      </c>
      <c r="C141" s="2">
        <v>44986</v>
      </c>
      <c r="D141" s="304">
        <f t="shared" ca="1" si="27"/>
        <v>962650.96333333268</v>
      </c>
      <c r="E141" s="284">
        <f t="shared" ca="1" si="33"/>
        <v>0</v>
      </c>
      <c r="F141" s="280">
        <f t="shared" ca="1" si="28"/>
        <v>0.31030138112728078</v>
      </c>
      <c r="G141" s="305">
        <f t="shared" ca="1" si="32"/>
        <v>629806.75806451612</v>
      </c>
      <c r="H141" s="233"/>
      <c r="J141" s="300">
        <f t="shared" si="34"/>
        <v>2015</v>
      </c>
      <c r="K141" s="300">
        <f t="shared" si="35"/>
        <v>1</v>
      </c>
      <c r="L141" s="300">
        <f t="shared" si="36"/>
        <v>29</v>
      </c>
      <c r="M141" s="286">
        <v>42033</v>
      </c>
      <c r="N141" s="291" t="s">
        <v>215</v>
      </c>
      <c r="O141" s="292">
        <v>254790.8</v>
      </c>
      <c r="P141" s="292">
        <v>268200.8</v>
      </c>
      <c r="Q141" s="292">
        <v>281610.90000000002</v>
      </c>
      <c r="R141" s="292">
        <v>271737.2</v>
      </c>
      <c r="S141" s="301">
        <f t="shared" si="37"/>
        <v>42040</v>
      </c>
      <c r="T141" s="298"/>
      <c r="U141" s="307">
        <f t="shared" si="29"/>
        <v>44986</v>
      </c>
      <c r="V141" s="310">
        <f t="shared" si="15"/>
        <v>2023</v>
      </c>
      <c r="W141" s="310">
        <f t="shared" si="16"/>
        <v>3</v>
      </c>
      <c r="X141" s="308" cm="1">
        <f t="array" ref="X141">SUMPRODUCT(($R$7:$R$1229)*(DATE($V141,$W141,X$6)&gt;=$M$7:$M$1229)*(DATE($V141,$W141,X$6)&lt;$S$7:$S$1229))</f>
        <v>632980.69999999995</v>
      </c>
      <c r="Y141" s="308" cm="1">
        <f t="array" ref="Y141">SUMPRODUCT(($R$7:$R$1229)*(DATE($V141,$W141,Y$6)&gt;=$M$7:$M$1229)*(DATE($V141,$W141,Y$6)&lt;$S$7:$S$1229))</f>
        <v>622228.1</v>
      </c>
      <c r="Z141" s="308" cm="1">
        <f t="array" ref="Z141">SUMPRODUCT(($R$7:$R$1229)*(DATE($V141,$W141,Z$6)&gt;=$M$7:$M$1229)*(DATE($V141,$W141,Z$6)&lt;$S$7:$S$1229))</f>
        <v>622228.1</v>
      </c>
      <c r="AA141" s="308" cm="1">
        <f t="array" ref="AA141">SUMPRODUCT(($R$7:$R$1229)*(DATE($V141,$W141,AA$6)&gt;=$M$7:$M$1229)*(DATE($V141,$W141,AA$6)&lt;$S$7:$S$1229))</f>
        <v>622228.1</v>
      </c>
      <c r="AB141" s="308" cm="1">
        <f t="array" ref="AB141">SUMPRODUCT(($R$7:$R$1229)*(DATE($V141,$W141,AB$6)&gt;=$M$7:$M$1229)*(DATE($V141,$W141,AB$6)&lt;$S$7:$S$1229))</f>
        <v>622228.1</v>
      </c>
      <c r="AC141" s="308" cm="1">
        <f t="array" ref="AC141">SUMPRODUCT(($R$7:$R$1229)*(DATE($V141,$W141,AC$6)&gt;=$M$7:$M$1229)*(DATE($V141,$W141,AC$6)&lt;$S$7:$S$1229))</f>
        <v>622228.1</v>
      </c>
      <c r="AD141" s="308" cm="1">
        <f t="array" ref="AD141">SUMPRODUCT(($R$7:$R$1229)*(DATE($V141,$W141,AD$6)&gt;=$M$7:$M$1229)*(DATE($V141,$W141,AD$6)&lt;$S$7:$S$1229))</f>
        <v>622228.1</v>
      </c>
      <c r="AE141" s="308" cm="1">
        <f t="array" ref="AE141">SUMPRODUCT(($R$7:$R$1229)*(DATE($V141,$W141,AE$6)&gt;=$M$7:$M$1229)*(DATE($V141,$W141,AE$6)&lt;$S$7:$S$1229))</f>
        <v>622228.1</v>
      </c>
      <c r="AF141" s="308" cm="1">
        <f t="array" ref="AF141">SUMPRODUCT(($R$7:$R$1229)*(DATE($V141,$W141,AF$6)&gt;=$M$7:$M$1229)*(DATE($V141,$W141,AF$6)&lt;$S$7:$S$1229))</f>
        <v>636934.80000000005</v>
      </c>
      <c r="AG141" s="308" cm="1">
        <f t="array" ref="AG141">SUMPRODUCT(($R$7:$R$1229)*(DATE($V141,$W141,AG$6)&gt;=$M$7:$M$1229)*(DATE($V141,$W141,AG$6)&lt;$S$7:$S$1229))</f>
        <v>636934.80000000005</v>
      </c>
      <c r="AH141" s="308" cm="1">
        <f t="array" ref="AH141">SUMPRODUCT(($R$7:$R$1229)*(DATE($V141,$W141,AH$6)&gt;=$M$7:$M$1229)*(DATE($V141,$W141,AH$6)&lt;$S$7:$S$1229))</f>
        <v>636934.80000000005</v>
      </c>
      <c r="AI141" s="308" cm="1">
        <f t="array" ref="AI141">SUMPRODUCT(($R$7:$R$1229)*(DATE($V141,$W141,AI$6)&gt;=$M$7:$M$1229)*(DATE($V141,$W141,AI$6)&lt;$S$7:$S$1229))</f>
        <v>636934.80000000005</v>
      </c>
      <c r="AJ141" s="308" cm="1">
        <f t="array" ref="AJ141">SUMPRODUCT(($R$7:$R$1229)*(DATE($V141,$W141,AJ$6)&gt;=$M$7:$M$1229)*(DATE($V141,$W141,AJ$6)&lt;$S$7:$S$1229))</f>
        <v>636934.80000000005</v>
      </c>
      <c r="AK141" s="308" cm="1">
        <f t="array" ref="AK141">SUMPRODUCT(($R$7:$R$1229)*(DATE($V141,$W141,AK$6)&gt;=$M$7:$M$1229)*(DATE($V141,$W141,AK$6)&lt;$S$7:$S$1229))</f>
        <v>636934.80000000005</v>
      </c>
      <c r="AL141" s="308" cm="1">
        <f t="array" ref="AL141">SUMPRODUCT(($R$7:$R$1229)*(DATE($V141,$W141,AL$6)&gt;=$M$7:$M$1229)*(DATE($V141,$W141,AL$6)&lt;$S$7:$S$1229))</f>
        <v>636934.80000000005</v>
      </c>
      <c r="AM141" s="308" cm="1">
        <f t="array" ref="AM141">SUMPRODUCT(($R$7:$R$1229)*(DATE($V141,$W141,AM$6)&gt;=$M$7:$M$1229)*(DATE($V141,$W141,AM$6)&lt;$S$7:$S$1229))</f>
        <v>646276.5</v>
      </c>
      <c r="AN141" s="308" cm="1">
        <f t="array" ref="AN141">SUMPRODUCT(($R$7:$R$1229)*(DATE($V141,$W141,AN$6)&gt;=$M$7:$M$1229)*(DATE($V141,$W141,AN$6)&lt;$S$7:$S$1229))</f>
        <v>646276.5</v>
      </c>
      <c r="AO141" s="308" cm="1">
        <f t="array" ref="AO141">SUMPRODUCT(($R$7:$R$1229)*(DATE($V141,$W141,AO$6)&gt;=$M$7:$M$1229)*(DATE($V141,$W141,AO$6)&lt;$S$7:$S$1229))</f>
        <v>646276.5</v>
      </c>
      <c r="AP141" s="308" cm="1">
        <f t="array" ref="AP141">SUMPRODUCT(($R$7:$R$1229)*(DATE($V141,$W141,AP$6)&gt;=$M$7:$M$1229)*(DATE($V141,$W141,AP$6)&lt;$S$7:$S$1229))</f>
        <v>646276.5</v>
      </c>
      <c r="AQ141" s="308" cm="1">
        <f t="array" ref="AQ141">SUMPRODUCT(($R$7:$R$1229)*(DATE($V141,$W141,AQ$6)&gt;=$M$7:$M$1229)*(DATE($V141,$W141,AQ$6)&lt;$S$7:$S$1229))</f>
        <v>646276.5</v>
      </c>
      <c r="AR141" s="308" cm="1">
        <f t="array" ref="AR141">SUMPRODUCT(($R$7:$R$1229)*(DATE($V141,$W141,AR$6)&gt;=$M$7:$M$1229)*(DATE($V141,$W141,AR$6)&lt;$S$7:$S$1229))</f>
        <v>646276.5</v>
      </c>
      <c r="AS141" s="308" cm="1">
        <f t="array" ref="AS141">SUMPRODUCT(($R$7:$R$1229)*(DATE($V141,$W141,AS$6)&gt;=$M$7:$M$1229)*(DATE($V141,$W141,AS$6)&lt;$S$7:$S$1229))</f>
        <v>646276.5</v>
      </c>
      <c r="AT141" s="308" cm="1">
        <f t="array" ref="AT141">SUMPRODUCT(($R$7:$R$1229)*(DATE($V141,$W141,AT$6)&gt;=$M$7:$M$1229)*(DATE($V141,$W141,AT$6)&lt;$S$7:$S$1229))</f>
        <v>618688.4</v>
      </c>
      <c r="AU141" s="308" cm="1">
        <f t="array" ref="AU141">SUMPRODUCT(($R$7:$R$1229)*(DATE($V141,$W141,AU$6)&gt;=$M$7:$M$1229)*(DATE($V141,$W141,AU$6)&lt;$S$7:$S$1229))</f>
        <v>618688.4</v>
      </c>
      <c r="AV141" s="308" cm="1">
        <f t="array" ref="AV141">SUMPRODUCT(($R$7:$R$1229)*(DATE($V141,$W141,AV$6)&gt;=$M$7:$M$1229)*(DATE($V141,$W141,AV$6)&lt;$S$7:$S$1229))</f>
        <v>618688.4</v>
      </c>
      <c r="AW141" s="308" cm="1">
        <f t="array" ref="AW141">SUMPRODUCT(($R$7:$R$1229)*(DATE($V141,$W141,AW$6)&gt;=$M$7:$M$1229)*(DATE($V141,$W141,AW$6)&lt;$S$7:$S$1229))</f>
        <v>618688.4</v>
      </c>
      <c r="AX141" s="308" cm="1">
        <f t="array" ref="AX141">SUMPRODUCT(($R$7:$R$1229)*(DATE($V141,$W141,AX$6)&gt;=$M$7:$M$1229)*(DATE($V141,$W141,AX$6)&lt;$S$7:$S$1229))</f>
        <v>618688.4</v>
      </c>
      <c r="AY141" s="308" cm="1">
        <f t="array" ref="AY141">SUMPRODUCT(($R$7:$R$1229)*(DATE($V141,$W141,AY$6)&gt;=$M$7:$M$1229)*(DATE($V141,$W141,AY$6)&lt;$S$7:$S$1229))</f>
        <v>618688.4</v>
      </c>
      <c r="AZ141" s="308" cm="1">
        <f t="array" ref="AZ141">SUMPRODUCT(($R$7:$R$1229)*(DATE($V141,$W141,AZ$6)&gt;=$M$7:$M$1229)*(DATE($V141,$W141,AZ$6)&lt;$S$7:$S$1229))</f>
        <v>618688.4</v>
      </c>
      <c r="BA141" s="308" cm="1">
        <f t="array" ref="BA141">SUMPRODUCT(($R$7:$R$1229)*(DATE($V141,$W141,BA$6)&gt;=$M$7:$M$1229)*(DATE($V141,$W141,BA$6)&lt;$S$7:$S$1229))</f>
        <v>611067.1</v>
      </c>
      <c r="BB141" s="308" cm="1">
        <f t="array" ref="BB141">SUMPRODUCT(($R$7:$R$1229)*(DATE($V141,$W141,BB$6)&gt;=$M$7:$M$1229)*(DATE($V141,$W141,BB$6)&lt;$S$7:$S$1229))</f>
        <v>611067.1</v>
      </c>
      <c r="BC141" s="309">
        <f t="shared" si="30"/>
        <v>31</v>
      </c>
      <c r="BD141" s="309">
        <f t="shared" ca="1" si="38"/>
        <v>629806.75806451612</v>
      </c>
    </row>
    <row r="142" spans="1:56" ht="15.75" x14ac:dyDescent="0.25">
      <c r="A142">
        <f t="shared" si="31"/>
        <v>136</v>
      </c>
      <c r="B142" t="s">
        <v>112</v>
      </c>
      <c r="C142" s="2">
        <v>45017</v>
      </c>
      <c r="D142" s="304">
        <f t="shared" ref="D142:D205" ca="1" si="39">MAX(G137:G142)</f>
        <v>962650.96333333268</v>
      </c>
      <c r="E142" s="284">
        <f t="shared" ca="1" si="33"/>
        <v>0</v>
      </c>
      <c r="F142" s="280">
        <f t="shared" ca="1" si="28"/>
        <v>0.16741885294003778</v>
      </c>
      <c r="G142" s="305">
        <f t="shared" ca="1" si="32"/>
        <v>602178.31000000017</v>
      </c>
      <c r="H142" s="233"/>
      <c r="J142" s="300">
        <f t="shared" si="34"/>
        <v>2015</v>
      </c>
      <c r="K142" s="300">
        <f t="shared" si="35"/>
        <v>2</v>
      </c>
      <c r="L142" s="300">
        <f t="shared" si="36"/>
        <v>5</v>
      </c>
      <c r="M142" s="293">
        <v>42040</v>
      </c>
      <c r="N142" s="294" t="s">
        <v>215</v>
      </c>
      <c r="O142" s="295">
        <v>253951.4</v>
      </c>
      <c r="P142" s="295">
        <v>267317.3</v>
      </c>
      <c r="Q142" s="295">
        <v>280683.2</v>
      </c>
      <c r="R142" s="295">
        <v>276768.7</v>
      </c>
      <c r="S142" s="301">
        <f t="shared" si="37"/>
        <v>42047</v>
      </c>
      <c r="T142" s="298"/>
      <c r="U142" s="307">
        <f t="shared" si="29"/>
        <v>45017</v>
      </c>
      <c r="V142" s="310">
        <f t="shared" si="15"/>
        <v>2023</v>
      </c>
      <c r="W142" s="310">
        <f t="shared" si="16"/>
        <v>4</v>
      </c>
      <c r="X142" s="308" cm="1">
        <f t="array" ref="X142">SUMPRODUCT(($R$7:$R$1229)*(DATE($V142,$W142,X$6)&gt;=$M$7:$M$1229)*(DATE($V142,$W142,X$6)&lt;$S$7:$S$1229))</f>
        <v>611067.1</v>
      </c>
      <c r="Y142" s="308" cm="1">
        <f t="array" ref="Y142">SUMPRODUCT(($R$7:$R$1229)*(DATE($V142,$W142,Y$6)&gt;=$M$7:$M$1229)*(DATE($V142,$W142,Y$6)&lt;$S$7:$S$1229))</f>
        <v>611067.1</v>
      </c>
      <c r="Z142" s="308" cm="1">
        <f t="array" ref="Z142">SUMPRODUCT(($R$7:$R$1229)*(DATE($V142,$W142,Z$6)&gt;=$M$7:$M$1229)*(DATE($V142,$W142,Z$6)&lt;$S$7:$S$1229))</f>
        <v>611067.1</v>
      </c>
      <c r="AA142" s="308" cm="1">
        <f t="array" ref="AA142">SUMPRODUCT(($R$7:$R$1229)*(DATE($V142,$W142,AA$6)&gt;=$M$7:$M$1229)*(DATE($V142,$W142,AA$6)&lt;$S$7:$S$1229))</f>
        <v>611067.1</v>
      </c>
      <c r="AB142" s="308" cm="1">
        <f t="array" ref="AB142">SUMPRODUCT(($R$7:$R$1229)*(DATE($V142,$W142,AB$6)&gt;=$M$7:$M$1229)*(DATE($V142,$W142,AB$6)&lt;$S$7:$S$1229))</f>
        <v>611067.1</v>
      </c>
      <c r="AC142" s="308" cm="1">
        <f t="array" ref="AC142">SUMPRODUCT(($R$7:$R$1229)*(DATE($V142,$W142,AC$6)&gt;=$M$7:$M$1229)*(DATE($V142,$W142,AC$6)&lt;$S$7:$S$1229))</f>
        <v>603140.4</v>
      </c>
      <c r="AD142" s="308" cm="1">
        <f t="array" ref="AD142">SUMPRODUCT(($R$7:$R$1229)*(DATE($V142,$W142,AD$6)&gt;=$M$7:$M$1229)*(DATE($V142,$W142,AD$6)&lt;$S$7:$S$1229))</f>
        <v>603140.4</v>
      </c>
      <c r="AE142" s="308" cm="1">
        <f t="array" ref="AE142">SUMPRODUCT(($R$7:$R$1229)*(DATE($V142,$W142,AE$6)&gt;=$M$7:$M$1229)*(DATE($V142,$W142,AE$6)&lt;$S$7:$S$1229))</f>
        <v>603140.4</v>
      </c>
      <c r="AF142" s="308" cm="1">
        <f t="array" ref="AF142">SUMPRODUCT(($R$7:$R$1229)*(DATE($V142,$W142,AF$6)&gt;=$M$7:$M$1229)*(DATE($V142,$W142,AF$6)&lt;$S$7:$S$1229))</f>
        <v>603140.4</v>
      </c>
      <c r="AG142" s="308" cm="1">
        <f t="array" ref="AG142">SUMPRODUCT(($R$7:$R$1229)*(DATE($V142,$W142,AG$6)&gt;=$M$7:$M$1229)*(DATE($V142,$W142,AG$6)&lt;$S$7:$S$1229))</f>
        <v>603140.4</v>
      </c>
      <c r="AH142" s="308" cm="1">
        <f t="array" ref="AH142">SUMPRODUCT(($R$7:$R$1229)*(DATE($V142,$W142,AH$6)&gt;=$M$7:$M$1229)*(DATE($V142,$W142,AH$6)&lt;$S$7:$S$1229))</f>
        <v>603140.4</v>
      </c>
      <c r="AI142" s="308" cm="1">
        <f t="array" ref="AI142">SUMPRODUCT(($R$7:$R$1229)*(DATE($V142,$W142,AI$6)&gt;=$M$7:$M$1229)*(DATE($V142,$W142,AI$6)&lt;$S$7:$S$1229))</f>
        <v>603140.4</v>
      </c>
      <c r="AJ142" s="308" cm="1">
        <f t="array" ref="AJ142">SUMPRODUCT(($R$7:$R$1229)*(DATE($V142,$W142,AJ$6)&gt;=$M$7:$M$1229)*(DATE($V142,$W142,AJ$6)&lt;$S$7:$S$1229))</f>
        <v>600435.5</v>
      </c>
      <c r="AK142" s="308" cm="1">
        <f t="array" ref="AK142">SUMPRODUCT(($R$7:$R$1229)*(DATE($V142,$W142,AK$6)&gt;=$M$7:$M$1229)*(DATE($V142,$W142,AK$6)&lt;$S$7:$S$1229))</f>
        <v>600435.5</v>
      </c>
      <c r="AL142" s="308" cm="1">
        <f t="array" ref="AL142">SUMPRODUCT(($R$7:$R$1229)*(DATE($V142,$W142,AL$6)&gt;=$M$7:$M$1229)*(DATE($V142,$W142,AL$6)&lt;$S$7:$S$1229))</f>
        <v>600435.5</v>
      </c>
      <c r="AM142" s="308" cm="1">
        <f t="array" ref="AM142">SUMPRODUCT(($R$7:$R$1229)*(DATE($V142,$W142,AM$6)&gt;=$M$7:$M$1229)*(DATE($V142,$W142,AM$6)&lt;$S$7:$S$1229))</f>
        <v>600435.5</v>
      </c>
      <c r="AN142" s="308" cm="1">
        <f t="array" ref="AN142">SUMPRODUCT(($R$7:$R$1229)*(DATE($V142,$W142,AN$6)&gt;=$M$7:$M$1229)*(DATE($V142,$W142,AN$6)&lt;$S$7:$S$1229))</f>
        <v>600435.5</v>
      </c>
      <c r="AO142" s="308" cm="1">
        <f t="array" ref="AO142">SUMPRODUCT(($R$7:$R$1229)*(DATE($V142,$W142,AO$6)&gt;=$M$7:$M$1229)*(DATE($V142,$W142,AO$6)&lt;$S$7:$S$1229))</f>
        <v>600435.5</v>
      </c>
      <c r="AP142" s="308" cm="1">
        <f t="array" ref="AP142">SUMPRODUCT(($R$7:$R$1229)*(DATE($V142,$W142,AP$6)&gt;=$M$7:$M$1229)*(DATE($V142,$W142,AP$6)&lt;$S$7:$S$1229))</f>
        <v>600435.5</v>
      </c>
      <c r="AQ142" s="308" cm="1">
        <f t="array" ref="AQ142">SUMPRODUCT(($R$7:$R$1229)*(DATE($V142,$W142,AQ$6)&gt;=$M$7:$M$1229)*(DATE($V142,$W142,AQ$6)&lt;$S$7:$S$1229))</f>
        <v>606341.9</v>
      </c>
      <c r="AR142" s="308" cm="1">
        <f t="array" ref="AR142">SUMPRODUCT(($R$7:$R$1229)*(DATE($V142,$W142,AR$6)&gt;=$M$7:$M$1229)*(DATE($V142,$W142,AR$6)&lt;$S$7:$S$1229))</f>
        <v>606341.9</v>
      </c>
      <c r="AS142" s="308" cm="1">
        <f t="array" ref="AS142">SUMPRODUCT(($R$7:$R$1229)*(DATE($V142,$W142,AS$6)&gt;=$M$7:$M$1229)*(DATE($V142,$W142,AS$6)&lt;$S$7:$S$1229))</f>
        <v>606341.9</v>
      </c>
      <c r="AT142" s="308" cm="1">
        <f t="array" ref="AT142">SUMPRODUCT(($R$7:$R$1229)*(DATE($V142,$W142,AT$6)&gt;=$M$7:$M$1229)*(DATE($V142,$W142,AT$6)&lt;$S$7:$S$1229))</f>
        <v>606341.9</v>
      </c>
      <c r="AU142" s="308" cm="1">
        <f t="array" ref="AU142">SUMPRODUCT(($R$7:$R$1229)*(DATE($V142,$W142,AU$6)&gt;=$M$7:$M$1229)*(DATE($V142,$W142,AU$6)&lt;$S$7:$S$1229))</f>
        <v>606341.9</v>
      </c>
      <c r="AV142" s="308" cm="1">
        <f t="array" ref="AV142">SUMPRODUCT(($R$7:$R$1229)*(DATE($V142,$W142,AV$6)&gt;=$M$7:$M$1229)*(DATE($V142,$W142,AV$6)&lt;$S$7:$S$1229))</f>
        <v>606341.9</v>
      </c>
      <c r="AW142" s="308" cm="1">
        <f t="array" ref="AW142">SUMPRODUCT(($R$7:$R$1229)*(DATE($V142,$W142,AW$6)&gt;=$M$7:$M$1229)*(DATE($V142,$W142,AW$6)&lt;$S$7:$S$1229))</f>
        <v>606341.9</v>
      </c>
      <c r="AX142" s="308" cm="1">
        <f t="array" ref="AX142">SUMPRODUCT(($R$7:$R$1229)*(DATE($V142,$W142,AX$6)&gt;=$M$7:$M$1229)*(DATE($V142,$W142,AX$6)&lt;$S$7:$S$1229))</f>
        <v>585147.30000000005</v>
      </c>
      <c r="AY142" s="308" cm="1">
        <f t="array" ref="AY142">SUMPRODUCT(($R$7:$R$1229)*(DATE($V142,$W142,AY$6)&gt;=$M$7:$M$1229)*(DATE($V142,$W142,AY$6)&lt;$S$7:$S$1229))</f>
        <v>585147.30000000005</v>
      </c>
      <c r="AZ142" s="308" cm="1">
        <f t="array" ref="AZ142">SUMPRODUCT(($R$7:$R$1229)*(DATE($V142,$W142,AZ$6)&gt;=$M$7:$M$1229)*(DATE($V142,$W142,AZ$6)&lt;$S$7:$S$1229))</f>
        <v>585147.30000000005</v>
      </c>
      <c r="BA142" s="308" cm="1">
        <f t="array" ref="BA142">SUMPRODUCT(($R$7:$R$1229)*(DATE($V142,$W142,BA$6)&gt;=$M$7:$M$1229)*(DATE($V142,$W142,BA$6)&lt;$S$7:$S$1229))</f>
        <v>585147.30000000005</v>
      </c>
      <c r="BB142" s="308" cm="1">
        <f t="array" ref="BB142">SUMPRODUCT(($R$7:$R$1229)*(DATE($V142,$W142,BB$6)&gt;=$M$7:$M$1229)*(DATE($V142,$W142,BB$6)&lt;$S$7:$S$1229))</f>
        <v>585147.30000000005</v>
      </c>
      <c r="BC142" s="309">
        <f t="shared" si="30"/>
        <v>30</v>
      </c>
      <c r="BD142" s="309">
        <f t="shared" ca="1" si="38"/>
        <v>602178.31000000017</v>
      </c>
    </row>
    <row r="143" spans="1:56" ht="15.75" x14ac:dyDescent="0.25">
      <c r="A143">
        <f t="shared" si="31"/>
        <v>137</v>
      </c>
      <c r="B143" t="s">
        <v>114</v>
      </c>
      <c r="C143" s="2">
        <v>45047</v>
      </c>
      <c r="D143" s="304">
        <f t="shared" ca="1" si="39"/>
        <v>765520.18709677388</v>
      </c>
      <c r="E143" s="284">
        <f t="shared" ca="1" si="33"/>
        <v>-0.2047790775110867</v>
      </c>
      <c r="F143" s="280">
        <f t="shared" ca="1" si="28"/>
        <v>-0.20138467606759602</v>
      </c>
      <c r="G143" s="305">
        <f t="shared" ca="1" si="32"/>
        <v>538662.94193548395</v>
      </c>
      <c r="H143" s="233"/>
      <c r="J143" s="300">
        <f t="shared" si="34"/>
        <v>2015</v>
      </c>
      <c r="K143" s="300">
        <f t="shared" si="35"/>
        <v>2</v>
      </c>
      <c r="L143" s="300">
        <f t="shared" si="36"/>
        <v>12</v>
      </c>
      <c r="M143" s="286">
        <v>42047</v>
      </c>
      <c r="N143" s="291" t="s">
        <v>215</v>
      </c>
      <c r="O143" s="292">
        <v>273493.40000000002</v>
      </c>
      <c r="P143" s="292">
        <v>287887.8</v>
      </c>
      <c r="Q143" s="292">
        <v>302282.2</v>
      </c>
      <c r="R143" s="292">
        <v>292215.7</v>
      </c>
      <c r="S143" s="301">
        <f t="shared" si="37"/>
        <v>42054</v>
      </c>
      <c r="T143" s="298"/>
      <c r="U143" s="307">
        <f t="shared" si="29"/>
        <v>45047</v>
      </c>
      <c r="V143" s="310">
        <f t="shared" si="15"/>
        <v>2023</v>
      </c>
      <c r="W143" s="310">
        <f t="shared" si="16"/>
        <v>5</v>
      </c>
      <c r="X143" s="308" cm="1">
        <f t="array" ref="X143">SUMPRODUCT(($R$7:$R$1229)*(DATE($V143,$W143,X$6)&gt;=$M$7:$M$1229)*(DATE($V143,$W143,X$6)&lt;$S$7:$S$1229))</f>
        <v>585147.30000000005</v>
      </c>
      <c r="Y143" s="308" cm="1">
        <f t="array" ref="Y143">SUMPRODUCT(($R$7:$R$1229)*(DATE($V143,$W143,Y$6)&gt;=$M$7:$M$1229)*(DATE($V143,$W143,Y$6)&lt;$S$7:$S$1229))</f>
        <v>585147.30000000005</v>
      </c>
      <c r="Z143" s="308" cm="1">
        <f t="array" ref="Z143">SUMPRODUCT(($R$7:$R$1229)*(DATE($V143,$W143,Z$6)&gt;=$M$7:$M$1229)*(DATE($V143,$W143,Z$6)&lt;$S$7:$S$1229))</f>
        <v>585147.30000000005</v>
      </c>
      <c r="AA143" s="308" cm="1">
        <f t="array" ref="AA143">SUMPRODUCT(($R$7:$R$1229)*(DATE($V143,$W143,AA$6)&gt;=$M$7:$M$1229)*(DATE($V143,$W143,AA$6)&lt;$S$7:$S$1229))</f>
        <v>553627.80000000005</v>
      </c>
      <c r="AB143" s="308" cm="1">
        <f t="array" ref="AB143">SUMPRODUCT(($R$7:$R$1229)*(DATE($V143,$W143,AB$6)&gt;=$M$7:$M$1229)*(DATE($V143,$W143,AB$6)&lt;$S$7:$S$1229))</f>
        <v>553627.80000000005</v>
      </c>
      <c r="AC143" s="308" cm="1">
        <f t="array" ref="AC143">SUMPRODUCT(($R$7:$R$1229)*(DATE($V143,$W143,AC$6)&gt;=$M$7:$M$1229)*(DATE($V143,$W143,AC$6)&lt;$S$7:$S$1229))</f>
        <v>553627.80000000005</v>
      </c>
      <c r="AD143" s="308" cm="1">
        <f t="array" ref="AD143">SUMPRODUCT(($R$7:$R$1229)*(DATE($V143,$W143,AD$6)&gt;=$M$7:$M$1229)*(DATE($V143,$W143,AD$6)&lt;$S$7:$S$1229))</f>
        <v>553627.80000000005</v>
      </c>
      <c r="AE143" s="308" cm="1">
        <f t="array" ref="AE143">SUMPRODUCT(($R$7:$R$1229)*(DATE($V143,$W143,AE$6)&gt;=$M$7:$M$1229)*(DATE($V143,$W143,AE$6)&lt;$S$7:$S$1229))</f>
        <v>553627.80000000005</v>
      </c>
      <c r="AF143" s="308" cm="1">
        <f t="array" ref="AF143">SUMPRODUCT(($R$7:$R$1229)*(DATE($V143,$W143,AF$6)&gt;=$M$7:$M$1229)*(DATE($V143,$W143,AF$6)&lt;$S$7:$S$1229))</f>
        <v>553627.80000000005</v>
      </c>
      <c r="AG143" s="308" cm="1">
        <f t="array" ref="AG143">SUMPRODUCT(($R$7:$R$1229)*(DATE($V143,$W143,AG$6)&gt;=$M$7:$M$1229)*(DATE($V143,$W143,AG$6)&lt;$S$7:$S$1229))</f>
        <v>553627.80000000005</v>
      </c>
      <c r="AH143" s="308" cm="1">
        <f t="array" ref="AH143">SUMPRODUCT(($R$7:$R$1229)*(DATE($V143,$W143,AH$6)&gt;=$M$7:$M$1229)*(DATE($V143,$W143,AH$6)&lt;$S$7:$S$1229))</f>
        <v>531058.19999999995</v>
      </c>
      <c r="AI143" s="308" cm="1">
        <f t="array" ref="AI143">SUMPRODUCT(($R$7:$R$1229)*(DATE($V143,$W143,AI$6)&gt;=$M$7:$M$1229)*(DATE($V143,$W143,AI$6)&lt;$S$7:$S$1229))</f>
        <v>531058.19999999995</v>
      </c>
      <c r="AJ143" s="308" cm="1">
        <f t="array" ref="AJ143">SUMPRODUCT(($R$7:$R$1229)*(DATE($V143,$W143,AJ$6)&gt;=$M$7:$M$1229)*(DATE($V143,$W143,AJ$6)&lt;$S$7:$S$1229))</f>
        <v>531058.19999999995</v>
      </c>
      <c r="AK143" s="308" cm="1">
        <f t="array" ref="AK143">SUMPRODUCT(($R$7:$R$1229)*(DATE($V143,$W143,AK$6)&gt;=$M$7:$M$1229)*(DATE($V143,$W143,AK$6)&lt;$S$7:$S$1229))</f>
        <v>531058.19999999995</v>
      </c>
      <c r="AL143" s="308" cm="1">
        <f t="array" ref="AL143">SUMPRODUCT(($R$7:$R$1229)*(DATE($V143,$W143,AL$6)&gt;=$M$7:$M$1229)*(DATE($V143,$W143,AL$6)&lt;$S$7:$S$1229))</f>
        <v>531058.19999999995</v>
      </c>
      <c r="AM143" s="308" cm="1">
        <f t="array" ref="AM143">SUMPRODUCT(($R$7:$R$1229)*(DATE($V143,$W143,AM$6)&gt;=$M$7:$M$1229)*(DATE($V143,$W143,AM$6)&lt;$S$7:$S$1229))</f>
        <v>531058.19999999995</v>
      </c>
      <c r="AN143" s="308" cm="1">
        <f t="array" ref="AN143">SUMPRODUCT(($R$7:$R$1229)*(DATE($V143,$W143,AN$6)&gt;=$M$7:$M$1229)*(DATE($V143,$W143,AN$6)&lt;$S$7:$S$1229))</f>
        <v>531058.19999999995</v>
      </c>
      <c r="AO143" s="308" cm="1">
        <f t="array" ref="AO143">SUMPRODUCT(($R$7:$R$1229)*(DATE($V143,$W143,AO$6)&gt;=$M$7:$M$1229)*(DATE($V143,$W143,AO$6)&lt;$S$7:$S$1229))</f>
        <v>522950.1</v>
      </c>
      <c r="AP143" s="308" cm="1">
        <f t="array" ref="AP143">SUMPRODUCT(($R$7:$R$1229)*(DATE($V143,$W143,AP$6)&gt;=$M$7:$M$1229)*(DATE($V143,$W143,AP$6)&lt;$S$7:$S$1229))</f>
        <v>522950.1</v>
      </c>
      <c r="AQ143" s="308" cm="1">
        <f t="array" ref="AQ143">SUMPRODUCT(($R$7:$R$1229)*(DATE($V143,$W143,AQ$6)&gt;=$M$7:$M$1229)*(DATE($V143,$W143,AQ$6)&lt;$S$7:$S$1229))</f>
        <v>522950.1</v>
      </c>
      <c r="AR143" s="308" cm="1">
        <f t="array" ref="AR143">SUMPRODUCT(($R$7:$R$1229)*(DATE($V143,$W143,AR$6)&gt;=$M$7:$M$1229)*(DATE($V143,$W143,AR$6)&lt;$S$7:$S$1229))</f>
        <v>522950.1</v>
      </c>
      <c r="AS143" s="308" cm="1">
        <f t="array" ref="AS143">SUMPRODUCT(($R$7:$R$1229)*(DATE($V143,$W143,AS$6)&gt;=$M$7:$M$1229)*(DATE($V143,$W143,AS$6)&lt;$S$7:$S$1229))</f>
        <v>522950.1</v>
      </c>
      <c r="AT143" s="308" cm="1">
        <f t="array" ref="AT143">SUMPRODUCT(($R$7:$R$1229)*(DATE($V143,$W143,AT$6)&gt;=$M$7:$M$1229)*(DATE($V143,$W143,AT$6)&lt;$S$7:$S$1229))</f>
        <v>522950.1</v>
      </c>
      <c r="AU143" s="308" cm="1">
        <f t="array" ref="AU143">SUMPRODUCT(($R$7:$R$1229)*(DATE($V143,$W143,AU$6)&gt;=$M$7:$M$1229)*(DATE($V143,$W143,AU$6)&lt;$S$7:$S$1229))</f>
        <v>522950.1</v>
      </c>
      <c r="AV143" s="308" cm="1">
        <f t="array" ref="AV143">SUMPRODUCT(($R$7:$R$1229)*(DATE($V143,$W143,AV$6)&gt;=$M$7:$M$1229)*(DATE($V143,$W143,AV$6)&lt;$S$7:$S$1229))</f>
        <v>527093.80000000005</v>
      </c>
      <c r="AW143" s="308" cm="1">
        <f t="array" ref="AW143">SUMPRODUCT(($R$7:$R$1229)*(DATE($V143,$W143,AW$6)&gt;=$M$7:$M$1229)*(DATE($V143,$W143,AW$6)&lt;$S$7:$S$1229))</f>
        <v>527093.80000000005</v>
      </c>
      <c r="AX143" s="308" cm="1">
        <f t="array" ref="AX143">SUMPRODUCT(($R$7:$R$1229)*(DATE($V143,$W143,AX$6)&gt;=$M$7:$M$1229)*(DATE($V143,$W143,AX$6)&lt;$S$7:$S$1229))</f>
        <v>527093.80000000005</v>
      </c>
      <c r="AY143" s="308" cm="1">
        <f t="array" ref="AY143">SUMPRODUCT(($R$7:$R$1229)*(DATE($V143,$W143,AY$6)&gt;=$M$7:$M$1229)*(DATE($V143,$W143,AY$6)&lt;$S$7:$S$1229))</f>
        <v>527093.80000000005</v>
      </c>
      <c r="AZ143" s="308" cm="1">
        <f t="array" ref="AZ143">SUMPRODUCT(($R$7:$R$1229)*(DATE($V143,$W143,AZ$6)&gt;=$M$7:$M$1229)*(DATE($V143,$W143,AZ$6)&lt;$S$7:$S$1229))</f>
        <v>527093.80000000005</v>
      </c>
      <c r="BA143" s="308" cm="1">
        <f t="array" ref="BA143">SUMPRODUCT(($R$7:$R$1229)*(DATE($V143,$W143,BA$6)&gt;=$M$7:$M$1229)*(DATE($V143,$W143,BA$6)&lt;$S$7:$S$1229))</f>
        <v>527093.80000000005</v>
      </c>
      <c r="BB143" s="308" cm="1">
        <f t="array" ref="BB143">SUMPRODUCT(($R$7:$R$1229)*(DATE($V143,$W143,BB$6)&gt;=$M$7:$M$1229)*(DATE($V143,$W143,BB$6)&lt;$S$7:$S$1229))</f>
        <v>527093.80000000005</v>
      </c>
      <c r="BC143" s="309">
        <f t="shared" si="30"/>
        <v>31</v>
      </c>
      <c r="BD143" s="309">
        <f t="shared" ca="1" si="38"/>
        <v>538662.94193548395</v>
      </c>
    </row>
    <row r="144" spans="1:56" ht="15.75" x14ac:dyDescent="0.25">
      <c r="A144">
        <f t="shared" si="31"/>
        <v>138</v>
      </c>
      <c r="B144" t="s">
        <v>115</v>
      </c>
      <c r="C144" s="2">
        <v>45078</v>
      </c>
      <c r="D144" s="304">
        <f t="shared" ca="1" si="39"/>
        <v>753802.55161290301</v>
      </c>
      <c r="E144" s="284">
        <f t="shared" ca="1" si="33"/>
        <v>-1.5306762227015658E-2</v>
      </c>
      <c r="F144" s="280">
        <f t="shared" ca="1" si="28"/>
        <v>-0.2136088909418804</v>
      </c>
      <c r="G144" s="305">
        <f t="shared" ca="1" si="32"/>
        <v>530791.3466666668</v>
      </c>
      <c r="H144" s="233"/>
      <c r="J144" s="300">
        <f t="shared" si="34"/>
        <v>2015</v>
      </c>
      <c r="K144" s="300">
        <f t="shared" si="35"/>
        <v>2</v>
      </c>
      <c r="L144" s="300">
        <f t="shared" si="36"/>
        <v>19</v>
      </c>
      <c r="M144" s="293">
        <v>42054</v>
      </c>
      <c r="N144" s="294" t="s">
        <v>215</v>
      </c>
      <c r="O144" s="295">
        <v>275610.3</v>
      </c>
      <c r="P144" s="295">
        <v>290116.09999999998</v>
      </c>
      <c r="Q144" s="295">
        <v>304621.90000000002</v>
      </c>
      <c r="R144" s="295">
        <v>313540</v>
      </c>
      <c r="S144" s="301">
        <f t="shared" si="37"/>
        <v>42061</v>
      </c>
      <c r="T144" s="298"/>
      <c r="U144" s="307">
        <f t="shared" si="29"/>
        <v>45078</v>
      </c>
      <c r="V144" s="310">
        <f t="shared" si="15"/>
        <v>2023</v>
      </c>
      <c r="W144" s="310">
        <f t="shared" si="16"/>
        <v>6</v>
      </c>
      <c r="X144" s="308" cm="1">
        <f t="array" ref="X144">SUMPRODUCT(($R$7:$R$1229)*(DATE($V144,$W144,X$6)&gt;=$M$7:$M$1229)*(DATE($V144,$W144,X$6)&lt;$S$7:$S$1229))</f>
        <v>531832.80000000005</v>
      </c>
      <c r="Y144" s="308" cm="1">
        <f t="array" ref="Y144">SUMPRODUCT(($R$7:$R$1229)*(DATE($V144,$W144,Y$6)&gt;=$M$7:$M$1229)*(DATE($V144,$W144,Y$6)&lt;$S$7:$S$1229))</f>
        <v>531832.80000000005</v>
      </c>
      <c r="Z144" s="308" cm="1">
        <f t="array" ref="Z144">SUMPRODUCT(($R$7:$R$1229)*(DATE($V144,$W144,Z$6)&gt;=$M$7:$M$1229)*(DATE($V144,$W144,Z$6)&lt;$S$7:$S$1229))</f>
        <v>531832.80000000005</v>
      </c>
      <c r="AA144" s="308" cm="1">
        <f t="array" ref="AA144">SUMPRODUCT(($R$7:$R$1229)*(DATE($V144,$W144,AA$6)&gt;=$M$7:$M$1229)*(DATE($V144,$W144,AA$6)&lt;$S$7:$S$1229))</f>
        <v>531832.80000000005</v>
      </c>
      <c r="AB144" s="308" cm="1">
        <f t="array" ref="AB144">SUMPRODUCT(($R$7:$R$1229)*(DATE($V144,$W144,AB$6)&gt;=$M$7:$M$1229)*(DATE($V144,$W144,AB$6)&lt;$S$7:$S$1229))</f>
        <v>531832.80000000005</v>
      </c>
      <c r="AC144" s="308" cm="1">
        <f t="array" ref="AC144">SUMPRODUCT(($R$7:$R$1229)*(DATE($V144,$W144,AC$6)&gt;=$M$7:$M$1229)*(DATE($V144,$W144,AC$6)&lt;$S$7:$S$1229))</f>
        <v>531832.80000000005</v>
      </c>
      <c r="AD144" s="308" cm="1">
        <f t="array" ref="AD144">SUMPRODUCT(($R$7:$R$1229)*(DATE($V144,$W144,AD$6)&gt;=$M$7:$M$1229)*(DATE($V144,$W144,AD$6)&lt;$S$7:$S$1229))</f>
        <v>531832.80000000005</v>
      </c>
      <c r="AE144" s="308" cm="1">
        <f t="array" ref="AE144">SUMPRODUCT(($R$7:$R$1229)*(DATE($V144,$W144,AE$6)&gt;=$M$7:$M$1229)*(DATE($V144,$W144,AE$6)&lt;$S$7:$S$1229))</f>
        <v>528627.19999999995</v>
      </c>
      <c r="AF144" s="308" cm="1">
        <f t="array" ref="AF144">SUMPRODUCT(($R$7:$R$1229)*(DATE($V144,$W144,AF$6)&gt;=$M$7:$M$1229)*(DATE($V144,$W144,AF$6)&lt;$S$7:$S$1229))</f>
        <v>528627.19999999995</v>
      </c>
      <c r="AG144" s="308" cm="1">
        <f t="array" ref="AG144">SUMPRODUCT(($R$7:$R$1229)*(DATE($V144,$W144,AG$6)&gt;=$M$7:$M$1229)*(DATE($V144,$W144,AG$6)&lt;$S$7:$S$1229))</f>
        <v>528627.19999999995</v>
      </c>
      <c r="AH144" s="308" cm="1">
        <f t="array" ref="AH144">SUMPRODUCT(($R$7:$R$1229)*(DATE($V144,$W144,AH$6)&gt;=$M$7:$M$1229)*(DATE($V144,$W144,AH$6)&lt;$S$7:$S$1229))</f>
        <v>528627.19999999995</v>
      </c>
      <c r="AI144" s="308" cm="1">
        <f t="array" ref="AI144">SUMPRODUCT(($R$7:$R$1229)*(DATE($V144,$W144,AI$6)&gt;=$M$7:$M$1229)*(DATE($V144,$W144,AI$6)&lt;$S$7:$S$1229))</f>
        <v>528627.19999999995</v>
      </c>
      <c r="AJ144" s="308" cm="1">
        <f t="array" ref="AJ144">SUMPRODUCT(($R$7:$R$1229)*(DATE($V144,$W144,AJ$6)&gt;=$M$7:$M$1229)*(DATE($V144,$W144,AJ$6)&lt;$S$7:$S$1229))</f>
        <v>528627.19999999995</v>
      </c>
      <c r="AK144" s="308" cm="1">
        <f t="array" ref="AK144">SUMPRODUCT(($R$7:$R$1229)*(DATE($V144,$W144,AK$6)&gt;=$M$7:$M$1229)*(DATE($V144,$W144,AK$6)&lt;$S$7:$S$1229))</f>
        <v>528627.19999999995</v>
      </c>
      <c r="AL144" s="308" cm="1">
        <f t="array" ref="AL144">SUMPRODUCT(($R$7:$R$1229)*(DATE($V144,$W144,AL$6)&gt;=$M$7:$M$1229)*(DATE($V144,$W144,AL$6)&lt;$S$7:$S$1229))</f>
        <v>525600.5</v>
      </c>
      <c r="AM144" s="308" cm="1">
        <f t="array" ref="AM144">SUMPRODUCT(($R$7:$R$1229)*(DATE($V144,$W144,AM$6)&gt;=$M$7:$M$1229)*(DATE($V144,$W144,AM$6)&lt;$S$7:$S$1229))</f>
        <v>525600.5</v>
      </c>
      <c r="AN144" s="308" cm="1">
        <f t="array" ref="AN144">SUMPRODUCT(($R$7:$R$1229)*(DATE($V144,$W144,AN$6)&gt;=$M$7:$M$1229)*(DATE($V144,$W144,AN$6)&lt;$S$7:$S$1229))</f>
        <v>525600.5</v>
      </c>
      <c r="AO144" s="308" cm="1">
        <f t="array" ref="AO144">SUMPRODUCT(($R$7:$R$1229)*(DATE($V144,$W144,AO$6)&gt;=$M$7:$M$1229)*(DATE($V144,$W144,AO$6)&lt;$S$7:$S$1229))</f>
        <v>525600.5</v>
      </c>
      <c r="AP144" s="308" cm="1">
        <f t="array" ref="AP144">SUMPRODUCT(($R$7:$R$1229)*(DATE($V144,$W144,AP$6)&gt;=$M$7:$M$1229)*(DATE($V144,$W144,AP$6)&lt;$S$7:$S$1229))</f>
        <v>525600.5</v>
      </c>
      <c r="AQ144" s="308" cm="1">
        <f t="array" ref="AQ144">SUMPRODUCT(($R$7:$R$1229)*(DATE($V144,$W144,AQ$6)&gt;=$M$7:$M$1229)*(DATE($V144,$W144,AQ$6)&lt;$S$7:$S$1229))</f>
        <v>525600.5</v>
      </c>
      <c r="AR144" s="308" cm="1">
        <f t="array" ref="AR144">SUMPRODUCT(($R$7:$R$1229)*(DATE($V144,$W144,AR$6)&gt;=$M$7:$M$1229)*(DATE($V144,$W144,AR$6)&lt;$S$7:$S$1229))</f>
        <v>525600.5</v>
      </c>
      <c r="AS144" s="308" cm="1">
        <f t="array" ref="AS144">SUMPRODUCT(($R$7:$R$1229)*(DATE($V144,$W144,AS$6)&gt;=$M$7:$M$1229)*(DATE($V144,$W144,AS$6)&lt;$S$7:$S$1229))</f>
        <v>533553.9</v>
      </c>
      <c r="AT144" s="308" cm="1">
        <f t="array" ref="AT144">SUMPRODUCT(($R$7:$R$1229)*(DATE($V144,$W144,AT$6)&gt;=$M$7:$M$1229)*(DATE($V144,$W144,AT$6)&lt;$S$7:$S$1229))</f>
        <v>533553.9</v>
      </c>
      <c r="AU144" s="308" cm="1">
        <f t="array" ref="AU144">SUMPRODUCT(($R$7:$R$1229)*(DATE($V144,$W144,AU$6)&gt;=$M$7:$M$1229)*(DATE($V144,$W144,AU$6)&lt;$S$7:$S$1229))</f>
        <v>533553.9</v>
      </c>
      <c r="AV144" s="308" cm="1">
        <f t="array" ref="AV144">SUMPRODUCT(($R$7:$R$1229)*(DATE($V144,$W144,AV$6)&gt;=$M$7:$M$1229)*(DATE($V144,$W144,AV$6)&lt;$S$7:$S$1229))</f>
        <v>533553.9</v>
      </c>
      <c r="AW144" s="308" cm="1">
        <f t="array" ref="AW144">SUMPRODUCT(($R$7:$R$1229)*(DATE($V144,$W144,AW$6)&gt;=$M$7:$M$1229)*(DATE($V144,$W144,AW$6)&lt;$S$7:$S$1229))</f>
        <v>533553.9</v>
      </c>
      <c r="AX144" s="308" cm="1">
        <f t="array" ref="AX144">SUMPRODUCT(($R$7:$R$1229)*(DATE($V144,$W144,AX$6)&gt;=$M$7:$M$1229)*(DATE($V144,$W144,AX$6)&lt;$S$7:$S$1229))</f>
        <v>533553.9</v>
      </c>
      <c r="AY144" s="308" cm="1">
        <f t="array" ref="AY144">SUMPRODUCT(($R$7:$R$1229)*(DATE($V144,$W144,AY$6)&gt;=$M$7:$M$1229)*(DATE($V144,$W144,AY$6)&lt;$S$7:$S$1229))</f>
        <v>533553.9</v>
      </c>
      <c r="AZ144" s="308" cm="1">
        <f t="array" ref="AZ144">SUMPRODUCT(($R$7:$R$1229)*(DATE($V144,$W144,AZ$6)&gt;=$M$7:$M$1229)*(DATE($V144,$W144,AZ$6)&lt;$S$7:$S$1229))</f>
        <v>543219.80000000005</v>
      </c>
      <c r="BA144" s="308" cm="1">
        <f t="array" ref="BA144">SUMPRODUCT(($R$7:$R$1229)*(DATE($V144,$W144,BA$6)&gt;=$M$7:$M$1229)*(DATE($V144,$W144,BA$6)&lt;$S$7:$S$1229))</f>
        <v>543219.80000000005</v>
      </c>
      <c r="BB144" s="308" cm="1">
        <f t="array" ref="BB144">SUMPRODUCT(($R$7:$R$1229)*(DATE($V144,$W144,BB$6)&gt;=$M$7:$M$1229)*(DATE($V144,$W144,BB$6)&lt;$S$7:$S$1229))</f>
        <v>543219.80000000005</v>
      </c>
      <c r="BC144" s="309">
        <f t="shared" si="30"/>
        <v>30</v>
      </c>
      <c r="BD144" s="309">
        <f t="shared" ca="1" si="38"/>
        <v>530791.3466666668</v>
      </c>
    </row>
    <row r="145" spans="1:56" ht="15.75" x14ac:dyDescent="0.25">
      <c r="A145">
        <f t="shared" si="31"/>
        <v>139</v>
      </c>
      <c r="B145" t="s">
        <v>116</v>
      </c>
      <c r="C145" s="2">
        <v>45108</v>
      </c>
      <c r="D145" s="304">
        <f t="shared" ca="1" si="39"/>
        <v>684143.30357142852</v>
      </c>
      <c r="E145" s="284">
        <f t="shared" ca="1" si="33"/>
        <v>-9.2410469946573315E-2</v>
      </c>
      <c r="F145" s="280">
        <f t="shared" ca="1" si="28"/>
        <v>-0.33642857091008349</v>
      </c>
      <c r="G145" s="305">
        <f t="shared" ca="1" si="32"/>
        <v>559457.10967741942</v>
      </c>
      <c r="H145" s="233"/>
      <c r="J145" s="300">
        <f t="shared" si="34"/>
        <v>2015</v>
      </c>
      <c r="K145" s="300">
        <f t="shared" si="35"/>
        <v>2</v>
      </c>
      <c r="L145" s="300">
        <f t="shared" si="36"/>
        <v>26</v>
      </c>
      <c r="M145" s="286">
        <v>42061</v>
      </c>
      <c r="N145" s="291" t="s">
        <v>215</v>
      </c>
      <c r="O145" s="292">
        <v>289191.7</v>
      </c>
      <c r="P145" s="292">
        <v>304412.3</v>
      </c>
      <c r="Q145" s="292">
        <v>319632.90000000002</v>
      </c>
      <c r="R145" s="292">
        <v>321391</v>
      </c>
      <c r="S145" s="301">
        <f t="shared" si="37"/>
        <v>42068</v>
      </c>
      <c r="T145" s="298"/>
      <c r="U145" s="307">
        <f t="shared" si="29"/>
        <v>45108</v>
      </c>
      <c r="V145" s="310">
        <f t="shared" si="15"/>
        <v>2023</v>
      </c>
      <c r="W145" s="310">
        <f t="shared" si="16"/>
        <v>7</v>
      </c>
      <c r="X145" s="308" cm="1">
        <f t="array" ref="X145">SUMPRODUCT(($R$7:$R$1229)*(DATE($V145,$W145,X$6)&gt;=$M$7:$M$1229)*(DATE($V145,$W145,X$6)&lt;$S$7:$S$1229))</f>
        <v>543219.80000000005</v>
      </c>
      <c r="Y145" s="308" cm="1">
        <f t="array" ref="Y145">SUMPRODUCT(($R$7:$R$1229)*(DATE($V145,$W145,Y$6)&gt;=$M$7:$M$1229)*(DATE($V145,$W145,Y$6)&lt;$S$7:$S$1229))</f>
        <v>543219.80000000005</v>
      </c>
      <c r="Z145" s="308" cm="1">
        <f t="array" ref="Z145">SUMPRODUCT(($R$7:$R$1229)*(DATE($V145,$W145,Z$6)&gt;=$M$7:$M$1229)*(DATE($V145,$W145,Z$6)&lt;$S$7:$S$1229))</f>
        <v>543219.80000000005</v>
      </c>
      <c r="AA145" s="308" cm="1">
        <f t="array" ref="AA145">SUMPRODUCT(($R$7:$R$1229)*(DATE($V145,$W145,AA$6)&gt;=$M$7:$M$1229)*(DATE($V145,$W145,AA$6)&lt;$S$7:$S$1229))</f>
        <v>543219.80000000005</v>
      </c>
      <c r="AB145" s="308" cm="1">
        <f t="array" ref="AB145">SUMPRODUCT(($R$7:$R$1229)*(DATE($V145,$W145,AB$6)&gt;=$M$7:$M$1229)*(DATE($V145,$W145,AB$6)&lt;$S$7:$S$1229))</f>
        <v>543219.80000000005</v>
      </c>
      <c r="AC145" s="308" cm="1">
        <f t="array" ref="AC145">SUMPRODUCT(($R$7:$R$1229)*(DATE($V145,$W145,AC$6)&gt;=$M$7:$M$1229)*(DATE($V145,$W145,AC$6)&lt;$S$7:$S$1229))</f>
        <v>546016.69999999995</v>
      </c>
      <c r="AD145" s="308" cm="1">
        <f t="array" ref="AD145">SUMPRODUCT(($R$7:$R$1229)*(DATE($V145,$W145,AD$6)&gt;=$M$7:$M$1229)*(DATE($V145,$W145,AD$6)&lt;$S$7:$S$1229))</f>
        <v>546016.69999999995</v>
      </c>
      <c r="AE145" s="308" cm="1">
        <f t="array" ref="AE145">SUMPRODUCT(($R$7:$R$1229)*(DATE($V145,$W145,AE$6)&gt;=$M$7:$M$1229)*(DATE($V145,$W145,AE$6)&lt;$S$7:$S$1229))</f>
        <v>546016.69999999995</v>
      </c>
      <c r="AF145" s="308" cm="1">
        <f t="array" ref="AF145">SUMPRODUCT(($R$7:$R$1229)*(DATE($V145,$W145,AF$6)&gt;=$M$7:$M$1229)*(DATE($V145,$W145,AF$6)&lt;$S$7:$S$1229))</f>
        <v>546016.69999999995</v>
      </c>
      <c r="AG145" s="308" cm="1">
        <f t="array" ref="AG145">SUMPRODUCT(($R$7:$R$1229)*(DATE($V145,$W145,AG$6)&gt;=$M$7:$M$1229)*(DATE($V145,$W145,AG$6)&lt;$S$7:$S$1229))</f>
        <v>546016.69999999995</v>
      </c>
      <c r="AH145" s="308" cm="1">
        <f t="array" ref="AH145">SUMPRODUCT(($R$7:$R$1229)*(DATE($V145,$W145,AH$6)&gt;=$M$7:$M$1229)*(DATE($V145,$W145,AH$6)&lt;$S$7:$S$1229))</f>
        <v>546016.69999999995</v>
      </c>
      <c r="AI145" s="308" cm="1">
        <f t="array" ref="AI145">SUMPRODUCT(($R$7:$R$1229)*(DATE($V145,$W145,AI$6)&gt;=$M$7:$M$1229)*(DATE($V145,$W145,AI$6)&lt;$S$7:$S$1229))</f>
        <v>546016.69999999995</v>
      </c>
      <c r="AJ145" s="308" cm="1">
        <f t="array" ref="AJ145">SUMPRODUCT(($R$7:$R$1229)*(DATE($V145,$W145,AJ$6)&gt;=$M$7:$M$1229)*(DATE($V145,$W145,AJ$6)&lt;$S$7:$S$1229))</f>
        <v>551096.1</v>
      </c>
      <c r="AK145" s="308" cm="1">
        <f t="array" ref="AK145">SUMPRODUCT(($R$7:$R$1229)*(DATE($V145,$W145,AK$6)&gt;=$M$7:$M$1229)*(DATE($V145,$W145,AK$6)&lt;$S$7:$S$1229))</f>
        <v>551096.1</v>
      </c>
      <c r="AL145" s="308" cm="1">
        <f t="array" ref="AL145">SUMPRODUCT(($R$7:$R$1229)*(DATE($V145,$W145,AL$6)&gt;=$M$7:$M$1229)*(DATE($V145,$W145,AL$6)&lt;$S$7:$S$1229))</f>
        <v>551096.1</v>
      </c>
      <c r="AM145" s="308" cm="1">
        <f t="array" ref="AM145">SUMPRODUCT(($R$7:$R$1229)*(DATE($V145,$W145,AM$6)&gt;=$M$7:$M$1229)*(DATE($V145,$W145,AM$6)&lt;$S$7:$S$1229))</f>
        <v>551096.1</v>
      </c>
      <c r="AN145" s="308" cm="1">
        <f t="array" ref="AN145">SUMPRODUCT(($R$7:$R$1229)*(DATE($V145,$W145,AN$6)&gt;=$M$7:$M$1229)*(DATE($V145,$W145,AN$6)&lt;$S$7:$S$1229))</f>
        <v>551096.1</v>
      </c>
      <c r="AO145" s="308" cm="1">
        <f t="array" ref="AO145">SUMPRODUCT(($R$7:$R$1229)*(DATE($V145,$W145,AO$6)&gt;=$M$7:$M$1229)*(DATE($V145,$W145,AO$6)&lt;$S$7:$S$1229))</f>
        <v>551096.1</v>
      </c>
      <c r="AP145" s="308" cm="1">
        <f t="array" ref="AP145">SUMPRODUCT(($R$7:$R$1229)*(DATE($V145,$W145,AP$6)&gt;=$M$7:$M$1229)*(DATE($V145,$W145,AP$6)&lt;$S$7:$S$1229))</f>
        <v>551096.1</v>
      </c>
      <c r="AQ145" s="308" cm="1">
        <f t="array" ref="AQ145">SUMPRODUCT(($R$7:$R$1229)*(DATE($V145,$W145,AQ$6)&gt;=$M$7:$M$1229)*(DATE($V145,$W145,AQ$6)&lt;$S$7:$S$1229))</f>
        <v>570266.4</v>
      </c>
      <c r="AR145" s="308" cm="1">
        <f t="array" ref="AR145">SUMPRODUCT(($R$7:$R$1229)*(DATE($V145,$W145,AR$6)&gt;=$M$7:$M$1229)*(DATE($V145,$W145,AR$6)&lt;$S$7:$S$1229))</f>
        <v>570266.4</v>
      </c>
      <c r="AS145" s="308" cm="1">
        <f t="array" ref="AS145">SUMPRODUCT(($R$7:$R$1229)*(DATE($V145,$W145,AS$6)&gt;=$M$7:$M$1229)*(DATE($V145,$W145,AS$6)&lt;$S$7:$S$1229))</f>
        <v>570266.4</v>
      </c>
      <c r="AT145" s="308" cm="1">
        <f t="array" ref="AT145">SUMPRODUCT(($R$7:$R$1229)*(DATE($V145,$W145,AT$6)&gt;=$M$7:$M$1229)*(DATE($V145,$W145,AT$6)&lt;$S$7:$S$1229))</f>
        <v>570266.4</v>
      </c>
      <c r="AU145" s="308" cm="1">
        <f t="array" ref="AU145">SUMPRODUCT(($R$7:$R$1229)*(DATE($V145,$W145,AU$6)&gt;=$M$7:$M$1229)*(DATE($V145,$W145,AU$6)&lt;$S$7:$S$1229))</f>
        <v>570266.4</v>
      </c>
      <c r="AV145" s="308" cm="1">
        <f t="array" ref="AV145">SUMPRODUCT(($R$7:$R$1229)*(DATE($V145,$W145,AV$6)&gt;=$M$7:$M$1229)*(DATE($V145,$W145,AV$6)&lt;$S$7:$S$1229))</f>
        <v>570266.4</v>
      </c>
      <c r="AW145" s="308" cm="1">
        <f t="array" ref="AW145">SUMPRODUCT(($R$7:$R$1229)*(DATE($V145,$W145,AW$6)&gt;=$M$7:$M$1229)*(DATE($V145,$W145,AW$6)&lt;$S$7:$S$1229))</f>
        <v>570266.4</v>
      </c>
      <c r="AX145" s="308" cm="1">
        <f t="array" ref="AX145">SUMPRODUCT(($R$7:$R$1229)*(DATE($V145,$W145,AX$6)&gt;=$M$7:$M$1229)*(DATE($V145,$W145,AX$6)&lt;$S$7:$S$1229))</f>
        <v>591083.4</v>
      </c>
      <c r="AY145" s="308" cm="1">
        <f t="array" ref="AY145">SUMPRODUCT(($R$7:$R$1229)*(DATE($V145,$W145,AY$6)&gt;=$M$7:$M$1229)*(DATE($V145,$W145,AY$6)&lt;$S$7:$S$1229))</f>
        <v>591083.4</v>
      </c>
      <c r="AZ145" s="308" cm="1">
        <f t="array" ref="AZ145">SUMPRODUCT(($R$7:$R$1229)*(DATE($V145,$W145,AZ$6)&gt;=$M$7:$M$1229)*(DATE($V145,$W145,AZ$6)&lt;$S$7:$S$1229))</f>
        <v>591083.4</v>
      </c>
      <c r="BA145" s="308" cm="1">
        <f t="array" ref="BA145">SUMPRODUCT(($R$7:$R$1229)*(DATE($V145,$W145,BA$6)&gt;=$M$7:$M$1229)*(DATE($V145,$W145,BA$6)&lt;$S$7:$S$1229))</f>
        <v>591083.4</v>
      </c>
      <c r="BB145" s="308" cm="1">
        <f t="array" ref="BB145">SUMPRODUCT(($R$7:$R$1229)*(DATE($V145,$W145,BB$6)&gt;=$M$7:$M$1229)*(DATE($V145,$W145,BB$6)&lt;$S$7:$S$1229))</f>
        <v>591083.4</v>
      </c>
      <c r="BC145" s="309">
        <f t="shared" si="30"/>
        <v>31</v>
      </c>
      <c r="BD145" s="309">
        <f t="shared" ca="1" si="38"/>
        <v>559457.10967741942</v>
      </c>
    </row>
    <row r="146" spans="1:56" ht="15.75" x14ac:dyDescent="0.25">
      <c r="A146">
        <f t="shared" si="31"/>
        <v>140</v>
      </c>
      <c r="B146" t="s">
        <v>117</v>
      </c>
      <c r="C146" s="2">
        <v>45139</v>
      </c>
      <c r="D146" s="304">
        <f t="shared" ca="1" si="39"/>
        <v>688243.18064516108</v>
      </c>
      <c r="E146" s="284">
        <f t="shared" ca="1" si="33"/>
        <v>5.9927168070343928E-3</v>
      </c>
      <c r="F146" s="280">
        <f t="shared" ca="1" si="28"/>
        <v>-0.33245197525430847</v>
      </c>
      <c r="G146" s="305">
        <f t="shared" ca="1" si="32"/>
        <v>688243.18064516108</v>
      </c>
      <c r="H146" s="233"/>
      <c r="J146" s="300">
        <f t="shared" si="34"/>
        <v>2015</v>
      </c>
      <c r="K146" s="300">
        <f t="shared" si="35"/>
        <v>3</v>
      </c>
      <c r="L146" s="300">
        <f t="shared" si="36"/>
        <v>5</v>
      </c>
      <c r="M146" s="293">
        <v>42068</v>
      </c>
      <c r="N146" s="294" t="s">
        <v>215</v>
      </c>
      <c r="O146" s="295">
        <v>286437.2</v>
      </c>
      <c r="P146" s="295">
        <v>301512.90000000002</v>
      </c>
      <c r="Q146" s="295">
        <v>316588.5</v>
      </c>
      <c r="R146" s="295">
        <v>324865.59999999998</v>
      </c>
      <c r="S146" s="301">
        <f t="shared" si="37"/>
        <v>42075</v>
      </c>
      <c r="T146" s="298"/>
      <c r="U146" s="307">
        <f t="shared" si="29"/>
        <v>45139</v>
      </c>
      <c r="V146" s="310">
        <f t="shared" si="15"/>
        <v>2023</v>
      </c>
      <c r="W146" s="310">
        <f t="shared" si="16"/>
        <v>8</v>
      </c>
      <c r="X146" s="308" cm="1">
        <f t="array" ref="X146">SUMPRODUCT(($R$7:$R$1229)*(DATE($V146,$W146,X$6)&gt;=$M$7:$M$1229)*(DATE($V146,$W146,X$6)&lt;$S$7:$S$1229))</f>
        <v>591083.4</v>
      </c>
      <c r="Y146" s="308" cm="1">
        <f t="array" ref="Y146">SUMPRODUCT(($R$7:$R$1229)*(DATE($V146,$W146,Y$6)&gt;=$M$7:$M$1229)*(DATE($V146,$W146,Y$6)&lt;$S$7:$S$1229))</f>
        <v>591083.4</v>
      </c>
      <c r="Z146" s="308" cm="1">
        <f t="array" ref="Z146">SUMPRODUCT(($R$7:$R$1229)*(DATE($V146,$W146,Z$6)&gt;=$M$7:$M$1229)*(DATE($V146,$W146,Z$6)&lt;$S$7:$S$1229))</f>
        <v>627609.1</v>
      </c>
      <c r="AA146" s="308" cm="1">
        <f t="array" ref="AA146">SUMPRODUCT(($R$7:$R$1229)*(DATE($V146,$W146,AA$6)&gt;=$M$7:$M$1229)*(DATE($V146,$W146,AA$6)&lt;$S$7:$S$1229))</f>
        <v>627609.1</v>
      </c>
      <c r="AB146" s="308" cm="1">
        <f t="array" ref="AB146">SUMPRODUCT(($R$7:$R$1229)*(DATE($V146,$W146,AB$6)&gt;=$M$7:$M$1229)*(DATE($V146,$W146,AB$6)&lt;$S$7:$S$1229))</f>
        <v>627609.1</v>
      </c>
      <c r="AC146" s="308" cm="1">
        <f t="array" ref="AC146">SUMPRODUCT(($R$7:$R$1229)*(DATE($V146,$W146,AC$6)&gt;=$M$7:$M$1229)*(DATE($V146,$W146,AC$6)&lt;$S$7:$S$1229))</f>
        <v>627609.1</v>
      </c>
      <c r="AD146" s="308" cm="1">
        <f t="array" ref="AD146">SUMPRODUCT(($R$7:$R$1229)*(DATE($V146,$W146,AD$6)&gt;=$M$7:$M$1229)*(DATE($V146,$W146,AD$6)&lt;$S$7:$S$1229))</f>
        <v>627609.1</v>
      </c>
      <c r="AE146" s="308" cm="1">
        <f t="array" ref="AE146">SUMPRODUCT(($R$7:$R$1229)*(DATE($V146,$W146,AE$6)&gt;=$M$7:$M$1229)*(DATE($V146,$W146,AE$6)&lt;$S$7:$S$1229))</f>
        <v>627609.1</v>
      </c>
      <c r="AF146" s="308" cm="1">
        <f t="array" ref="AF146">SUMPRODUCT(($R$7:$R$1229)*(DATE($V146,$W146,AF$6)&gt;=$M$7:$M$1229)*(DATE($V146,$W146,AF$6)&lt;$S$7:$S$1229))</f>
        <v>627609.1</v>
      </c>
      <c r="AG146" s="308" cm="1">
        <f t="array" ref="AG146">SUMPRODUCT(($R$7:$R$1229)*(DATE($V146,$W146,AG$6)&gt;=$M$7:$M$1229)*(DATE($V146,$W146,AG$6)&lt;$S$7:$S$1229))</f>
        <v>682012.1</v>
      </c>
      <c r="AH146" s="308" cm="1">
        <f t="array" ref="AH146">SUMPRODUCT(($R$7:$R$1229)*(DATE($V146,$W146,AH$6)&gt;=$M$7:$M$1229)*(DATE($V146,$W146,AH$6)&lt;$S$7:$S$1229))</f>
        <v>682012.1</v>
      </c>
      <c r="AI146" s="308" cm="1">
        <f t="array" ref="AI146">SUMPRODUCT(($R$7:$R$1229)*(DATE($V146,$W146,AI$6)&gt;=$M$7:$M$1229)*(DATE($V146,$W146,AI$6)&lt;$S$7:$S$1229))</f>
        <v>682012.1</v>
      </c>
      <c r="AJ146" s="308" cm="1">
        <f t="array" ref="AJ146">SUMPRODUCT(($R$7:$R$1229)*(DATE($V146,$W146,AJ$6)&gt;=$M$7:$M$1229)*(DATE($V146,$W146,AJ$6)&lt;$S$7:$S$1229))</f>
        <v>682012.1</v>
      </c>
      <c r="AK146" s="308" cm="1">
        <f t="array" ref="AK146">SUMPRODUCT(($R$7:$R$1229)*(DATE($V146,$W146,AK$6)&gt;=$M$7:$M$1229)*(DATE($V146,$W146,AK$6)&lt;$S$7:$S$1229))</f>
        <v>682012.1</v>
      </c>
      <c r="AL146" s="308" cm="1">
        <f t="array" ref="AL146">SUMPRODUCT(($R$7:$R$1229)*(DATE($V146,$W146,AL$6)&gt;=$M$7:$M$1229)*(DATE($V146,$W146,AL$6)&lt;$S$7:$S$1229))</f>
        <v>682012.1</v>
      </c>
      <c r="AM146" s="308" cm="1">
        <f t="array" ref="AM146">SUMPRODUCT(($R$7:$R$1229)*(DATE($V146,$W146,AM$6)&gt;=$M$7:$M$1229)*(DATE($V146,$W146,AM$6)&lt;$S$7:$S$1229))</f>
        <v>682012.1</v>
      </c>
      <c r="AN146" s="308" cm="1">
        <f t="array" ref="AN146">SUMPRODUCT(($R$7:$R$1229)*(DATE($V146,$W146,AN$6)&gt;=$M$7:$M$1229)*(DATE($V146,$W146,AN$6)&lt;$S$7:$S$1229))</f>
        <v>724020.4</v>
      </c>
      <c r="AO146" s="308" cm="1">
        <f t="array" ref="AO146">SUMPRODUCT(($R$7:$R$1229)*(DATE($V146,$W146,AO$6)&gt;=$M$7:$M$1229)*(DATE($V146,$W146,AO$6)&lt;$S$7:$S$1229))</f>
        <v>724020.4</v>
      </c>
      <c r="AP146" s="308" cm="1">
        <f t="array" ref="AP146">SUMPRODUCT(($R$7:$R$1229)*(DATE($V146,$W146,AP$6)&gt;=$M$7:$M$1229)*(DATE($V146,$W146,AP$6)&lt;$S$7:$S$1229))</f>
        <v>724020.4</v>
      </c>
      <c r="AQ146" s="308" cm="1">
        <f t="array" ref="AQ146">SUMPRODUCT(($R$7:$R$1229)*(DATE($V146,$W146,AQ$6)&gt;=$M$7:$M$1229)*(DATE($V146,$W146,AQ$6)&lt;$S$7:$S$1229))</f>
        <v>724020.4</v>
      </c>
      <c r="AR146" s="308" cm="1">
        <f t="array" ref="AR146">SUMPRODUCT(($R$7:$R$1229)*(DATE($V146,$W146,AR$6)&gt;=$M$7:$M$1229)*(DATE($V146,$W146,AR$6)&lt;$S$7:$S$1229))</f>
        <v>724020.4</v>
      </c>
      <c r="AS146" s="308" cm="1">
        <f t="array" ref="AS146">SUMPRODUCT(($R$7:$R$1229)*(DATE($V146,$W146,AS$6)&gt;=$M$7:$M$1229)*(DATE($V146,$W146,AS$6)&lt;$S$7:$S$1229))</f>
        <v>724020.4</v>
      </c>
      <c r="AT146" s="308" cm="1">
        <f t="array" ref="AT146">SUMPRODUCT(($R$7:$R$1229)*(DATE($V146,$W146,AT$6)&gt;=$M$7:$M$1229)*(DATE($V146,$W146,AT$6)&lt;$S$7:$S$1229))</f>
        <v>724020.4</v>
      </c>
      <c r="AU146" s="308" cm="1">
        <f t="array" ref="AU146">SUMPRODUCT(($R$7:$R$1229)*(DATE($V146,$W146,AU$6)&gt;=$M$7:$M$1229)*(DATE($V146,$W146,AU$6)&lt;$S$7:$S$1229))</f>
        <v>738396.2</v>
      </c>
      <c r="AV146" s="308" cm="1">
        <f t="array" ref="AV146">SUMPRODUCT(($R$7:$R$1229)*(DATE($V146,$W146,AV$6)&gt;=$M$7:$M$1229)*(DATE($V146,$W146,AV$6)&lt;$S$7:$S$1229))</f>
        <v>738396.2</v>
      </c>
      <c r="AW146" s="308" cm="1">
        <f t="array" ref="AW146">SUMPRODUCT(($R$7:$R$1229)*(DATE($V146,$W146,AW$6)&gt;=$M$7:$M$1229)*(DATE($V146,$W146,AW$6)&lt;$S$7:$S$1229))</f>
        <v>738396.2</v>
      </c>
      <c r="AX146" s="308" cm="1">
        <f t="array" ref="AX146">SUMPRODUCT(($R$7:$R$1229)*(DATE($V146,$W146,AX$6)&gt;=$M$7:$M$1229)*(DATE($V146,$W146,AX$6)&lt;$S$7:$S$1229))</f>
        <v>738396.2</v>
      </c>
      <c r="AY146" s="308" cm="1">
        <f t="array" ref="AY146">SUMPRODUCT(($R$7:$R$1229)*(DATE($V146,$W146,AY$6)&gt;=$M$7:$M$1229)*(DATE($V146,$W146,AY$6)&lt;$S$7:$S$1229))</f>
        <v>738396.2</v>
      </c>
      <c r="AZ146" s="308" cm="1">
        <f t="array" ref="AZ146">SUMPRODUCT(($R$7:$R$1229)*(DATE($V146,$W146,AZ$6)&gt;=$M$7:$M$1229)*(DATE($V146,$W146,AZ$6)&lt;$S$7:$S$1229))</f>
        <v>738396.2</v>
      </c>
      <c r="BA146" s="308" cm="1">
        <f t="array" ref="BA146">SUMPRODUCT(($R$7:$R$1229)*(DATE($V146,$W146,BA$6)&gt;=$M$7:$M$1229)*(DATE($V146,$W146,BA$6)&lt;$S$7:$S$1229))</f>
        <v>738396.2</v>
      </c>
      <c r="BB146" s="308" cm="1">
        <f t="array" ref="BB146">SUMPRODUCT(($R$7:$R$1229)*(DATE($V146,$W146,BB$6)&gt;=$M$7:$M$1229)*(DATE($V146,$W146,BB$6)&lt;$S$7:$S$1229))</f>
        <v>749107.19999999995</v>
      </c>
      <c r="BC146" s="309">
        <f t="shared" si="30"/>
        <v>31</v>
      </c>
      <c r="BD146" s="309">
        <f t="shared" ca="1" si="38"/>
        <v>688243.18064516108</v>
      </c>
    </row>
    <row r="147" spans="1:56" ht="15.75" x14ac:dyDescent="0.25">
      <c r="A147">
        <f t="shared" si="31"/>
        <v>141</v>
      </c>
      <c r="B147" t="s">
        <v>118</v>
      </c>
      <c r="C147" s="2">
        <v>45170</v>
      </c>
      <c r="D147" s="304">
        <f t="shared" ca="1" si="39"/>
        <v>771364.90333333344</v>
      </c>
      <c r="E147" s="284">
        <f t="shared" ca="1" si="33"/>
        <v>0.12077376867033229</v>
      </c>
      <c r="F147" s="280">
        <f t="shared" ref="F147:F210" ca="1" si="40">+D147/D135-1</f>
        <v>-0.25182968453733512</v>
      </c>
      <c r="G147" s="305">
        <f t="shared" ca="1" si="32"/>
        <v>771364.90333333344</v>
      </c>
      <c r="H147" s="233"/>
      <c r="J147" s="300">
        <f t="shared" si="34"/>
        <v>2015</v>
      </c>
      <c r="K147" s="300">
        <f t="shared" si="35"/>
        <v>3</v>
      </c>
      <c r="L147" s="300">
        <f t="shared" si="36"/>
        <v>12</v>
      </c>
      <c r="M147" s="286">
        <v>42075</v>
      </c>
      <c r="N147" s="291" t="s">
        <v>215</v>
      </c>
      <c r="O147" s="292">
        <v>294244.5</v>
      </c>
      <c r="P147" s="292">
        <v>309731</v>
      </c>
      <c r="Q147" s="292">
        <v>325217.59999999998</v>
      </c>
      <c r="R147" s="292">
        <v>326243.8</v>
      </c>
      <c r="S147" s="301">
        <f t="shared" si="37"/>
        <v>42082</v>
      </c>
      <c r="T147" s="298"/>
      <c r="U147" s="307">
        <f t="shared" si="29"/>
        <v>45170</v>
      </c>
      <c r="V147" s="310">
        <f t="shared" si="15"/>
        <v>2023</v>
      </c>
      <c r="W147" s="310">
        <f t="shared" si="16"/>
        <v>9</v>
      </c>
      <c r="X147" s="308" cm="1">
        <f t="array" ref="X147">SUMPRODUCT(($R$7:$R$1229)*(DATE($V147,$W147,X$6)&gt;=$M$7:$M$1229)*(DATE($V147,$W147,X$6)&lt;$S$7:$S$1229))</f>
        <v>749107.19999999995</v>
      </c>
      <c r="Y147" s="308" cm="1">
        <f t="array" ref="Y147">SUMPRODUCT(($R$7:$R$1229)*(DATE($V147,$W147,Y$6)&gt;=$M$7:$M$1229)*(DATE($V147,$W147,Y$6)&lt;$S$7:$S$1229))</f>
        <v>749107.19999999995</v>
      </c>
      <c r="Z147" s="308" cm="1">
        <f t="array" ref="Z147">SUMPRODUCT(($R$7:$R$1229)*(DATE($V147,$W147,Z$6)&gt;=$M$7:$M$1229)*(DATE($V147,$W147,Z$6)&lt;$S$7:$S$1229))</f>
        <v>749107.19999999995</v>
      </c>
      <c r="AA147" s="308" cm="1">
        <f t="array" ref="AA147">SUMPRODUCT(($R$7:$R$1229)*(DATE($V147,$W147,AA$6)&gt;=$M$7:$M$1229)*(DATE($V147,$W147,AA$6)&lt;$S$7:$S$1229))</f>
        <v>749107.19999999995</v>
      </c>
      <c r="AB147" s="308" cm="1">
        <f t="array" ref="AB147">SUMPRODUCT(($R$7:$R$1229)*(DATE($V147,$W147,AB$6)&gt;=$M$7:$M$1229)*(DATE($V147,$W147,AB$6)&lt;$S$7:$S$1229))</f>
        <v>749107.19999999995</v>
      </c>
      <c r="AC147" s="308" cm="1">
        <f t="array" ref="AC147">SUMPRODUCT(($R$7:$R$1229)*(DATE($V147,$W147,AC$6)&gt;=$M$7:$M$1229)*(DATE($V147,$W147,AC$6)&lt;$S$7:$S$1229))</f>
        <v>749107.19999999995</v>
      </c>
      <c r="AD147" s="308" cm="1">
        <f t="array" ref="AD147">SUMPRODUCT(($R$7:$R$1229)*(DATE($V147,$W147,AD$6)&gt;=$M$7:$M$1229)*(DATE($V147,$W147,AD$6)&lt;$S$7:$S$1229))</f>
        <v>751397.3</v>
      </c>
      <c r="AE147" s="308" cm="1">
        <f t="array" ref="AE147">SUMPRODUCT(($R$7:$R$1229)*(DATE($V147,$W147,AE$6)&gt;=$M$7:$M$1229)*(DATE($V147,$W147,AE$6)&lt;$S$7:$S$1229))</f>
        <v>751397.3</v>
      </c>
      <c r="AF147" s="308" cm="1">
        <f t="array" ref="AF147">SUMPRODUCT(($R$7:$R$1229)*(DATE($V147,$W147,AF$6)&gt;=$M$7:$M$1229)*(DATE($V147,$W147,AF$6)&lt;$S$7:$S$1229))</f>
        <v>751397.3</v>
      </c>
      <c r="AG147" s="308" cm="1">
        <f t="array" ref="AG147">SUMPRODUCT(($R$7:$R$1229)*(DATE($V147,$W147,AG$6)&gt;=$M$7:$M$1229)*(DATE($V147,$W147,AG$6)&lt;$S$7:$S$1229))</f>
        <v>751397.3</v>
      </c>
      <c r="AH147" s="308" cm="1">
        <f t="array" ref="AH147">SUMPRODUCT(($R$7:$R$1229)*(DATE($V147,$W147,AH$6)&gt;=$M$7:$M$1229)*(DATE($V147,$W147,AH$6)&lt;$S$7:$S$1229))</f>
        <v>751397.3</v>
      </c>
      <c r="AI147" s="308" cm="1">
        <f t="array" ref="AI147">SUMPRODUCT(($R$7:$R$1229)*(DATE($V147,$W147,AI$6)&gt;=$M$7:$M$1229)*(DATE($V147,$W147,AI$6)&lt;$S$7:$S$1229))</f>
        <v>751397.3</v>
      </c>
      <c r="AJ147" s="308" cm="1">
        <f t="array" ref="AJ147">SUMPRODUCT(($R$7:$R$1229)*(DATE($V147,$W147,AJ$6)&gt;=$M$7:$M$1229)*(DATE($V147,$W147,AJ$6)&lt;$S$7:$S$1229))</f>
        <v>751397.3</v>
      </c>
      <c r="AK147" s="308" cm="1">
        <f t="array" ref="AK147">SUMPRODUCT(($R$7:$R$1229)*(DATE($V147,$W147,AK$6)&gt;=$M$7:$M$1229)*(DATE($V147,$W147,AK$6)&lt;$S$7:$S$1229))</f>
        <v>759163.3</v>
      </c>
      <c r="AL147" s="308" cm="1">
        <f t="array" ref="AL147">SUMPRODUCT(($R$7:$R$1229)*(DATE($V147,$W147,AL$6)&gt;=$M$7:$M$1229)*(DATE($V147,$W147,AL$6)&lt;$S$7:$S$1229))</f>
        <v>759163.3</v>
      </c>
      <c r="AM147" s="308" cm="1">
        <f t="array" ref="AM147">SUMPRODUCT(($R$7:$R$1229)*(DATE($V147,$W147,AM$6)&gt;=$M$7:$M$1229)*(DATE($V147,$W147,AM$6)&lt;$S$7:$S$1229))</f>
        <v>759163.3</v>
      </c>
      <c r="AN147" s="308" cm="1">
        <f t="array" ref="AN147">SUMPRODUCT(($R$7:$R$1229)*(DATE($V147,$W147,AN$6)&gt;=$M$7:$M$1229)*(DATE($V147,$W147,AN$6)&lt;$S$7:$S$1229))</f>
        <v>759163.3</v>
      </c>
      <c r="AO147" s="308" cm="1">
        <f t="array" ref="AO147">SUMPRODUCT(($R$7:$R$1229)*(DATE($V147,$W147,AO$6)&gt;=$M$7:$M$1229)*(DATE($V147,$W147,AO$6)&lt;$S$7:$S$1229))</f>
        <v>759163.3</v>
      </c>
      <c r="AP147" s="308" cm="1">
        <f t="array" ref="AP147">SUMPRODUCT(($R$7:$R$1229)*(DATE($V147,$W147,AP$6)&gt;=$M$7:$M$1229)*(DATE($V147,$W147,AP$6)&lt;$S$7:$S$1229))</f>
        <v>759163.3</v>
      </c>
      <c r="AQ147" s="308" cm="1">
        <f t="array" ref="AQ147">SUMPRODUCT(($R$7:$R$1229)*(DATE($V147,$W147,AQ$6)&gt;=$M$7:$M$1229)*(DATE($V147,$W147,AQ$6)&lt;$S$7:$S$1229))</f>
        <v>759163.3</v>
      </c>
      <c r="AR147" s="308" cm="1">
        <f t="array" ref="AR147">SUMPRODUCT(($R$7:$R$1229)*(DATE($V147,$W147,AR$6)&gt;=$M$7:$M$1229)*(DATE($V147,$W147,AR$6)&lt;$S$7:$S$1229))</f>
        <v>802662.40000000002</v>
      </c>
      <c r="AS147" s="308" cm="1">
        <f t="array" ref="AS147">SUMPRODUCT(($R$7:$R$1229)*(DATE($V147,$W147,AS$6)&gt;=$M$7:$M$1229)*(DATE($V147,$W147,AS$6)&lt;$S$7:$S$1229))</f>
        <v>802662.40000000002</v>
      </c>
      <c r="AT147" s="308" cm="1">
        <f t="array" ref="AT147">SUMPRODUCT(($R$7:$R$1229)*(DATE($V147,$W147,AT$6)&gt;=$M$7:$M$1229)*(DATE($V147,$W147,AT$6)&lt;$S$7:$S$1229))</f>
        <v>802662.40000000002</v>
      </c>
      <c r="AU147" s="308" cm="1">
        <f t="array" ref="AU147">SUMPRODUCT(($R$7:$R$1229)*(DATE($V147,$W147,AU$6)&gt;=$M$7:$M$1229)*(DATE($V147,$W147,AU$6)&lt;$S$7:$S$1229))</f>
        <v>802662.40000000002</v>
      </c>
      <c r="AV147" s="308" cm="1">
        <f t="array" ref="AV147">SUMPRODUCT(($R$7:$R$1229)*(DATE($V147,$W147,AV$6)&gt;=$M$7:$M$1229)*(DATE($V147,$W147,AV$6)&lt;$S$7:$S$1229))</f>
        <v>802662.40000000002</v>
      </c>
      <c r="AW147" s="308" cm="1">
        <f t="array" ref="AW147">SUMPRODUCT(($R$7:$R$1229)*(DATE($V147,$W147,AW$6)&gt;=$M$7:$M$1229)*(DATE($V147,$W147,AW$6)&lt;$S$7:$S$1229))</f>
        <v>802662.40000000002</v>
      </c>
      <c r="AX147" s="308" cm="1">
        <f t="array" ref="AX147">SUMPRODUCT(($R$7:$R$1229)*(DATE($V147,$W147,AX$6)&gt;=$M$7:$M$1229)*(DATE($V147,$W147,AX$6)&lt;$S$7:$S$1229))</f>
        <v>802662.40000000002</v>
      </c>
      <c r="AY147" s="308" cm="1">
        <f t="array" ref="AY147">SUMPRODUCT(($R$7:$R$1229)*(DATE($V147,$W147,AY$6)&gt;=$M$7:$M$1229)*(DATE($V147,$W147,AY$6)&lt;$S$7:$S$1229))</f>
        <v>817914.3</v>
      </c>
      <c r="AZ147" s="308" cm="1">
        <f t="array" ref="AZ147">SUMPRODUCT(($R$7:$R$1229)*(DATE($V147,$W147,AZ$6)&gt;=$M$7:$M$1229)*(DATE($V147,$W147,AZ$6)&lt;$S$7:$S$1229))</f>
        <v>817914.3</v>
      </c>
      <c r="BA147" s="308" cm="1">
        <f t="array" ref="BA147">SUMPRODUCT(($R$7:$R$1229)*(DATE($V147,$W147,BA$6)&gt;=$M$7:$M$1229)*(DATE($V147,$W147,BA$6)&lt;$S$7:$S$1229))</f>
        <v>817914.3</v>
      </c>
      <c r="BB147" s="308" cm="1">
        <f t="array" ref="BB147">SUMPRODUCT(($R$7:$R$1229)*(DATE($V147,$W147,BB$6)&gt;=$M$7:$M$1229)*(DATE($V147,$W147,BB$6)&lt;$S$7:$S$1229))</f>
        <v>817914.3</v>
      </c>
      <c r="BC147" s="309">
        <f t="shared" si="30"/>
        <v>30</v>
      </c>
      <c r="BD147" s="309">
        <f t="shared" ca="1" si="38"/>
        <v>771364.90333333344</v>
      </c>
    </row>
    <row r="148" spans="1:56" ht="15.75" x14ac:dyDescent="0.25">
      <c r="A148">
        <f t="shared" si="31"/>
        <v>142</v>
      </c>
      <c r="B148" t="s">
        <v>119</v>
      </c>
      <c r="C148" s="2">
        <v>45200</v>
      </c>
      <c r="D148" s="306">
        <f t="shared" ca="1" si="39"/>
        <v>798069.09354838682</v>
      </c>
      <c r="E148" s="284">
        <f t="shared" ca="1" si="33"/>
        <v>3.4619400104484166E-2</v>
      </c>
      <c r="F148" s="280">
        <f t="shared" ca="1" si="40"/>
        <v>-0.22592847704003505</v>
      </c>
      <c r="G148" s="305">
        <f t="shared" ca="1" si="32"/>
        <v>798069.09354838682</v>
      </c>
      <c r="H148" s="233"/>
      <c r="J148" s="300">
        <f t="shared" si="34"/>
        <v>2015</v>
      </c>
      <c r="K148" s="300">
        <f t="shared" si="35"/>
        <v>3</v>
      </c>
      <c r="L148" s="300">
        <f t="shared" si="36"/>
        <v>19</v>
      </c>
      <c r="M148" s="293">
        <v>42082</v>
      </c>
      <c r="N148" s="294" t="s">
        <v>215</v>
      </c>
      <c r="O148" s="295">
        <v>288214.2</v>
      </c>
      <c r="P148" s="295">
        <v>303383.40000000002</v>
      </c>
      <c r="Q148" s="295">
        <v>318552.59999999998</v>
      </c>
      <c r="R148" s="295">
        <v>319814.5</v>
      </c>
      <c r="S148" s="301">
        <f t="shared" si="37"/>
        <v>42089</v>
      </c>
      <c r="T148" s="298"/>
      <c r="U148" s="307">
        <f t="shared" si="29"/>
        <v>45200</v>
      </c>
      <c r="V148" s="310">
        <f t="shared" si="15"/>
        <v>2023</v>
      </c>
      <c r="W148" s="310">
        <f t="shared" si="16"/>
        <v>10</v>
      </c>
      <c r="X148" s="308" cm="1">
        <f t="array" ref="X148">SUMPRODUCT(($R$7:$R$1229)*(DATE($V148,$W148,X$6)&gt;=$M$7:$M$1229)*(DATE($V148,$W148,X$6)&lt;$S$7:$S$1229))</f>
        <v>817914.3</v>
      </c>
      <c r="Y148" s="308" cm="1">
        <f t="array" ref="Y148">SUMPRODUCT(($R$7:$R$1229)*(DATE($V148,$W148,Y$6)&gt;=$M$7:$M$1229)*(DATE($V148,$W148,Y$6)&lt;$S$7:$S$1229))</f>
        <v>817914.3</v>
      </c>
      <c r="Z148" s="308" cm="1">
        <f t="array" ref="Z148">SUMPRODUCT(($R$7:$R$1229)*(DATE($V148,$W148,Z$6)&gt;=$M$7:$M$1229)*(DATE($V148,$W148,Z$6)&lt;$S$7:$S$1229))</f>
        <v>817914.3</v>
      </c>
      <c r="AA148" s="308" cm="1">
        <f t="array" ref="AA148">SUMPRODUCT(($R$7:$R$1229)*(DATE($V148,$W148,AA$6)&gt;=$M$7:$M$1229)*(DATE($V148,$W148,AA$6)&lt;$S$7:$S$1229))</f>
        <v>817914.3</v>
      </c>
      <c r="AB148" s="308" cm="1">
        <f t="array" ref="AB148">SUMPRODUCT(($R$7:$R$1229)*(DATE($V148,$W148,AB$6)&gt;=$M$7:$M$1229)*(DATE($V148,$W148,AB$6)&lt;$S$7:$S$1229))</f>
        <v>812721.3</v>
      </c>
      <c r="AC148" s="308" cm="1">
        <f t="array" ref="AC148">SUMPRODUCT(($R$7:$R$1229)*(DATE($V148,$W148,AC$6)&gt;=$M$7:$M$1229)*(DATE($V148,$W148,AC$6)&lt;$S$7:$S$1229))</f>
        <v>812721.3</v>
      </c>
      <c r="AD148" s="308" cm="1">
        <f t="array" ref="AD148">SUMPRODUCT(($R$7:$R$1229)*(DATE($V148,$W148,AD$6)&gt;=$M$7:$M$1229)*(DATE($V148,$W148,AD$6)&lt;$S$7:$S$1229))</f>
        <v>812721.3</v>
      </c>
      <c r="AE148" s="308" cm="1">
        <f t="array" ref="AE148">SUMPRODUCT(($R$7:$R$1229)*(DATE($V148,$W148,AE$6)&gt;=$M$7:$M$1229)*(DATE($V148,$W148,AE$6)&lt;$S$7:$S$1229))</f>
        <v>812721.3</v>
      </c>
      <c r="AF148" s="308" cm="1">
        <f t="array" ref="AF148">SUMPRODUCT(($R$7:$R$1229)*(DATE($V148,$W148,AF$6)&gt;=$M$7:$M$1229)*(DATE($V148,$W148,AF$6)&lt;$S$7:$S$1229))</f>
        <v>812721.3</v>
      </c>
      <c r="AG148" s="308" cm="1">
        <f t="array" ref="AG148">SUMPRODUCT(($R$7:$R$1229)*(DATE($V148,$W148,AG$6)&gt;=$M$7:$M$1229)*(DATE($V148,$W148,AG$6)&lt;$S$7:$S$1229))</f>
        <v>812721.3</v>
      </c>
      <c r="AH148" s="308" cm="1">
        <f t="array" ref="AH148">SUMPRODUCT(($R$7:$R$1229)*(DATE($V148,$W148,AH$6)&gt;=$M$7:$M$1229)*(DATE($V148,$W148,AH$6)&lt;$S$7:$S$1229))</f>
        <v>812721.3</v>
      </c>
      <c r="AI148" s="308" cm="1">
        <f t="array" ref="AI148">SUMPRODUCT(($R$7:$R$1229)*(DATE($V148,$W148,AI$6)&gt;=$M$7:$M$1229)*(DATE($V148,$W148,AI$6)&lt;$S$7:$S$1229))</f>
        <v>795575</v>
      </c>
      <c r="AJ148" s="308" cm="1">
        <f t="array" ref="AJ148">SUMPRODUCT(($R$7:$R$1229)*(DATE($V148,$W148,AJ$6)&gt;=$M$7:$M$1229)*(DATE($V148,$W148,AJ$6)&lt;$S$7:$S$1229))</f>
        <v>795575</v>
      </c>
      <c r="AK148" s="308" cm="1">
        <f t="array" ref="AK148">SUMPRODUCT(($R$7:$R$1229)*(DATE($V148,$W148,AK$6)&gt;=$M$7:$M$1229)*(DATE($V148,$W148,AK$6)&lt;$S$7:$S$1229))</f>
        <v>795575</v>
      </c>
      <c r="AL148" s="308" cm="1">
        <f t="array" ref="AL148">SUMPRODUCT(($R$7:$R$1229)*(DATE($V148,$W148,AL$6)&gt;=$M$7:$M$1229)*(DATE($V148,$W148,AL$6)&lt;$S$7:$S$1229))</f>
        <v>795575</v>
      </c>
      <c r="AM148" s="308" cm="1">
        <f t="array" ref="AM148">SUMPRODUCT(($R$7:$R$1229)*(DATE($V148,$W148,AM$6)&gt;=$M$7:$M$1229)*(DATE($V148,$W148,AM$6)&lt;$S$7:$S$1229))</f>
        <v>795575</v>
      </c>
      <c r="AN148" s="308" cm="1">
        <f t="array" ref="AN148">SUMPRODUCT(($R$7:$R$1229)*(DATE($V148,$W148,AN$6)&gt;=$M$7:$M$1229)*(DATE($V148,$W148,AN$6)&lt;$S$7:$S$1229))</f>
        <v>795575</v>
      </c>
      <c r="AO148" s="308" cm="1">
        <f t="array" ref="AO148">SUMPRODUCT(($R$7:$R$1229)*(DATE($V148,$W148,AO$6)&gt;=$M$7:$M$1229)*(DATE($V148,$W148,AO$6)&lt;$S$7:$S$1229))</f>
        <v>795575</v>
      </c>
      <c r="AP148" s="308" cm="1">
        <f t="array" ref="AP148">SUMPRODUCT(($R$7:$R$1229)*(DATE($V148,$W148,AP$6)&gt;=$M$7:$M$1229)*(DATE($V148,$W148,AP$6)&lt;$S$7:$S$1229))</f>
        <v>776614.2</v>
      </c>
      <c r="AQ148" s="308" cm="1">
        <f t="array" ref="AQ148">SUMPRODUCT(($R$7:$R$1229)*(DATE($V148,$W148,AQ$6)&gt;=$M$7:$M$1229)*(DATE($V148,$W148,AQ$6)&lt;$S$7:$S$1229))</f>
        <v>776614.2</v>
      </c>
      <c r="AR148" s="308" cm="1">
        <f t="array" ref="AR148">SUMPRODUCT(($R$7:$R$1229)*(DATE($V148,$W148,AR$6)&gt;=$M$7:$M$1229)*(DATE($V148,$W148,AR$6)&lt;$S$7:$S$1229))</f>
        <v>776614.2</v>
      </c>
      <c r="AS148" s="308" cm="1">
        <f t="array" ref="AS148">SUMPRODUCT(($R$7:$R$1229)*(DATE($V148,$W148,AS$6)&gt;=$M$7:$M$1229)*(DATE($V148,$W148,AS$6)&lt;$S$7:$S$1229))</f>
        <v>776614.2</v>
      </c>
      <c r="AT148" s="308" cm="1">
        <f t="array" ref="AT148">SUMPRODUCT(($R$7:$R$1229)*(DATE($V148,$W148,AT$6)&gt;=$M$7:$M$1229)*(DATE($V148,$W148,AT$6)&lt;$S$7:$S$1229))</f>
        <v>776614.2</v>
      </c>
      <c r="AU148" s="308" cm="1">
        <f t="array" ref="AU148">SUMPRODUCT(($R$7:$R$1229)*(DATE($V148,$W148,AU$6)&gt;=$M$7:$M$1229)*(DATE($V148,$W148,AU$6)&lt;$S$7:$S$1229))</f>
        <v>776614.2</v>
      </c>
      <c r="AV148" s="308" cm="1">
        <f t="array" ref="AV148">SUMPRODUCT(($R$7:$R$1229)*(DATE($V148,$W148,AV$6)&gt;=$M$7:$M$1229)*(DATE($V148,$W148,AV$6)&lt;$S$7:$S$1229))</f>
        <v>776614.2</v>
      </c>
      <c r="AW148" s="308" cm="1">
        <f t="array" ref="AW148">SUMPRODUCT(($R$7:$R$1229)*(DATE($V148,$W148,AW$6)&gt;=$M$7:$M$1229)*(DATE($V148,$W148,AW$6)&lt;$S$7:$S$1229))</f>
        <v>795685.2</v>
      </c>
      <c r="AX148" s="308" cm="1">
        <f t="array" ref="AX148">SUMPRODUCT(($R$7:$R$1229)*(DATE($V148,$W148,AX$6)&gt;=$M$7:$M$1229)*(DATE($V148,$W148,AX$6)&lt;$S$7:$S$1229))</f>
        <v>795685.2</v>
      </c>
      <c r="AY148" s="308" cm="1">
        <f t="array" ref="AY148">SUMPRODUCT(($R$7:$R$1229)*(DATE($V148,$W148,AY$6)&gt;=$M$7:$M$1229)*(DATE($V148,$W148,AY$6)&lt;$S$7:$S$1229))</f>
        <v>795685.2</v>
      </c>
      <c r="AZ148" s="308" cm="1">
        <f t="array" ref="AZ148">SUMPRODUCT(($R$7:$R$1229)*(DATE($V148,$W148,AZ$6)&gt;=$M$7:$M$1229)*(DATE($V148,$W148,AZ$6)&lt;$S$7:$S$1229))</f>
        <v>795685.2</v>
      </c>
      <c r="BA148" s="308" cm="1">
        <f t="array" ref="BA148">SUMPRODUCT(($R$7:$R$1229)*(DATE($V148,$W148,BA$6)&gt;=$M$7:$M$1229)*(DATE($V148,$W148,BA$6)&lt;$S$7:$S$1229))</f>
        <v>795685.2</v>
      </c>
      <c r="BB148" s="308" cm="1">
        <f t="array" ref="BB148">SUMPRODUCT(($R$7:$R$1229)*(DATE($V148,$W148,BB$6)&gt;=$M$7:$M$1229)*(DATE($V148,$W148,BB$6)&lt;$S$7:$S$1229))</f>
        <v>795685.2</v>
      </c>
      <c r="BC148" s="309">
        <f t="shared" si="30"/>
        <v>31</v>
      </c>
      <c r="BD148" s="309">
        <f t="shared" ca="1" si="38"/>
        <v>798069.09354838682</v>
      </c>
    </row>
    <row r="149" spans="1:56" ht="15.75" x14ac:dyDescent="0.25">
      <c r="A149">
        <f t="shared" si="31"/>
        <v>143</v>
      </c>
      <c r="B149" t="s">
        <v>120</v>
      </c>
      <c r="C149" s="2">
        <v>45231</v>
      </c>
      <c r="D149" s="304">
        <f t="shared" ca="1" si="39"/>
        <v>798069.09354838682</v>
      </c>
      <c r="E149" s="284">
        <f t="shared" ca="1" si="33"/>
        <v>0</v>
      </c>
      <c r="F149" s="280">
        <f t="shared" ca="1" si="40"/>
        <v>-0.22592847704003505</v>
      </c>
      <c r="G149" s="305">
        <f t="shared" ca="1" si="32"/>
        <v>731189.18000000017</v>
      </c>
      <c r="H149" s="233"/>
      <c r="J149" s="300">
        <f t="shared" si="34"/>
        <v>2015</v>
      </c>
      <c r="K149" s="300">
        <f t="shared" si="35"/>
        <v>3</v>
      </c>
      <c r="L149" s="300">
        <f t="shared" si="36"/>
        <v>26</v>
      </c>
      <c r="M149" s="286">
        <v>42089</v>
      </c>
      <c r="N149" s="291" t="s">
        <v>215</v>
      </c>
      <c r="O149" s="292">
        <v>292384.90000000002</v>
      </c>
      <c r="P149" s="292">
        <v>307773.59999999998</v>
      </c>
      <c r="Q149" s="292">
        <v>323162.3</v>
      </c>
      <c r="R149" s="292">
        <v>310004.2</v>
      </c>
      <c r="S149" s="301">
        <f t="shared" si="37"/>
        <v>42096</v>
      </c>
      <c r="T149" s="298"/>
      <c r="U149" s="307">
        <f t="shared" si="29"/>
        <v>45231</v>
      </c>
      <c r="V149" s="310">
        <f t="shared" si="15"/>
        <v>2023</v>
      </c>
      <c r="W149" s="310">
        <f t="shared" si="16"/>
        <v>11</v>
      </c>
      <c r="X149" s="308" cm="1">
        <f t="array" ref="X149">SUMPRODUCT(($R$7:$R$1229)*(DATE($V149,$W149,X$6)&gt;=$M$7:$M$1229)*(DATE($V149,$W149,X$6)&lt;$S$7:$S$1229))</f>
        <v>795685.2</v>
      </c>
      <c r="Y149" s="308" cm="1">
        <f t="array" ref="Y149">SUMPRODUCT(($R$7:$R$1229)*(DATE($V149,$W149,Y$6)&gt;=$M$7:$M$1229)*(DATE($V149,$W149,Y$6)&lt;$S$7:$S$1229))</f>
        <v>788245.7</v>
      </c>
      <c r="Z149" s="308" cm="1">
        <f t="array" ref="Z149">SUMPRODUCT(($R$7:$R$1229)*(DATE($V149,$W149,Z$6)&gt;=$M$7:$M$1229)*(DATE($V149,$W149,Z$6)&lt;$S$7:$S$1229))</f>
        <v>788245.7</v>
      </c>
      <c r="AA149" s="308" cm="1">
        <f t="array" ref="AA149">SUMPRODUCT(($R$7:$R$1229)*(DATE($V149,$W149,AA$6)&gt;=$M$7:$M$1229)*(DATE($V149,$W149,AA$6)&lt;$S$7:$S$1229))</f>
        <v>788245.7</v>
      </c>
      <c r="AB149" s="308" cm="1">
        <f t="array" ref="AB149">SUMPRODUCT(($R$7:$R$1229)*(DATE($V149,$W149,AB$6)&gt;=$M$7:$M$1229)*(DATE($V149,$W149,AB$6)&lt;$S$7:$S$1229))</f>
        <v>788245.7</v>
      </c>
      <c r="AC149" s="308" cm="1">
        <f t="array" ref="AC149">SUMPRODUCT(($R$7:$R$1229)*(DATE($V149,$W149,AC$6)&gt;=$M$7:$M$1229)*(DATE($V149,$W149,AC$6)&lt;$S$7:$S$1229))</f>
        <v>788245.7</v>
      </c>
      <c r="AD149" s="308" cm="1">
        <f t="array" ref="AD149">SUMPRODUCT(($R$7:$R$1229)*(DATE($V149,$W149,AD$6)&gt;=$M$7:$M$1229)*(DATE($V149,$W149,AD$6)&lt;$S$7:$S$1229))</f>
        <v>788245.7</v>
      </c>
      <c r="AE149" s="308" cm="1">
        <f t="array" ref="AE149">SUMPRODUCT(($R$7:$R$1229)*(DATE($V149,$W149,AE$6)&gt;=$M$7:$M$1229)*(DATE($V149,$W149,AE$6)&lt;$S$7:$S$1229))</f>
        <v>788245.7</v>
      </c>
      <c r="AF149" s="308" cm="1">
        <f t="array" ref="AF149">SUMPRODUCT(($R$7:$R$1229)*(DATE($V149,$W149,AF$6)&gt;=$M$7:$M$1229)*(DATE($V149,$W149,AF$6)&lt;$S$7:$S$1229))</f>
        <v>750571.1</v>
      </c>
      <c r="AG149" s="308" cm="1">
        <f t="array" ref="AG149">SUMPRODUCT(($R$7:$R$1229)*(DATE($V149,$W149,AG$6)&gt;=$M$7:$M$1229)*(DATE($V149,$W149,AG$6)&lt;$S$7:$S$1229))</f>
        <v>750571.1</v>
      </c>
      <c r="AH149" s="308" cm="1">
        <f t="array" ref="AH149">SUMPRODUCT(($R$7:$R$1229)*(DATE($V149,$W149,AH$6)&gt;=$M$7:$M$1229)*(DATE($V149,$W149,AH$6)&lt;$S$7:$S$1229))</f>
        <v>750571.1</v>
      </c>
      <c r="AI149" s="308" cm="1">
        <f t="array" ref="AI149">SUMPRODUCT(($R$7:$R$1229)*(DATE($V149,$W149,AI$6)&gt;=$M$7:$M$1229)*(DATE($V149,$W149,AI$6)&lt;$S$7:$S$1229))</f>
        <v>750571.1</v>
      </c>
      <c r="AJ149" s="308" cm="1">
        <f t="array" ref="AJ149">SUMPRODUCT(($R$7:$R$1229)*(DATE($V149,$W149,AJ$6)&gt;=$M$7:$M$1229)*(DATE($V149,$W149,AJ$6)&lt;$S$7:$S$1229))</f>
        <v>750571.1</v>
      </c>
      <c r="AK149" s="308" cm="1">
        <f t="array" ref="AK149">SUMPRODUCT(($R$7:$R$1229)*(DATE($V149,$W149,AK$6)&gt;=$M$7:$M$1229)*(DATE($V149,$W149,AK$6)&lt;$S$7:$S$1229))</f>
        <v>750571.1</v>
      </c>
      <c r="AL149" s="308" cm="1">
        <f t="array" ref="AL149">SUMPRODUCT(($R$7:$R$1229)*(DATE($V149,$W149,AL$6)&gt;=$M$7:$M$1229)*(DATE($V149,$W149,AL$6)&lt;$S$7:$S$1229))</f>
        <v>750571.1</v>
      </c>
      <c r="AM149" s="308" cm="1">
        <f t="array" ref="AM149">SUMPRODUCT(($R$7:$R$1229)*(DATE($V149,$W149,AM$6)&gt;=$M$7:$M$1229)*(DATE($V149,$W149,AM$6)&lt;$S$7:$S$1229))</f>
        <v>704791</v>
      </c>
      <c r="AN149" s="308" cm="1">
        <f t="array" ref="AN149">SUMPRODUCT(($R$7:$R$1229)*(DATE($V149,$W149,AN$6)&gt;=$M$7:$M$1229)*(DATE($V149,$W149,AN$6)&lt;$S$7:$S$1229))</f>
        <v>704791</v>
      </c>
      <c r="AO149" s="308" cm="1">
        <f t="array" ref="AO149">SUMPRODUCT(($R$7:$R$1229)*(DATE($V149,$W149,AO$6)&gt;=$M$7:$M$1229)*(DATE($V149,$W149,AO$6)&lt;$S$7:$S$1229))</f>
        <v>704791</v>
      </c>
      <c r="AP149" s="308" cm="1">
        <f t="array" ref="AP149">SUMPRODUCT(($R$7:$R$1229)*(DATE($V149,$W149,AP$6)&gt;=$M$7:$M$1229)*(DATE($V149,$W149,AP$6)&lt;$S$7:$S$1229))</f>
        <v>704791</v>
      </c>
      <c r="AQ149" s="308" cm="1">
        <f t="array" ref="AQ149">SUMPRODUCT(($R$7:$R$1229)*(DATE($V149,$W149,AQ$6)&gt;=$M$7:$M$1229)*(DATE($V149,$W149,AQ$6)&lt;$S$7:$S$1229))</f>
        <v>704791</v>
      </c>
      <c r="AR149" s="308" cm="1">
        <f t="array" ref="AR149">SUMPRODUCT(($R$7:$R$1229)*(DATE($V149,$W149,AR$6)&gt;=$M$7:$M$1229)*(DATE($V149,$W149,AR$6)&lt;$S$7:$S$1229))</f>
        <v>704791</v>
      </c>
      <c r="AS149" s="308" cm="1">
        <f t="array" ref="AS149">SUMPRODUCT(($R$7:$R$1229)*(DATE($V149,$W149,AS$6)&gt;=$M$7:$M$1229)*(DATE($V149,$W149,AS$6)&lt;$S$7:$S$1229))</f>
        <v>704791</v>
      </c>
      <c r="AT149" s="308" cm="1">
        <f t="array" ref="AT149">SUMPRODUCT(($R$7:$R$1229)*(DATE($V149,$W149,AT$6)&gt;=$M$7:$M$1229)*(DATE($V149,$W149,AT$6)&lt;$S$7:$S$1229))</f>
        <v>679776.1</v>
      </c>
      <c r="AU149" s="308" cm="1">
        <f t="array" ref="AU149">SUMPRODUCT(($R$7:$R$1229)*(DATE($V149,$W149,AU$6)&gt;=$M$7:$M$1229)*(DATE($V149,$W149,AU$6)&lt;$S$7:$S$1229))</f>
        <v>679776.1</v>
      </c>
      <c r="AV149" s="308" cm="1">
        <f t="array" ref="AV149">SUMPRODUCT(($R$7:$R$1229)*(DATE($V149,$W149,AV$6)&gt;=$M$7:$M$1229)*(DATE($V149,$W149,AV$6)&lt;$S$7:$S$1229))</f>
        <v>679776.1</v>
      </c>
      <c r="AW149" s="308" cm="1">
        <f t="array" ref="AW149">SUMPRODUCT(($R$7:$R$1229)*(DATE($V149,$W149,AW$6)&gt;=$M$7:$M$1229)*(DATE($V149,$W149,AW$6)&lt;$S$7:$S$1229))</f>
        <v>679776.1</v>
      </c>
      <c r="AX149" s="308" cm="1">
        <f t="array" ref="AX149">SUMPRODUCT(($R$7:$R$1229)*(DATE($V149,$W149,AX$6)&gt;=$M$7:$M$1229)*(DATE($V149,$W149,AX$6)&lt;$S$7:$S$1229))</f>
        <v>679776.1</v>
      </c>
      <c r="AY149" s="308" cm="1">
        <f t="array" ref="AY149">SUMPRODUCT(($R$7:$R$1229)*(DATE($V149,$W149,AY$6)&gt;=$M$7:$M$1229)*(DATE($V149,$W149,AY$6)&lt;$S$7:$S$1229))</f>
        <v>679776.1</v>
      </c>
      <c r="AZ149" s="308" cm="1">
        <f t="array" ref="AZ149">SUMPRODUCT(($R$7:$R$1229)*(DATE($V149,$W149,AZ$6)&gt;=$M$7:$M$1229)*(DATE($V149,$W149,AZ$6)&lt;$S$7:$S$1229))</f>
        <v>679776.1</v>
      </c>
      <c r="BA149" s="308" cm="1">
        <f t="array" ref="BA149">SUMPRODUCT(($R$7:$R$1229)*(DATE($V149,$W149,BA$6)&gt;=$M$7:$M$1229)*(DATE($V149,$W149,BA$6)&lt;$S$7:$S$1229))</f>
        <v>676302.9</v>
      </c>
      <c r="BB149" s="308" cm="1">
        <f t="array" ref="BB149">SUMPRODUCT(($R$7:$R$1229)*(DATE($V149,$W149,BB$6)&gt;=$M$7:$M$1229)*(DATE($V149,$W149,BB$6)&lt;$S$7:$S$1229))</f>
        <v>676302.9</v>
      </c>
      <c r="BC149" s="309">
        <f t="shared" si="30"/>
        <v>30</v>
      </c>
      <c r="BD149" s="309">
        <f t="shared" ca="1" si="38"/>
        <v>731189.18000000017</v>
      </c>
    </row>
    <row r="150" spans="1:56" ht="15.75" x14ac:dyDescent="0.25">
      <c r="A150">
        <f t="shared" si="31"/>
        <v>144</v>
      </c>
      <c r="B150" t="s">
        <v>121</v>
      </c>
      <c r="C150" s="2">
        <v>45261</v>
      </c>
      <c r="D150" s="304">
        <f t="shared" ca="1" si="39"/>
        <v>798069.09354838682</v>
      </c>
      <c r="E150" s="284">
        <f t="shared" ca="1" si="33"/>
        <v>0</v>
      </c>
      <c r="F150" s="280">
        <f t="shared" ca="1" si="40"/>
        <v>-0.22592847704003505</v>
      </c>
      <c r="G150" s="305">
        <f t="shared" ca="1" si="32"/>
        <v>633887.54838709673</v>
      </c>
      <c r="H150" s="233"/>
      <c r="J150" s="300">
        <f t="shared" si="34"/>
        <v>2015</v>
      </c>
      <c r="K150" s="300">
        <f t="shared" si="35"/>
        <v>4</v>
      </c>
      <c r="L150" s="300">
        <f t="shared" si="36"/>
        <v>2</v>
      </c>
      <c r="M150" s="293">
        <v>42096</v>
      </c>
      <c r="N150" s="294" t="s">
        <v>215</v>
      </c>
      <c r="O150" s="295">
        <v>295706.59999999998</v>
      </c>
      <c r="P150" s="295">
        <v>311270.09999999998</v>
      </c>
      <c r="Q150" s="295">
        <v>326833.59999999998</v>
      </c>
      <c r="R150" s="295">
        <v>304459.7</v>
      </c>
      <c r="S150" s="301">
        <f t="shared" si="37"/>
        <v>42103</v>
      </c>
      <c r="T150" s="298"/>
      <c r="U150" s="307">
        <f t="shared" si="29"/>
        <v>45261</v>
      </c>
      <c r="V150" s="310">
        <f t="shared" si="15"/>
        <v>2023</v>
      </c>
      <c r="W150" s="310">
        <f t="shared" si="16"/>
        <v>12</v>
      </c>
      <c r="X150" s="308" cm="1">
        <f t="array" ref="X150">SUMPRODUCT(($R$7:$R$1229)*(DATE($V150,$W150,X$6)&gt;=$M$7:$M$1229)*(DATE($V150,$W150,X$6)&lt;$S$7:$S$1229))</f>
        <v>676302.9</v>
      </c>
      <c r="Y150" s="308" cm="1">
        <f t="array" ref="Y150">SUMPRODUCT(($R$7:$R$1229)*(DATE($V150,$W150,Y$6)&gt;=$M$7:$M$1229)*(DATE($V150,$W150,Y$6)&lt;$S$7:$S$1229))</f>
        <v>676302.9</v>
      </c>
      <c r="Z150" s="308" cm="1">
        <f t="array" ref="Z150">SUMPRODUCT(($R$7:$R$1229)*(DATE($V150,$W150,Z$6)&gt;=$M$7:$M$1229)*(DATE($V150,$W150,Z$6)&lt;$S$7:$S$1229))</f>
        <v>676302.9</v>
      </c>
      <c r="AA150" s="308" cm="1">
        <f t="array" ref="AA150">SUMPRODUCT(($R$7:$R$1229)*(DATE($V150,$W150,AA$6)&gt;=$M$7:$M$1229)*(DATE($V150,$W150,AA$6)&lt;$S$7:$S$1229))</f>
        <v>676302.9</v>
      </c>
      <c r="AB150" s="308" cm="1">
        <f t="array" ref="AB150">SUMPRODUCT(($R$7:$R$1229)*(DATE($V150,$W150,AB$6)&gt;=$M$7:$M$1229)*(DATE($V150,$W150,AB$6)&lt;$S$7:$S$1229))</f>
        <v>676302.9</v>
      </c>
      <c r="AC150" s="308" cm="1">
        <f t="array" ref="AC150">SUMPRODUCT(($R$7:$R$1229)*(DATE($V150,$W150,AC$6)&gt;=$M$7:$M$1229)*(DATE($V150,$W150,AC$6)&lt;$S$7:$S$1229))</f>
        <v>676302.9</v>
      </c>
      <c r="AD150" s="308" cm="1">
        <f t="array" ref="AD150">SUMPRODUCT(($R$7:$R$1229)*(DATE($V150,$W150,AD$6)&gt;=$M$7:$M$1229)*(DATE($V150,$W150,AD$6)&lt;$S$7:$S$1229))</f>
        <v>658354.1</v>
      </c>
      <c r="AE150" s="308" cm="1">
        <f t="array" ref="AE150">SUMPRODUCT(($R$7:$R$1229)*(DATE($V150,$W150,AE$6)&gt;=$M$7:$M$1229)*(DATE($V150,$W150,AE$6)&lt;$S$7:$S$1229))</f>
        <v>658354.1</v>
      </c>
      <c r="AF150" s="308" cm="1">
        <f t="array" ref="AF150">SUMPRODUCT(($R$7:$R$1229)*(DATE($V150,$W150,AF$6)&gt;=$M$7:$M$1229)*(DATE($V150,$W150,AF$6)&lt;$S$7:$S$1229))</f>
        <v>658354.1</v>
      </c>
      <c r="AG150" s="308" cm="1">
        <f t="array" ref="AG150">SUMPRODUCT(($R$7:$R$1229)*(DATE($V150,$W150,AG$6)&gt;=$M$7:$M$1229)*(DATE($V150,$W150,AG$6)&lt;$S$7:$S$1229))</f>
        <v>658354.1</v>
      </c>
      <c r="AH150" s="308" cm="1">
        <f t="array" ref="AH150">SUMPRODUCT(($R$7:$R$1229)*(DATE($V150,$W150,AH$6)&gt;=$M$7:$M$1229)*(DATE($V150,$W150,AH$6)&lt;$S$7:$S$1229))</f>
        <v>658354.1</v>
      </c>
      <c r="AI150" s="308" cm="1">
        <f t="array" ref="AI150">SUMPRODUCT(($R$7:$R$1229)*(DATE($V150,$W150,AI$6)&gt;=$M$7:$M$1229)*(DATE($V150,$W150,AI$6)&lt;$S$7:$S$1229))</f>
        <v>658354.1</v>
      </c>
      <c r="AJ150" s="308" cm="1">
        <f t="array" ref="AJ150">SUMPRODUCT(($R$7:$R$1229)*(DATE($V150,$W150,AJ$6)&gt;=$M$7:$M$1229)*(DATE($V150,$W150,AJ$6)&lt;$S$7:$S$1229))</f>
        <v>658354.1</v>
      </c>
      <c r="AK150" s="308" cm="1">
        <f t="array" ref="AK150">SUMPRODUCT(($R$7:$R$1229)*(DATE($V150,$W150,AK$6)&gt;=$M$7:$M$1229)*(DATE($V150,$W150,AK$6)&lt;$S$7:$S$1229))</f>
        <v>623569.5</v>
      </c>
      <c r="AL150" s="308" cm="1">
        <f t="array" ref="AL150">SUMPRODUCT(($R$7:$R$1229)*(DATE($V150,$W150,AL$6)&gt;=$M$7:$M$1229)*(DATE($V150,$W150,AL$6)&lt;$S$7:$S$1229))</f>
        <v>623569.5</v>
      </c>
      <c r="AM150" s="308" cm="1">
        <f t="array" ref="AM150">SUMPRODUCT(($R$7:$R$1229)*(DATE($V150,$W150,AM$6)&gt;=$M$7:$M$1229)*(DATE($V150,$W150,AM$6)&lt;$S$7:$S$1229))</f>
        <v>623569.5</v>
      </c>
      <c r="AN150" s="308" cm="1">
        <f t="array" ref="AN150">SUMPRODUCT(($R$7:$R$1229)*(DATE($V150,$W150,AN$6)&gt;=$M$7:$M$1229)*(DATE($V150,$W150,AN$6)&lt;$S$7:$S$1229))</f>
        <v>623569.5</v>
      </c>
      <c r="AO150" s="308" cm="1">
        <f t="array" ref="AO150">SUMPRODUCT(($R$7:$R$1229)*(DATE($V150,$W150,AO$6)&gt;=$M$7:$M$1229)*(DATE($V150,$W150,AO$6)&lt;$S$7:$S$1229))</f>
        <v>623569.5</v>
      </c>
      <c r="AP150" s="308" cm="1">
        <f t="array" ref="AP150">SUMPRODUCT(($R$7:$R$1229)*(DATE($V150,$W150,AP$6)&gt;=$M$7:$M$1229)*(DATE($V150,$W150,AP$6)&lt;$S$7:$S$1229))</f>
        <v>623569.5</v>
      </c>
      <c r="AQ150" s="308" cm="1">
        <f t="array" ref="AQ150">SUMPRODUCT(($R$7:$R$1229)*(DATE($V150,$W150,AQ$6)&gt;=$M$7:$M$1229)*(DATE($V150,$W150,AQ$6)&lt;$S$7:$S$1229))</f>
        <v>623569.5</v>
      </c>
      <c r="AR150" s="308" cm="1">
        <f t="array" ref="AR150">SUMPRODUCT(($R$7:$R$1229)*(DATE($V150,$W150,AR$6)&gt;=$M$7:$M$1229)*(DATE($V150,$W150,AR$6)&lt;$S$7:$S$1229))</f>
        <v>595281.80000000005</v>
      </c>
      <c r="AS150" s="308" cm="1">
        <f t="array" ref="AS150">SUMPRODUCT(($R$7:$R$1229)*(DATE($V150,$W150,AS$6)&gt;=$M$7:$M$1229)*(DATE($V150,$W150,AS$6)&lt;$S$7:$S$1229))</f>
        <v>595281.80000000005</v>
      </c>
      <c r="AT150" s="308" cm="1">
        <f t="array" ref="AT150">SUMPRODUCT(($R$7:$R$1229)*(DATE($V150,$W150,AT$6)&gt;=$M$7:$M$1229)*(DATE($V150,$W150,AT$6)&lt;$S$7:$S$1229))</f>
        <v>595281.80000000005</v>
      </c>
      <c r="AU150" s="308" cm="1">
        <f t="array" ref="AU150">SUMPRODUCT(($R$7:$R$1229)*(DATE($V150,$W150,AU$6)&gt;=$M$7:$M$1229)*(DATE($V150,$W150,AU$6)&lt;$S$7:$S$1229))</f>
        <v>595281.80000000005</v>
      </c>
      <c r="AV150" s="308" cm="1">
        <f t="array" ref="AV150">SUMPRODUCT(($R$7:$R$1229)*(DATE($V150,$W150,AV$6)&gt;=$M$7:$M$1229)*(DATE($V150,$W150,AV$6)&lt;$S$7:$S$1229))</f>
        <v>595281.80000000005</v>
      </c>
      <c r="AW150" s="308" cm="1">
        <f t="array" ref="AW150">SUMPRODUCT(($R$7:$R$1229)*(DATE($V150,$W150,AW$6)&gt;=$M$7:$M$1229)*(DATE($V150,$W150,AW$6)&lt;$S$7:$S$1229))</f>
        <v>595281.80000000005</v>
      </c>
      <c r="AX150" s="308" cm="1">
        <f t="array" ref="AX150">SUMPRODUCT(($R$7:$R$1229)*(DATE($V150,$W150,AX$6)&gt;=$M$7:$M$1229)*(DATE($V150,$W150,AX$6)&lt;$S$7:$S$1229))</f>
        <v>595281.80000000005</v>
      </c>
      <c r="AY150" s="308" cm="1">
        <f t="array" ref="AY150">SUMPRODUCT(($R$7:$R$1229)*(DATE($V150,$W150,AY$6)&gt;=$M$7:$M$1229)*(DATE($V150,$W150,AY$6)&lt;$S$7:$S$1229))</f>
        <v>613064.69999999995</v>
      </c>
      <c r="AZ150" s="308" cm="1">
        <f t="array" ref="AZ150">SUMPRODUCT(($R$7:$R$1229)*(DATE($V150,$W150,AZ$6)&gt;=$M$7:$M$1229)*(DATE($V150,$W150,AZ$6)&lt;$S$7:$S$1229))</f>
        <v>613064.69999999995</v>
      </c>
      <c r="BA150" s="308" cm="1">
        <f t="array" ref="BA150">SUMPRODUCT(($R$7:$R$1229)*(DATE($V150,$W150,BA$6)&gt;=$M$7:$M$1229)*(DATE($V150,$W150,BA$6)&lt;$S$7:$S$1229))</f>
        <v>613064.69999999995</v>
      </c>
      <c r="BB150" s="308" cm="1">
        <f t="array" ref="BB150">SUMPRODUCT(($R$7:$R$1229)*(DATE($V150,$W150,BB$6)&gt;=$M$7:$M$1229)*(DATE($V150,$W150,BB$6)&lt;$S$7:$S$1229))</f>
        <v>613064.69999999995</v>
      </c>
      <c r="BC150" s="309">
        <f t="shared" si="30"/>
        <v>31</v>
      </c>
      <c r="BD150" s="309">
        <f t="shared" ca="1" si="38"/>
        <v>633887.54838709673</v>
      </c>
    </row>
    <row r="151" spans="1:56" ht="15.75" x14ac:dyDescent="0.25">
      <c r="A151">
        <f t="shared" si="31"/>
        <v>145</v>
      </c>
      <c r="B151" t="s">
        <v>106</v>
      </c>
      <c r="C151" s="2">
        <v>45292</v>
      </c>
      <c r="D151" s="304">
        <f t="shared" ca="1" si="39"/>
        <v>798069.09354838682</v>
      </c>
      <c r="E151" s="284">
        <f t="shared" ca="1" si="33"/>
        <v>0</v>
      </c>
      <c r="F151" s="280">
        <f t="shared" ca="1" si="40"/>
        <v>-0.17096733505055128</v>
      </c>
      <c r="G151" s="305">
        <f t="shared" ca="1" si="32"/>
        <v>637834.65161290311</v>
      </c>
      <c r="H151" s="233"/>
      <c r="J151" s="300">
        <f t="shared" si="34"/>
        <v>2015</v>
      </c>
      <c r="K151" s="300">
        <f t="shared" si="35"/>
        <v>4</v>
      </c>
      <c r="L151" s="300">
        <f t="shared" si="36"/>
        <v>9</v>
      </c>
      <c r="M151" s="286">
        <v>42103</v>
      </c>
      <c r="N151" s="291" t="s">
        <v>215</v>
      </c>
      <c r="O151" s="292">
        <v>291266</v>
      </c>
      <c r="P151" s="292">
        <v>306595.8</v>
      </c>
      <c r="Q151" s="292">
        <v>321925.59999999998</v>
      </c>
      <c r="R151" s="292">
        <v>299209.09999999998</v>
      </c>
      <c r="S151" s="301">
        <f t="shared" si="37"/>
        <v>42110</v>
      </c>
      <c r="T151" s="298"/>
      <c r="U151" s="307">
        <f t="shared" si="29"/>
        <v>45292</v>
      </c>
      <c r="V151" s="310">
        <f t="shared" si="15"/>
        <v>2024</v>
      </c>
      <c r="W151" s="310">
        <f t="shared" si="16"/>
        <v>1</v>
      </c>
      <c r="X151" s="308" cm="1">
        <f t="array" ref="X151">SUMPRODUCT(($R$7:$R$1229)*(DATE($V151,$W151,X$6)&gt;=$M$7:$M$1229)*(DATE($V151,$W151,X$6)&lt;$S$7:$S$1229))</f>
        <v>613064.69999999995</v>
      </c>
      <c r="Y151" s="308" cm="1">
        <f t="array" ref="Y151">SUMPRODUCT(($R$7:$R$1229)*(DATE($V151,$W151,Y$6)&gt;=$M$7:$M$1229)*(DATE($V151,$W151,Y$6)&lt;$S$7:$S$1229))</f>
        <v>613064.69999999995</v>
      </c>
      <c r="Z151" s="308" cm="1">
        <f t="array" ref="Z151">SUMPRODUCT(($R$7:$R$1229)*(DATE($V151,$W151,Z$6)&gt;=$M$7:$M$1229)*(DATE($V151,$W151,Z$6)&lt;$S$7:$S$1229))</f>
        <v>613064.69999999995</v>
      </c>
      <c r="AA151" s="308" cm="1">
        <f t="array" ref="AA151">SUMPRODUCT(($R$7:$R$1229)*(DATE($V151,$W151,AA$6)&gt;=$M$7:$M$1229)*(DATE($V151,$W151,AA$6)&lt;$S$7:$S$1229))</f>
        <v>629784.9</v>
      </c>
      <c r="AB151" s="308" cm="1">
        <f t="array" ref="AB151">SUMPRODUCT(($R$7:$R$1229)*(DATE($V151,$W151,AB$6)&gt;=$M$7:$M$1229)*(DATE($V151,$W151,AB$6)&lt;$S$7:$S$1229))</f>
        <v>629784.9</v>
      </c>
      <c r="AC151" s="308" cm="1">
        <f t="array" ref="AC151">SUMPRODUCT(($R$7:$R$1229)*(DATE($V151,$W151,AC$6)&gt;=$M$7:$M$1229)*(DATE($V151,$W151,AC$6)&lt;$S$7:$S$1229))</f>
        <v>629784.9</v>
      </c>
      <c r="AD151" s="308" cm="1">
        <f t="array" ref="AD151">SUMPRODUCT(($R$7:$R$1229)*(DATE($V151,$W151,AD$6)&gt;=$M$7:$M$1229)*(DATE($V151,$W151,AD$6)&lt;$S$7:$S$1229))</f>
        <v>629784.9</v>
      </c>
      <c r="AE151" s="308" cm="1">
        <f t="array" ref="AE151">SUMPRODUCT(($R$7:$R$1229)*(DATE($V151,$W151,AE$6)&gt;=$M$7:$M$1229)*(DATE($V151,$W151,AE$6)&lt;$S$7:$S$1229))</f>
        <v>629784.9</v>
      </c>
      <c r="AF151" s="308" cm="1">
        <f t="array" ref="AF151">SUMPRODUCT(($R$7:$R$1229)*(DATE($V151,$W151,AF$6)&gt;=$M$7:$M$1229)*(DATE($V151,$W151,AF$6)&lt;$S$7:$S$1229))</f>
        <v>629784.9</v>
      </c>
      <c r="AG151" s="308" cm="1">
        <f t="array" ref="AG151">SUMPRODUCT(($R$7:$R$1229)*(DATE($V151,$W151,AG$6)&gt;=$M$7:$M$1229)*(DATE($V151,$W151,AG$6)&lt;$S$7:$S$1229))</f>
        <v>629784.9</v>
      </c>
      <c r="AH151" s="308" cm="1">
        <f t="array" ref="AH151">SUMPRODUCT(($R$7:$R$1229)*(DATE($V151,$W151,AH$6)&gt;=$M$7:$M$1229)*(DATE($V151,$W151,AH$6)&lt;$S$7:$S$1229))</f>
        <v>623511.4</v>
      </c>
      <c r="AI151" s="308" cm="1">
        <f t="array" ref="AI151">SUMPRODUCT(($R$7:$R$1229)*(DATE($V151,$W151,AI$6)&gt;=$M$7:$M$1229)*(DATE($V151,$W151,AI$6)&lt;$S$7:$S$1229))</f>
        <v>623511.4</v>
      </c>
      <c r="AJ151" s="308" cm="1">
        <f t="array" ref="AJ151">SUMPRODUCT(($R$7:$R$1229)*(DATE($V151,$W151,AJ$6)&gt;=$M$7:$M$1229)*(DATE($V151,$W151,AJ$6)&lt;$S$7:$S$1229))</f>
        <v>623511.4</v>
      </c>
      <c r="AK151" s="308" cm="1">
        <f t="array" ref="AK151">SUMPRODUCT(($R$7:$R$1229)*(DATE($V151,$W151,AK$6)&gt;=$M$7:$M$1229)*(DATE($V151,$W151,AK$6)&lt;$S$7:$S$1229))</f>
        <v>623511.4</v>
      </c>
      <c r="AL151" s="308" cm="1">
        <f t="array" ref="AL151">SUMPRODUCT(($R$7:$R$1229)*(DATE($V151,$W151,AL$6)&gt;=$M$7:$M$1229)*(DATE($V151,$W151,AL$6)&lt;$S$7:$S$1229))</f>
        <v>623511.4</v>
      </c>
      <c r="AM151" s="308" cm="1">
        <f t="array" ref="AM151">SUMPRODUCT(($R$7:$R$1229)*(DATE($V151,$W151,AM$6)&gt;=$M$7:$M$1229)*(DATE($V151,$W151,AM$6)&lt;$S$7:$S$1229))</f>
        <v>623511.4</v>
      </c>
      <c r="AN151" s="308" cm="1">
        <f t="array" ref="AN151">SUMPRODUCT(($R$7:$R$1229)*(DATE($V151,$W151,AN$6)&gt;=$M$7:$M$1229)*(DATE($V151,$W151,AN$6)&lt;$S$7:$S$1229))</f>
        <v>623511.4</v>
      </c>
      <c r="AO151" s="308" cm="1">
        <f t="array" ref="AO151">SUMPRODUCT(($R$7:$R$1229)*(DATE($V151,$W151,AO$6)&gt;=$M$7:$M$1229)*(DATE($V151,$W151,AO$6)&lt;$S$7:$S$1229))</f>
        <v>641236.6</v>
      </c>
      <c r="AP151" s="308" cm="1">
        <f t="array" ref="AP151">SUMPRODUCT(($R$7:$R$1229)*(DATE($V151,$W151,AP$6)&gt;=$M$7:$M$1229)*(DATE($V151,$W151,AP$6)&lt;$S$7:$S$1229))</f>
        <v>641236.6</v>
      </c>
      <c r="AQ151" s="308" cm="1">
        <f t="array" ref="AQ151">SUMPRODUCT(($R$7:$R$1229)*(DATE($V151,$W151,AQ$6)&gt;=$M$7:$M$1229)*(DATE($V151,$W151,AQ$6)&lt;$S$7:$S$1229))</f>
        <v>641236.6</v>
      </c>
      <c r="AR151" s="308" cm="1">
        <f t="array" ref="AR151">SUMPRODUCT(($R$7:$R$1229)*(DATE($V151,$W151,AR$6)&gt;=$M$7:$M$1229)*(DATE($V151,$W151,AR$6)&lt;$S$7:$S$1229))</f>
        <v>641236.6</v>
      </c>
      <c r="AS151" s="308" cm="1">
        <f t="array" ref="AS151">SUMPRODUCT(($R$7:$R$1229)*(DATE($V151,$W151,AS$6)&gt;=$M$7:$M$1229)*(DATE($V151,$W151,AS$6)&lt;$S$7:$S$1229))</f>
        <v>641236.6</v>
      </c>
      <c r="AT151" s="308" cm="1">
        <f t="array" ref="AT151">SUMPRODUCT(($R$7:$R$1229)*(DATE($V151,$W151,AT$6)&gt;=$M$7:$M$1229)*(DATE($V151,$W151,AT$6)&lt;$S$7:$S$1229))</f>
        <v>641236.6</v>
      </c>
      <c r="AU151" s="308" cm="1">
        <f t="array" ref="AU151">SUMPRODUCT(($R$7:$R$1229)*(DATE($V151,$W151,AU$6)&gt;=$M$7:$M$1229)*(DATE($V151,$W151,AU$6)&lt;$S$7:$S$1229))</f>
        <v>641236.6</v>
      </c>
      <c r="AV151" s="308" cm="1">
        <f t="array" ref="AV151">SUMPRODUCT(($R$7:$R$1229)*(DATE($V151,$W151,AV$6)&gt;=$M$7:$M$1229)*(DATE($V151,$W151,AV$6)&lt;$S$7:$S$1229))</f>
        <v>667421.4</v>
      </c>
      <c r="AW151" s="308" cm="1">
        <f t="array" ref="AW151">SUMPRODUCT(($R$7:$R$1229)*(DATE($V151,$W151,AW$6)&gt;=$M$7:$M$1229)*(DATE($V151,$W151,AW$6)&lt;$S$7:$S$1229))</f>
        <v>667421.4</v>
      </c>
      <c r="AX151" s="308" cm="1">
        <f t="array" ref="AX151">SUMPRODUCT(($R$7:$R$1229)*(DATE($V151,$W151,AX$6)&gt;=$M$7:$M$1229)*(DATE($V151,$W151,AX$6)&lt;$S$7:$S$1229))</f>
        <v>667421.4</v>
      </c>
      <c r="AY151" s="308" cm="1">
        <f t="array" ref="AY151">SUMPRODUCT(($R$7:$R$1229)*(DATE($V151,$W151,AY$6)&gt;=$M$7:$M$1229)*(DATE($V151,$W151,AY$6)&lt;$S$7:$S$1229))</f>
        <v>667421.4</v>
      </c>
      <c r="AZ151" s="308" cm="1">
        <f t="array" ref="AZ151">SUMPRODUCT(($R$7:$R$1229)*(DATE($V151,$W151,AZ$6)&gt;=$M$7:$M$1229)*(DATE($V151,$W151,AZ$6)&lt;$S$7:$S$1229))</f>
        <v>667421.4</v>
      </c>
      <c r="BA151" s="308" cm="1">
        <f t="array" ref="BA151">SUMPRODUCT(($R$7:$R$1229)*(DATE($V151,$W151,BA$6)&gt;=$M$7:$M$1229)*(DATE($V151,$W151,BA$6)&lt;$S$7:$S$1229))</f>
        <v>667421.4</v>
      </c>
      <c r="BB151" s="308" cm="1">
        <f t="array" ref="BB151">SUMPRODUCT(($R$7:$R$1229)*(DATE($V151,$W151,BB$6)&gt;=$M$7:$M$1229)*(DATE($V151,$W151,BB$6)&lt;$S$7:$S$1229))</f>
        <v>667421.4</v>
      </c>
      <c r="BC151" s="309">
        <f t="shared" si="30"/>
        <v>31</v>
      </c>
      <c r="BD151" s="309">
        <f t="shared" ca="1" si="38"/>
        <v>637834.65161290311</v>
      </c>
    </row>
    <row r="152" spans="1:56" ht="15.75" x14ac:dyDescent="0.25">
      <c r="A152">
        <f t="shared" si="31"/>
        <v>146</v>
      </c>
      <c r="B152" t="s">
        <v>108</v>
      </c>
      <c r="C152" s="2">
        <v>45323</v>
      </c>
      <c r="D152" s="304">
        <f t="shared" ca="1" si="39"/>
        <v>798069.09354838682</v>
      </c>
      <c r="E152" s="284">
        <f t="shared" ca="1" si="33"/>
        <v>0</v>
      </c>
      <c r="F152" s="280">
        <f t="shared" ca="1" si="40"/>
        <v>-0.17096733505055128</v>
      </c>
      <c r="G152" s="305">
        <f t="shared" ca="1" si="32"/>
        <v>722599.76551724144</v>
      </c>
      <c r="H152" s="233"/>
      <c r="J152" s="300">
        <f t="shared" si="34"/>
        <v>2015</v>
      </c>
      <c r="K152" s="300">
        <f t="shared" si="35"/>
        <v>4</v>
      </c>
      <c r="L152" s="300">
        <f t="shared" si="36"/>
        <v>16</v>
      </c>
      <c r="M152" s="293">
        <v>42110</v>
      </c>
      <c r="N152" s="294" t="s">
        <v>215</v>
      </c>
      <c r="O152" s="295">
        <v>288774.90000000002</v>
      </c>
      <c r="P152" s="295">
        <v>303973.59999999998</v>
      </c>
      <c r="Q152" s="295">
        <v>319172.3</v>
      </c>
      <c r="R152" s="295">
        <v>294218</v>
      </c>
      <c r="S152" s="301">
        <f t="shared" si="37"/>
        <v>42117</v>
      </c>
      <c r="T152" s="298"/>
      <c r="U152" s="307">
        <f t="shared" si="29"/>
        <v>45323</v>
      </c>
      <c r="V152" s="310">
        <f t="shared" si="15"/>
        <v>2024</v>
      </c>
      <c r="W152" s="310">
        <f t="shared" si="16"/>
        <v>2</v>
      </c>
      <c r="X152" s="308" cm="1">
        <f t="array" ref="X152">SUMPRODUCT(($R$7:$R$1229)*(DATE($V152,$W152,X$6)&gt;=$M$7:$M$1229)*(DATE($V152,$W152,X$6)&lt;$S$7:$S$1229))</f>
        <v>680022.1</v>
      </c>
      <c r="Y152" s="308" cm="1">
        <f t="array" ref="Y152">SUMPRODUCT(($R$7:$R$1229)*(DATE($V152,$W152,Y$6)&gt;=$M$7:$M$1229)*(DATE($V152,$W152,Y$6)&lt;$S$7:$S$1229))</f>
        <v>680022.1</v>
      </c>
      <c r="Z152" s="308" cm="1">
        <f t="array" ref="Z152">SUMPRODUCT(($R$7:$R$1229)*(DATE($V152,$W152,Z$6)&gt;=$M$7:$M$1229)*(DATE($V152,$W152,Z$6)&lt;$S$7:$S$1229))</f>
        <v>680022.1</v>
      </c>
      <c r="AA152" s="308" cm="1">
        <f t="array" ref="AA152">SUMPRODUCT(($R$7:$R$1229)*(DATE($V152,$W152,AA$6)&gt;=$M$7:$M$1229)*(DATE($V152,$W152,AA$6)&lt;$S$7:$S$1229))</f>
        <v>680022.1</v>
      </c>
      <c r="AB152" s="308" cm="1">
        <f t="array" ref="AB152">SUMPRODUCT(($R$7:$R$1229)*(DATE($V152,$W152,AB$6)&gt;=$M$7:$M$1229)*(DATE($V152,$W152,AB$6)&lt;$S$7:$S$1229))</f>
        <v>680022.1</v>
      </c>
      <c r="AC152" s="308" cm="1">
        <f t="array" ref="AC152">SUMPRODUCT(($R$7:$R$1229)*(DATE($V152,$W152,AC$6)&gt;=$M$7:$M$1229)*(DATE($V152,$W152,AC$6)&lt;$S$7:$S$1229))</f>
        <v>680022.1</v>
      </c>
      <c r="AD152" s="308" cm="1">
        <f t="array" ref="AD152">SUMPRODUCT(($R$7:$R$1229)*(DATE($V152,$W152,AD$6)&gt;=$M$7:$M$1229)*(DATE($V152,$W152,AD$6)&lt;$S$7:$S$1229))</f>
        <v>680022.1</v>
      </c>
      <c r="AE152" s="308" cm="1">
        <f t="array" ref="AE152">SUMPRODUCT(($R$7:$R$1229)*(DATE($V152,$W152,AE$6)&gt;=$M$7:$M$1229)*(DATE($V152,$W152,AE$6)&lt;$S$7:$S$1229))</f>
        <v>700866.5</v>
      </c>
      <c r="AF152" s="308" cm="1">
        <f t="array" ref="AF152">SUMPRODUCT(($R$7:$R$1229)*(DATE($V152,$W152,AF$6)&gt;=$M$7:$M$1229)*(DATE($V152,$W152,AF$6)&lt;$S$7:$S$1229))</f>
        <v>700866.5</v>
      </c>
      <c r="AG152" s="308" cm="1">
        <f t="array" ref="AG152">SUMPRODUCT(($R$7:$R$1229)*(DATE($V152,$W152,AG$6)&gt;=$M$7:$M$1229)*(DATE($V152,$W152,AG$6)&lt;$S$7:$S$1229))</f>
        <v>700866.5</v>
      </c>
      <c r="AH152" s="308" cm="1">
        <f t="array" ref="AH152">SUMPRODUCT(($R$7:$R$1229)*(DATE($V152,$W152,AH$6)&gt;=$M$7:$M$1229)*(DATE($V152,$W152,AH$6)&lt;$S$7:$S$1229))</f>
        <v>700866.5</v>
      </c>
      <c r="AI152" s="308" cm="1">
        <f t="array" ref="AI152">SUMPRODUCT(($R$7:$R$1229)*(DATE($V152,$W152,AI$6)&gt;=$M$7:$M$1229)*(DATE($V152,$W152,AI$6)&lt;$S$7:$S$1229))</f>
        <v>700866.5</v>
      </c>
      <c r="AJ152" s="308" cm="1">
        <f t="array" ref="AJ152">SUMPRODUCT(($R$7:$R$1229)*(DATE($V152,$W152,AJ$6)&gt;=$M$7:$M$1229)*(DATE($V152,$W152,AJ$6)&lt;$S$7:$S$1229))</f>
        <v>700866.5</v>
      </c>
      <c r="AK152" s="308" cm="1">
        <f t="array" ref="AK152">SUMPRODUCT(($R$7:$R$1229)*(DATE($V152,$W152,AK$6)&gt;=$M$7:$M$1229)*(DATE($V152,$W152,AK$6)&lt;$S$7:$S$1229))</f>
        <v>700866.5</v>
      </c>
      <c r="AL152" s="308" cm="1">
        <f t="array" ref="AL152">SUMPRODUCT(($R$7:$R$1229)*(DATE($V152,$W152,AL$6)&gt;=$M$7:$M$1229)*(DATE($V152,$W152,AL$6)&lt;$S$7:$S$1229))</f>
        <v>737068.5</v>
      </c>
      <c r="AM152" s="308" cm="1">
        <f t="array" ref="AM152">SUMPRODUCT(($R$7:$R$1229)*(DATE($V152,$W152,AM$6)&gt;=$M$7:$M$1229)*(DATE($V152,$W152,AM$6)&lt;$S$7:$S$1229))</f>
        <v>737068.5</v>
      </c>
      <c r="AN152" s="308" cm="1">
        <f t="array" ref="AN152">SUMPRODUCT(($R$7:$R$1229)*(DATE($V152,$W152,AN$6)&gt;=$M$7:$M$1229)*(DATE($V152,$W152,AN$6)&lt;$S$7:$S$1229))</f>
        <v>737068.5</v>
      </c>
      <c r="AO152" s="308" cm="1">
        <f t="array" ref="AO152">SUMPRODUCT(($R$7:$R$1229)*(DATE($V152,$W152,AO$6)&gt;=$M$7:$M$1229)*(DATE($V152,$W152,AO$6)&lt;$S$7:$S$1229))</f>
        <v>737068.5</v>
      </c>
      <c r="AP152" s="308" cm="1">
        <f t="array" ref="AP152">SUMPRODUCT(($R$7:$R$1229)*(DATE($V152,$W152,AP$6)&gt;=$M$7:$M$1229)*(DATE($V152,$W152,AP$6)&lt;$S$7:$S$1229))</f>
        <v>737068.5</v>
      </c>
      <c r="AQ152" s="308" cm="1">
        <f t="array" ref="AQ152">SUMPRODUCT(($R$7:$R$1229)*(DATE($V152,$W152,AQ$6)&gt;=$M$7:$M$1229)*(DATE($V152,$W152,AQ$6)&lt;$S$7:$S$1229))</f>
        <v>737068.5</v>
      </c>
      <c r="AR152" s="308" cm="1">
        <f t="array" ref="AR152">SUMPRODUCT(($R$7:$R$1229)*(DATE($V152,$W152,AR$6)&gt;=$M$7:$M$1229)*(DATE($V152,$W152,AR$6)&lt;$S$7:$S$1229))</f>
        <v>737068.5</v>
      </c>
      <c r="AS152" s="308" cm="1">
        <f t="array" ref="AS152">SUMPRODUCT(($R$7:$R$1229)*(DATE($V152,$W152,AS$6)&gt;=$M$7:$M$1229)*(DATE($V152,$W152,AS$6)&lt;$S$7:$S$1229))</f>
        <v>767575.3</v>
      </c>
      <c r="AT152" s="308" cm="1">
        <f t="array" ref="AT152">SUMPRODUCT(($R$7:$R$1229)*(DATE($V152,$W152,AT$6)&gt;=$M$7:$M$1229)*(DATE($V152,$W152,AT$6)&lt;$S$7:$S$1229))</f>
        <v>767575.3</v>
      </c>
      <c r="AU152" s="308" cm="1">
        <f t="array" ref="AU152">SUMPRODUCT(($R$7:$R$1229)*(DATE($V152,$W152,AU$6)&gt;=$M$7:$M$1229)*(DATE($V152,$W152,AU$6)&lt;$S$7:$S$1229))</f>
        <v>767575.3</v>
      </c>
      <c r="AV152" s="308" cm="1">
        <f t="array" ref="AV152">SUMPRODUCT(($R$7:$R$1229)*(DATE($V152,$W152,AV$6)&gt;=$M$7:$M$1229)*(DATE($V152,$W152,AV$6)&lt;$S$7:$S$1229))</f>
        <v>767575.3</v>
      </c>
      <c r="AW152" s="308" cm="1">
        <f t="array" ref="AW152">SUMPRODUCT(($R$7:$R$1229)*(DATE($V152,$W152,AW$6)&gt;=$M$7:$M$1229)*(DATE($V152,$W152,AW$6)&lt;$S$7:$S$1229))</f>
        <v>767575.3</v>
      </c>
      <c r="AX152" s="308" cm="1">
        <f t="array" ref="AX152">SUMPRODUCT(($R$7:$R$1229)*(DATE($V152,$W152,AX$6)&gt;=$M$7:$M$1229)*(DATE($V152,$W152,AX$6)&lt;$S$7:$S$1229))</f>
        <v>767575.3</v>
      </c>
      <c r="AY152" s="308" cm="1">
        <f t="array" ref="AY152">SUMPRODUCT(($R$7:$R$1229)*(DATE($V152,$W152,AY$6)&gt;=$M$7:$M$1229)*(DATE($V152,$W152,AY$6)&lt;$S$7:$S$1229))</f>
        <v>767575.3</v>
      </c>
      <c r="AZ152" s="308" cm="1">
        <f t="array" ref="AZ152">SUMPRODUCT(($R$7:$R$1229)*(DATE($V152,$W152,AZ$6)&gt;=$M$7:$M$1229)*(DATE($V152,$W152,AZ$6)&lt;$S$7:$S$1229))</f>
        <v>756666.4</v>
      </c>
      <c r="BA152" s="308" cm="1">
        <f t="array" ref="BA152">SUMPRODUCT(($R$7:$R$1229)*(DATE($V152,$W152,BA$6)&gt;=$M$7:$M$1229)*(DATE($V152,$W152,BA$6)&lt;$S$7:$S$1229))</f>
        <v>756666.4</v>
      </c>
      <c r="BB152" s="308" cm="1">
        <f t="array" ref="BB152">SUMPRODUCT(($R$7:$R$1229)*(DATE($V152,$W152,BB$6)&gt;=$M$7:$M$1229)*(DATE($V152,$W152,BB$6)&lt;$S$7:$S$1229))</f>
        <v>756666.4</v>
      </c>
      <c r="BC152" s="309">
        <f t="shared" si="30"/>
        <v>29</v>
      </c>
      <c r="BD152" s="309">
        <f t="shared" ca="1" si="38"/>
        <v>722599.76551724144</v>
      </c>
    </row>
    <row r="153" spans="1:56" ht="15.75" x14ac:dyDescent="0.25">
      <c r="A153">
        <f t="shared" si="31"/>
        <v>147</v>
      </c>
      <c r="B153" t="s">
        <v>110</v>
      </c>
      <c r="C153" s="2">
        <v>45352</v>
      </c>
      <c r="D153" s="304">
        <f t="shared" ca="1" si="39"/>
        <v>798069.09354838682</v>
      </c>
      <c r="E153" s="284">
        <f t="shared" ca="1" si="33"/>
        <v>0</v>
      </c>
      <c r="F153" s="280">
        <f t="shared" ca="1" si="40"/>
        <v>-0.17096733505055128</v>
      </c>
      <c r="G153" s="305">
        <f t="shared" ca="1" si="32"/>
        <v>738523.09677419334</v>
      </c>
      <c r="H153" s="233"/>
      <c r="J153" s="300">
        <f t="shared" si="34"/>
        <v>2015</v>
      </c>
      <c r="K153" s="300">
        <f t="shared" si="35"/>
        <v>4</v>
      </c>
      <c r="L153" s="300">
        <f t="shared" si="36"/>
        <v>23</v>
      </c>
      <c r="M153" s="286">
        <v>42117</v>
      </c>
      <c r="N153" s="291" t="s">
        <v>215</v>
      </c>
      <c r="O153" s="292">
        <v>289915</v>
      </c>
      <c r="P153" s="292">
        <v>305173.7</v>
      </c>
      <c r="Q153" s="292">
        <v>320432.40000000002</v>
      </c>
      <c r="R153" s="292">
        <v>303628.7</v>
      </c>
      <c r="S153" s="301">
        <f t="shared" si="37"/>
        <v>42124</v>
      </c>
      <c r="T153" s="298"/>
      <c r="U153" s="307">
        <f t="shared" si="29"/>
        <v>45352</v>
      </c>
      <c r="V153" s="310">
        <f t="shared" si="15"/>
        <v>2024</v>
      </c>
      <c r="W153" s="310">
        <f t="shared" si="16"/>
        <v>3</v>
      </c>
      <c r="X153" s="308" cm="1">
        <f t="array" ref="X153">SUMPRODUCT(($R$7:$R$1229)*(DATE($V153,$W153,X$6)&gt;=$M$7:$M$1229)*(DATE($V153,$W153,X$6)&lt;$S$7:$S$1229))</f>
        <v>756666.4</v>
      </c>
      <c r="Y153" s="308" cm="1">
        <f t="array" ref="Y153">SUMPRODUCT(($R$7:$R$1229)*(DATE($V153,$W153,Y$6)&gt;=$M$7:$M$1229)*(DATE($V153,$W153,Y$6)&lt;$S$7:$S$1229))</f>
        <v>756666.4</v>
      </c>
      <c r="Z153" s="308" cm="1">
        <f t="array" ref="Z153">SUMPRODUCT(($R$7:$R$1229)*(DATE($V153,$W153,Z$6)&gt;=$M$7:$M$1229)*(DATE($V153,$W153,Z$6)&lt;$S$7:$S$1229))</f>
        <v>756666.4</v>
      </c>
      <c r="AA153" s="308" cm="1">
        <f t="array" ref="AA153">SUMPRODUCT(($R$7:$R$1229)*(DATE($V153,$W153,AA$6)&gt;=$M$7:$M$1229)*(DATE($V153,$W153,AA$6)&lt;$S$7:$S$1229))</f>
        <v>756666.4</v>
      </c>
      <c r="AB153" s="308" cm="1">
        <f t="array" ref="AB153">SUMPRODUCT(($R$7:$R$1229)*(DATE($V153,$W153,AB$6)&gt;=$M$7:$M$1229)*(DATE($V153,$W153,AB$6)&lt;$S$7:$S$1229))</f>
        <v>756666.4</v>
      </c>
      <c r="AC153" s="308" cm="1">
        <f t="array" ref="AC153">SUMPRODUCT(($R$7:$R$1229)*(DATE($V153,$W153,AC$6)&gt;=$M$7:$M$1229)*(DATE($V153,$W153,AC$6)&lt;$S$7:$S$1229))</f>
        <v>756666.4</v>
      </c>
      <c r="AD153" s="308" cm="1">
        <f t="array" ref="AD153">SUMPRODUCT(($R$7:$R$1229)*(DATE($V153,$W153,AD$6)&gt;=$M$7:$M$1229)*(DATE($V153,$W153,AD$6)&lt;$S$7:$S$1229))</f>
        <v>737971.1</v>
      </c>
      <c r="AE153" s="308" cm="1">
        <f t="array" ref="AE153">SUMPRODUCT(($R$7:$R$1229)*(DATE($V153,$W153,AE$6)&gt;=$M$7:$M$1229)*(DATE($V153,$W153,AE$6)&lt;$S$7:$S$1229))</f>
        <v>737971.1</v>
      </c>
      <c r="AF153" s="308" cm="1">
        <f t="array" ref="AF153">SUMPRODUCT(($R$7:$R$1229)*(DATE($V153,$W153,AF$6)&gt;=$M$7:$M$1229)*(DATE($V153,$W153,AF$6)&lt;$S$7:$S$1229))</f>
        <v>737971.1</v>
      </c>
      <c r="AG153" s="308" cm="1">
        <f t="array" ref="AG153">SUMPRODUCT(($R$7:$R$1229)*(DATE($V153,$W153,AG$6)&gt;=$M$7:$M$1229)*(DATE($V153,$W153,AG$6)&lt;$S$7:$S$1229))</f>
        <v>737971.1</v>
      </c>
      <c r="AH153" s="308" cm="1">
        <f t="array" ref="AH153">SUMPRODUCT(($R$7:$R$1229)*(DATE($V153,$W153,AH$6)&gt;=$M$7:$M$1229)*(DATE($V153,$W153,AH$6)&lt;$S$7:$S$1229))</f>
        <v>737971.1</v>
      </c>
      <c r="AI153" s="308" cm="1">
        <f t="array" ref="AI153">SUMPRODUCT(($R$7:$R$1229)*(DATE($V153,$W153,AI$6)&gt;=$M$7:$M$1229)*(DATE($V153,$W153,AI$6)&lt;$S$7:$S$1229))</f>
        <v>737971.1</v>
      </c>
      <c r="AJ153" s="308" cm="1">
        <f t="array" ref="AJ153">SUMPRODUCT(($R$7:$R$1229)*(DATE($V153,$W153,AJ$6)&gt;=$M$7:$M$1229)*(DATE($V153,$W153,AJ$6)&lt;$S$7:$S$1229))</f>
        <v>737971.1</v>
      </c>
      <c r="AK153" s="308" cm="1">
        <f t="array" ref="AK153">SUMPRODUCT(($R$7:$R$1229)*(DATE($V153,$W153,AK$6)&gt;=$M$7:$M$1229)*(DATE($V153,$W153,AK$6)&lt;$S$7:$S$1229))</f>
        <v>736836.6</v>
      </c>
      <c r="AL153" s="308" cm="1">
        <f t="array" ref="AL153">SUMPRODUCT(($R$7:$R$1229)*(DATE($V153,$W153,AL$6)&gt;=$M$7:$M$1229)*(DATE($V153,$W153,AL$6)&lt;$S$7:$S$1229))</f>
        <v>736836.6</v>
      </c>
      <c r="AM153" s="308" cm="1">
        <f t="array" ref="AM153">SUMPRODUCT(($R$7:$R$1229)*(DATE($V153,$W153,AM$6)&gt;=$M$7:$M$1229)*(DATE($V153,$W153,AM$6)&lt;$S$7:$S$1229))</f>
        <v>736836.6</v>
      </c>
      <c r="AN153" s="308" cm="1">
        <f t="array" ref="AN153">SUMPRODUCT(($R$7:$R$1229)*(DATE($V153,$W153,AN$6)&gt;=$M$7:$M$1229)*(DATE($V153,$W153,AN$6)&lt;$S$7:$S$1229))</f>
        <v>736836.6</v>
      </c>
      <c r="AO153" s="308" cm="1">
        <f t="array" ref="AO153">SUMPRODUCT(($R$7:$R$1229)*(DATE($V153,$W153,AO$6)&gt;=$M$7:$M$1229)*(DATE($V153,$W153,AO$6)&lt;$S$7:$S$1229))</f>
        <v>736836.6</v>
      </c>
      <c r="AP153" s="308" cm="1">
        <f t="array" ref="AP153">SUMPRODUCT(($R$7:$R$1229)*(DATE($V153,$W153,AP$6)&gt;=$M$7:$M$1229)*(DATE($V153,$W153,AP$6)&lt;$S$7:$S$1229))</f>
        <v>736836.6</v>
      </c>
      <c r="AQ153" s="308" cm="1">
        <f t="array" ref="AQ153">SUMPRODUCT(($R$7:$R$1229)*(DATE($V153,$W153,AQ$6)&gt;=$M$7:$M$1229)*(DATE($V153,$W153,AQ$6)&lt;$S$7:$S$1229))</f>
        <v>736836.6</v>
      </c>
      <c r="AR153" s="308" cm="1">
        <f t="array" ref="AR153">SUMPRODUCT(($R$7:$R$1229)*(DATE($V153,$W153,AR$6)&gt;=$M$7:$M$1229)*(DATE($V153,$W153,AR$6)&lt;$S$7:$S$1229))</f>
        <v>730298.3</v>
      </c>
      <c r="AS153" s="308" cm="1">
        <f t="array" ref="AS153">SUMPRODUCT(($R$7:$R$1229)*(DATE($V153,$W153,AS$6)&gt;=$M$7:$M$1229)*(DATE($V153,$W153,AS$6)&lt;$S$7:$S$1229))</f>
        <v>730298.3</v>
      </c>
      <c r="AT153" s="308" cm="1">
        <f t="array" ref="AT153">SUMPRODUCT(($R$7:$R$1229)*(DATE($V153,$W153,AT$6)&gt;=$M$7:$M$1229)*(DATE($V153,$W153,AT$6)&lt;$S$7:$S$1229))</f>
        <v>730298.3</v>
      </c>
      <c r="AU153" s="308" cm="1">
        <f t="array" ref="AU153">SUMPRODUCT(($R$7:$R$1229)*(DATE($V153,$W153,AU$6)&gt;=$M$7:$M$1229)*(DATE($V153,$W153,AU$6)&lt;$S$7:$S$1229))</f>
        <v>730298.3</v>
      </c>
      <c r="AV153" s="308" cm="1">
        <f t="array" ref="AV153">SUMPRODUCT(($R$7:$R$1229)*(DATE($V153,$W153,AV$6)&gt;=$M$7:$M$1229)*(DATE($V153,$W153,AV$6)&lt;$S$7:$S$1229))</f>
        <v>730298.3</v>
      </c>
      <c r="AW153" s="308" cm="1">
        <f t="array" ref="AW153">SUMPRODUCT(($R$7:$R$1229)*(DATE($V153,$W153,AW$6)&gt;=$M$7:$M$1229)*(DATE($V153,$W153,AW$6)&lt;$S$7:$S$1229))</f>
        <v>730298.3</v>
      </c>
      <c r="AX153" s="308" cm="1">
        <f t="array" ref="AX153">SUMPRODUCT(($R$7:$R$1229)*(DATE($V153,$W153,AX$6)&gt;=$M$7:$M$1229)*(DATE($V153,$W153,AX$6)&lt;$S$7:$S$1229))</f>
        <v>730298.3</v>
      </c>
      <c r="AY153" s="308" cm="1">
        <f t="array" ref="AY153">SUMPRODUCT(($R$7:$R$1229)*(DATE($V153,$W153,AY$6)&gt;=$M$7:$M$1229)*(DATE($V153,$W153,AY$6)&lt;$S$7:$S$1229))</f>
        <v>729618.9</v>
      </c>
      <c r="AZ153" s="308" cm="1">
        <f t="array" ref="AZ153">SUMPRODUCT(($R$7:$R$1229)*(DATE($V153,$W153,AZ$6)&gt;=$M$7:$M$1229)*(DATE($V153,$W153,AZ$6)&lt;$S$7:$S$1229))</f>
        <v>729618.9</v>
      </c>
      <c r="BA153" s="308" cm="1">
        <f t="array" ref="BA153">SUMPRODUCT(($R$7:$R$1229)*(DATE($V153,$W153,BA$6)&gt;=$M$7:$M$1229)*(DATE($V153,$W153,BA$6)&lt;$S$7:$S$1229))</f>
        <v>729618.9</v>
      </c>
      <c r="BB153" s="308" cm="1">
        <f t="array" ref="BB153">SUMPRODUCT(($R$7:$R$1229)*(DATE($V153,$W153,BB$6)&gt;=$M$7:$M$1229)*(DATE($V153,$W153,BB$6)&lt;$S$7:$S$1229))</f>
        <v>729618.9</v>
      </c>
      <c r="BC153" s="309">
        <f t="shared" si="30"/>
        <v>31</v>
      </c>
      <c r="BD153" s="309">
        <f t="shared" ca="1" si="38"/>
        <v>738523.09677419334</v>
      </c>
    </row>
    <row r="154" spans="1:56" ht="15.75" x14ac:dyDescent="0.25">
      <c r="A154">
        <f t="shared" si="31"/>
        <v>148</v>
      </c>
      <c r="B154" t="s">
        <v>112</v>
      </c>
      <c r="C154" s="2">
        <v>45383</v>
      </c>
      <c r="D154" s="304">
        <f t="shared" ca="1" si="39"/>
        <v>738523.09677419334</v>
      </c>
      <c r="E154" s="284">
        <f t="shared" ca="1" si="33"/>
        <v>-7.4612583365982976E-2</v>
      </c>
      <c r="F154" s="280">
        <f t="shared" ca="1" si="40"/>
        <v>-0.23282360387721512</v>
      </c>
      <c r="G154" s="305">
        <f t="shared" ca="1" si="32"/>
        <v>731448.12333333329</v>
      </c>
      <c r="H154" s="233"/>
      <c r="J154" s="300">
        <f t="shared" si="34"/>
        <v>2015</v>
      </c>
      <c r="K154" s="300">
        <f t="shared" si="35"/>
        <v>4</v>
      </c>
      <c r="L154" s="300">
        <f t="shared" si="36"/>
        <v>30</v>
      </c>
      <c r="M154" s="293">
        <v>42124</v>
      </c>
      <c r="N154" s="294" t="s">
        <v>215</v>
      </c>
      <c r="O154" s="295">
        <v>292635.59999999998</v>
      </c>
      <c r="P154" s="295">
        <v>308037.40000000002</v>
      </c>
      <c r="Q154" s="295">
        <v>323439.3</v>
      </c>
      <c r="R154" s="295">
        <v>317893.7</v>
      </c>
      <c r="S154" s="301">
        <f t="shared" si="37"/>
        <v>42131</v>
      </c>
      <c r="T154" s="298"/>
      <c r="U154" s="307">
        <f t="shared" si="29"/>
        <v>45383</v>
      </c>
      <c r="V154" s="310">
        <f t="shared" si="15"/>
        <v>2024</v>
      </c>
      <c r="W154" s="310">
        <f t="shared" si="16"/>
        <v>4</v>
      </c>
      <c r="X154" s="308" cm="1">
        <f t="array" ref="X154">SUMPRODUCT(($R$7:$R$1229)*(DATE($V154,$W154,X$6)&gt;=$M$7:$M$1229)*(DATE($V154,$W154,X$6)&lt;$S$7:$S$1229))</f>
        <v>729618.9</v>
      </c>
      <c r="Y154" s="308" cm="1">
        <f t="array" ref="Y154">SUMPRODUCT(($R$7:$R$1229)*(DATE($V154,$W154,Y$6)&gt;=$M$7:$M$1229)*(DATE($V154,$W154,Y$6)&lt;$S$7:$S$1229))</f>
        <v>729618.9</v>
      </c>
      <c r="Z154" s="308" cm="1">
        <f t="array" ref="Z154">SUMPRODUCT(($R$7:$R$1229)*(DATE($V154,$W154,Z$6)&gt;=$M$7:$M$1229)*(DATE($V154,$W154,Z$6)&lt;$S$7:$S$1229))</f>
        <v>729618.9</v>
      </c>
      <c r="AA154" s="308" cm="1">
        <f t="array" ref="AA154">SUMPRODUCT(($R$7:$R$1229)*(DATE($V154,$W154,AA$6)&gt;=$M$7:$M$1229)*(DATE($V154,$W154,AA$6)&lt;$S$7:$S$1229))</f>
        <v>733540.9</v>
      </c>
      <c r="AB154" s="308" cm="1">
        <f t="array" ref="AB154">SUMPRODUCT(($R$7:$R$1229)*(DATE($V154,$W154,AB$6)&gt;=$M$7:$M$1229)*(DATE($V154,$W154,AB$6)&lt;$S$7:$S$1229))</f>
        <v>733540.9</v>
      </c>
      <c r="AC154" s="308" cm="1">
        <f t="array" ref="AC154">SUMPRODUCT(($R$7:$R$1229)*(DATE($V154,$W154,AC$6)&gt;=$M$7:$M$1229)*(DATE($V154,$W154,AC$6)&lt;$S$7:$S$1229))</f>
        <v>733540.9</v>
      </c>
      <c r="AD154" s="308" cm="1">
        <f t="array" ref="AD154">SUMPRODUCT(($R$7:$R$1229)*(DATE($V154,$W154,AD$6)&gt;=$M$7:$M$1229)*(DATE($V154,$W154,AD$6)&lt;$S$7:$S$1229))</f>
        <v>733540.9</v>
      </c>
      <c r="AE154" s="308" cm="1">
        <f t="array" ref="AE154">SUMPRODUCT(($R$7:$R$1229)*(DATE($V154,$W154,AE$6)&gt;=$M$7:$M$1229)*(DATE($V154,$W154,AE$6)&lt;$S$7:$S$1229))</f>
        <v>733540.9</v>
      </c>
      <c r="AF154" s="308" cm="1">
        <f t="array" ref="AF154">SUMPRODUCT(($R$7:$R$1229)*(DATE($V154,$W154,AF$6)&gt;=$M$7:$M$1229)*(DATE($V154,$W154,AF$6)&lt;$S$7:$S$1229))</f>
        <v>733540.9</v>
      </c>
      <c r="AG154" s="308" cm="1">
        <f t="array" ref="AG154">SUMPRODUCT(($R$7:$R$1229)*(DATE($V154,$W154,AG$6)&gt;=$M$7:$M$1229)*(DATE($V154,$W154,AG$6)&lt;$S$7:$S$1229))</f>
        <v>733540.9</v>
      </c>
      <c r="AH154" s="308" cm="1">
        <f t="array" ref="AH154">SUMPRODUCT(($R$7:$R$1229)*(DATE($V154,$W154,AH$6)&gt;=$M$7:$M$1229)*(DATE($V154,$W154,AH$6)&lt;$S$7:$S$1229))</f>
        <v>740504.4</v>
      </c>
      <c r="AI154" s="308" cm="1">
        <f t="array" ref="AI154">SUMPRODUCT(($R$7:$R$1229)*(DATE($V154,$W154,AI$6)&gt;=$M$7:$M$1229)*(DATE($V154,$W154,AI$6)&lt;$S$7:$S$1229))</f>
        <v>740504.4</v>
      </c>
      <c r="AJ154" s="308" cm="1">
        <f t="array" ref="AJ154">SUMPRODUCT(($R$7:$R$1229)*(DATE($V154,$W154,AJ$6)&gt;=$M$7:$M$1229)*(DATE($V154,$W154,AJ$6)&lt;$S$7:$S$1229))</f>
        <v>740504.4</v>
      </c>
      <c r="AK154" s="308" cm="1">
        <f t="array" ref="AK154">SUMPRODUCT(($R$7:$R$1229)*(DATE($V154,$W154,AK$6)&gt;=$M$7:$M$1229)*(DATE($V154,$W154,AK$6)&lt;$S$7:$S$1229))</f>
        <v>740504.4</v>
      </c>
      <c r="AL154" s="308" cm="1">
        <f t="array" ref="AL154">SUMPRODUCT(($R$7:$R$1229)*(DATE($V154,$W154,AL$6)&gt;=$M$7:$M$1229)*(DATE($V154,$W154,AL$6)&lt;$S$7:$S$1229))</f>
        <v>740504.4</v>
      </c>
      <c r="AM154" s="308" cm="1">
        <f t="array" ref="AM154">SUMPRODUCT(($R$7:$R$1229)*(DATE($V154,$W154,AM$6)&gt;=$M$7:$M$1229)*(DATE($V154,$W154,AM$6)&lt;$S$7:$S$1229))</f>
        <v>740504.4</v>
      </c>
      <c r="AN154" s="308" cm="1">
        <f t="array" ref="AN154">SUMPRODUCT(($R$7:$R$1229)*(DATE($V154,$W154,AN$6)&gt;=$M$7:$M$1229)*(DATE($V154,$W154,AN$6)&lt;$S$7:$S$1229))</f>
        <v>740504.4</v>
      </c>
      <c r="AO154" s="308" cm="1">
        <f t="array" ref="AO154">SUMPRODUCT(($R$7:$R$1229)*(DATE($V154,$W154,AO$6)&gt;=$M$7:$M$1229)*(DATE($V154,$W154,AO$6)&lt;$S$7:$S$1229))</f>
        <v>734924.7</v>
      </c>
      <c r="AP154" s="308" cm="1">
        <f t="array" ref="AP154">SUMPRODUCT(($R$7:$R$1229)*(DATE($V154,$W154,AP$6)&gt;=$M$7:$M$1229)*(DATE($V154,$W154,AP$6)&lt;$S$7:$S$1229))</f>
        <v>734924.7</v>
      </c>
      <c r="AQ154" s="308" cm="1">
        <f t="array" ref="AQ154">SUMPRODUCT(($R$7:$R$1229)*(DATE($V154,$W154,AQ$6)&gt;=$M$7:$M$1229)*(DATE($V154,$W154,AQ$6)&lt;$S$7:$S$1229))</f>
        <v>734924.7</v>
      </c>
      <c r="AR154" s="308" cm="1">
        <f t="array" ref="AR154">SUMPRODUCT(($R$7:$R$1229)*(DATE($V154,$W154,AR$6)&gt;=$M$7:$M$1229)*(DATE($V154,$W154,AR$6)&lt;$S$7:$S$1229))</f>
        <v>734924.7</v>
      </c>
      <c r="AS154" s="308" cm="1">
        <f t="array" ref="AS154">SUMPRODUCT(($R$7:$R$1229)*(DATE($V154,$W154,AS$6)&gt;=$M$7:$M$1229)*(DATE($V154,$W154,AS$6)&lt;$S$7:$S$1229))</f>
        <v>734924.7</v>
      </c>
      <c r="AT154" s="308" cm="1">
        <f t="array" ref="AT154">SUMPRODUCT(($R$7:$R$1229)*(DATE($V154,$W154,AT$6)&gt;=$M$7:$M$1229)*(DATE($V154,$W154,AT$6)&lt;$S$7:$S$1229))</f>
        <v>734924.7</v>
      </c>
      <c r="AU154" s="308" cm="1">
        <f t="array" ref="AU154">SUMPRODUCT(($R$7:$R$1229)*(DATE($V154,$W154,AU$6)&gt;=$M$7:$M$1229)*(DATE($V154,$W154,AU$6)&lt;$S$7:$S$1229))</f>
        <v>734924.7</v>
      </c>
      <c r="AV154" s="308" cm="1">
        <f t="array" ref="AV154">SUMPRODUCT(($R$7:$R$1229)*(DATE($V154,$W154,AV$6)&gt;=$M$7:$M$1229)*(DATE($V154,$W154,AV$6)&lt;$S$7:$S$1229))</f>
        <v>715299.5</v>
      </c>
      <c r="AW154" s="308" cm="1">
        <f t="array" ref="AW154">SUMPRODUCT(($R$7:$R$1229)*(DATE($V154,$W154,AW$6)&gt;=$M$7:$M$1229)*(DATE($V154,$W154,AW$6)&lt;$S$7:$S$1229))</f>
        <v>715299.5</v>
      </c>
      <c r="AX154" s="308" cm="1">
        <f t="array" ref="AX154">SUMPRODUCT(($R$7:$R$1229)*(DATE($V154,$W154,AX$6)&gt;=$M$7:$M$1229)*(DATE($V154,$W154,AX$6)&lt;$S$7:$S$1229))</f>
        <v>715299.5</v>
      </c>
      <c r="AY154" s="308" cm="1">
        <f t="array" ref="AY154">SUMPRODUCT(($R$7:$R$1229)*(DATE($V154,$W154,AY$6)&gt;=$M$7:$M$1229)*(DATE($V154,$W154,AY$6)&lt;$S$7:$S$1229))</f>
        <v>715299.5</v>
      </c>
      <c r="AZ154" s="308" cm="1">
        <f t="array" ref="AZ154">SUMPRODUCT(($R$7:$R$1229)*(DATE($V154,$W154,AZ$6)&gt;=$M$7:$M$1229)*(DATE($V154,$W154,AZ$6)&lt;$S$7:$S$1229))</f>
        <v>715299.5</v>
      </c>
      <c r="BA154" s="308" cm="1">
        <f t="array" ref="BA154">SUMPRODUCT(($R$7:$R$1229)*(DATE($V154,$W154,BA$6)&gt;=$M$7:$M$1229)*(DATE($V154,$W154,BA$6)&lt;$S$7:$S$1229))</f>
        <v>715299.5</v>
      </c>
      <c r="BB154" s="308" cm="1">
        <f t="array" ref="BB154">SUMPRODUCT(($R$7:$R$1229)*(DATE($V154,$W154,BB$6)&gt;=$M$7:$M$1229)*(DATE($V154,$W154,BB$6)&lt;$S$7:$S$1229))</f>
        <v>715299.5</v>
      </c>
      <c r="BC154" s="309">
        <f t="shared" si="30"/>
        <v>30</v>
      </c>
      <c r="BD154" s="309">
        <f t="shared" ca="1" si="38"/>
        <v>731448.12333333329</v>
      </c>
    </row>
    <row r="155" spans="1:56" ht="15.75" x14ac:dyDescent="0.25">
      <c r="A155">
        <f t="shared" si="31"/>
        <v>149</v>
      </c>
      <c r="B155" t="s">
        <v>114</v>
      </c>
      <c r="C155" s="2">
        <v>45413</v>
      </c>
      <c r="D155" s="304">
        <f t="shared" ca="1" si="39"/>
        <v>738523.09677419334</v>
      </c>
      <c r="E155" s="284">
        <f t="shared" ca="1" si="33"/>
        <v>0</v>
      </c>
      <c r="F155" s="280">
        <f t="shared" ca="1" si="40"/>
        <v>-3.52663336351281E-2</v>
      </c>
      <c r="G155" s="305">
        <f t="shared" ca="1" si="32"/>
        <v>661918.28064516163</v>
      </c>
      <c r="H155" s="233"/>
      <c r="J155" s="300">
        <f t="shared" si="34"/>
        <v>2015</v>
      </c>
      <c r="K155" s="300">
        <f t="shared" si="35"/>
        <v>5</v>
      </c>
      <c r="L155" s="300">
        <f t="shared" si="36"/>
        <v>7</v>
      </c>
      <c r="M155" s="286">
        <v>42131</v>
      </c>
      <c r="N155" s="291" t="s">
        <v>215</v>
      </c>
      <c r="O155" s="292">
        <v>295497.8</v>
      </c>
      <c r="P155" s="292">
        <v>311050.3</v>
      </c>
      <c r="Q155" s="292">
        <v>326602.8</v>
      </c>
      <c r="R155" s="292">
        <v>325116.59999999998</v>
      </c>
      <c r="S155" s="301">
        <f t="shared" si="37"/>
        <v>42138</v>
      </c>
      <c r="T155" s="298"/>
      <c r="U155" s="307">
        <f t="shared" si="29"/>
        <v>45413</v>
      </c>
      <c r="V155" s="310">
        <f t="shared" si="15"/>
        <v>2024</v>
      </c>
      <c r="W155" s="310">
        <f t="shared" si="16"/>
        <v>5</v>
      </c>
      <c r="X155" s="308" cm="1">
        <f t="array" ref="X155">SUMPRODUCT(($R$7:$R$1229)*(DATE($V155,$W155,X$6)&gt;=$M$7:$M$1229)*(DATE($V155,$W155,X$6)&lt;$S$7:$S$1229))</f>
        <v>715299.5</v>
      </c>
      <c r="Y155" s="308" cm="1">
        <f t="array" ref="Y155">SUMPRODUCT(($R$7:$R$1229)*(DATE($V155,$W155,Y$6)&gt;=$M$7:$M$1229)*(DATE($V155,$W155,Y$6)&lt;$S$7:$S$1229))</f>
        <v>694026.1</v>
      </c>
      <c r="Z155" s="308" cm="1">
        <f t="array" ref="Z155">SUMPRODUCT(($R$7:$R$1229)*(DATE($V155,$W155,Z$6)&gt;=$M$7:$M$1229)*(DATE($V155,$W155,Z$6)&lt;$S$7:$S$1229))</f>
        <v>694026.1</v>
      </c>
      <c r="AA155" s="308" cm="1">
        <f t="array" ref="AA155">SUMPRODUCT(($R$7:$R$1229)*(DATE($V155,$W155,AA$6)&gt;=$M$7:$M$1229)*(DATE($V155,$W155,AA$6)&lt;$S$7:$S$1229))</f>
        <v>694026.1</v>
      </c>
      <c r="AB155" s="308" cm="1">
        <f t="array" ref="AB155">SUMPRODUCT(($R$7:$R$1229)*(DATE($V155,$W155,AB$6)&gt;=$M$7:$M$1229)*(DATE($V155,$W155,AB$6)&lt;$S$7:$S$1229))</f>
        <v>694026.1</v>
      </c>
      <c r="AC155" s="308" cm="1">
        <f t="array" ref="AC155">SUMPRODUCT(($R$7:$R$1229)*(DATE($V155,$W155,AC$6)&gt;=$M$7:$M$1229)*(DATE($V155,$W155,AC$6)&lt;$S$7:$S$1229))</f>
        <v>694026.1</v>
      </c>
      <c r="AD155" s="308" cm="1">
        <f t="array" ref="AD155">SUMPRODUCT(($R$7:$R$1229)*(DATE($V155,$W155,AD$6)&gt;=$M$7:$M$1229)*(DATE($V155,$W155,AD$6)&lt;$S$7:$S$1229))</f>
        <v>694026.1</v>
      </c>
      <c r="AE155" s="308" cm="1">
        <f t="array" ref="AE155">SUMPRODUCT(($R$7:$R$1229)*(DATE($V155,$W155,AE$6)&gt;=$M$7:$M$1229)*(DATE($V155,$W155,AE$6)&lt;$S$7:$S$1229))</f>
        <v>694026.1</v>
      </c>
      <c r="AF155" s="308" cm="1">
        <f t="array" ref="AF155">SUMPRODUCT(($R$7:$R$1229)*(DATE($V155,$W155,AF$6)&gt;=$M$7:$M$1229)*(DATE($V155,$W155,AF$6)&lt;$S$7:$S$1229))</f>
        <v>669268.6</v>
      </c>
      <c r="AG155" s="308" cm="1">
        <f t="array" ref="AG155">SUMPRODUCT(($R$7:$R$1229)*(DATE($V155,$W155,AG$6)&gt;=$M$7:$M$1229)*(DATE($V155,$W155,AG$6)&lt;$S$7:$S$1229))</f>
        <v>669268.6</v>
      </c>
      <c r="AH155" s="308" cm="1">
        <f t="array" ref="AH155">SUMPRODUCT(($R$7:$R$1229)*(DATE($V155,$W155,AH$6)&gt;=$M$7:$M$1229)*(DATE($V155,$W155,AH$6)&lt;$S$7:$S$1229))</f>
        <v>669268.6</v>
      </c>
      <c r="AI155" s="308" cm="1">
        <f t="array" ref="AI155">SUMPRODUCT(($R$7:$R$1229)*(DATE($V155,$W155,AI$6)&gt;=$M$7:$M$1229)*(DATE($V155,$W155,AI$6)&lt;$S$7:$S$1229))</f>
        <v>669268.6</v>
      </c>
      <c r="AJ155" s="308" cm="1">
        <f t="array" ref="AJ155">SUMPRODUCT(($R$7:$R$1229)*(DATE($V155,$W155,AJ$6)&gt;=$M$7:$M$1229)*(DATE($V155,$W155,AJ$6)&lt;$S$7:$S$1229))</f>
        <v>669268.6</v>
      </c>
      <c r="AK155" s="308" cm="1">
        <f t="array" ref="AK155">SUMPRODUCT(($R$7:$R$1229)*(DATE($V155,$W155,AK$6)&gt;=$M$7:$M$1229)*(DATE($V155,$W155,AK$6)&lt;$S$7:$S$1229))</f>
        <v>669268.6</v>
      </c>
      <c r="AL155" s="308" cm="1">
        <f t="array" ref="AL155">SUMPRODUCT(($R$7:$R$1229)*(DATE($V155,$W155,AL$6)&gt;=$M$7:$M$1229)*(DATE($V155,$W155,AL$6)&lt;$S$7:$S$1229))</f>
        <v>669268.6</v>
      </c>
      <c r="AM155" s="308" cm="1">
        <f t="array" ref="AM155">SUMPRODUCT(($R$7:$R$1229)*(DATE($V155,$W155,AM$6)&gt;=$M$7:$M$1229)*(DATE($V155,$W155,AM$6)&lt;$S$7:$S$1229))</f>
        <v>652670.80000000005</v>
      </c>
      <c r="AN155" s="308" cm="1">
        <f t="array" ref="AN155">SUMPRODUCT(($R$7:$R$1229)*(DATE($V155,$W155,AN$6)&gt;=$M$7:$M$1229)*(DATE($V155,$W155,AN$6)&lt;$S$7:$S$1229))</f>
        <v>652670.80000000005</v>
      </c>
      <c r="AO155" s="308" cm="1">
        <f t="array" ref="AO155">SUMPRODUCT(($R$7:$R$1229)*(DATE($V155,$W155,AO$6)&gt;=$M$7:$M$1229)*(DATE($V155,$W155,AO$6)&lt;$S$7:$S$1229))</f>
        <v>652670.80000000005</v>
      </c>
      <c r="AP155" s="308" cm="1">
        <f t="array" ref="AP155">SUMPRODUCT(($R$7:$R$1229)*(DATE($V155,$W155,AP$6)&gt;=$M$7:$M$1229)*(DATE($V155,$W155,AP$6)&lt;$S$7:$S$1229))</f>
        <v>652670.80000000005</v>
      </c>
      <c r="AQ155" s="308" cm="1">
        <f t="array" ref="AQ155">SUMPRODUCT(($R$7:$R$1229)*(DATE($V155,$W155,AQ$6)&gt;=$M$7:$M$1229)*(DATE($V155,$W155,AQ$6)&lt;$S$7:$S$1229))</f>
        <v>652670.80000000005</v>
      </c>
      <c r="AR155" s="308" cm="1">
        <f t="array" ref="AR155">SUMPRODUCT(($R$7:$R$1229)*(DATE($V155,$W155,AR$6)&gt;=$M$7:$M$1229)*(DATE($V155,$W155,AR$6)&lt;$S$7:$S$1229))</f>
        <v>652670.80000000005</v>
      </c>
      <c r="AS155" s="308" cm="1">
        <f t="array" ref="AS155">SUMPRODUCT(($R$7:$R$1229)*(DATE($V155,$W155,AS$6)&gt;=$M$7:$M$1229)*(DATE($V155,$W155,AS$6)&lt;$S$7:$S$1229))</f>
        <v>652670.80000000005</v>
      </c>
      <c r="AT155" s="308" cm="1">
        <f t="array" ref="AT155">SUMPRODUCT(($R$7:$R$1229)*(DATE($V155,$W155,AT$6)&gt;=$M$7:$M$1229)*(DATE($V155,$W155,AT$6)&lt;$S$7:$S$1229))</f>
        <v>635770.30000000005</v>
      </c>
      <c r="AU155" s="308" cm="1">
        <f t="array" ref="AU155">SUMPRODUCT(($R$7:$R$1229)*(DATE($V155,$W155,AU$6)&gt;=$M$7:$M$1229)*(DATE($V155,$W155,AU$6)&lt;$S$7:$S$1229))</f>
        <v>635770.30000000005</v>
      </c>
      <c r="AV155" s="308" cm="1">
        <f t="array" ref="AV155">SUMPRODUCT(($R$7:$R$1229)*(DATE($V155,$W155,AV$6)&gt;=$M$7:$M$1229)*(DATE($V155,$W155,AV$6)&lt;$S$7:$S$1229))</f>
        <v>635770.30000000005</v>
      </c>
      <c r="AW155" s="308" cm="1">
        <f t="array" ref="AW155">SUMPRODUCT(($R$7:$R$1229)*(DATE($V155,$W155,AW$6)&gt;=$M$7:$M$1229)*(DATE($V155,$W155,AW$6)&lt;$S$7:$S$1229))</f>
        <v>635770.30000000005</v>
      </c>
      <c r="AX155" s="308" cm="1">
        <f t="array" ref="AX155">SUMPRODUCT(($R$7:$R$1229)*(DATE($V155,$W155,AX$6)&gt;=$M$7:$M$1229)*(DATE($V155,$W155,AX$6)&lt;$S$7:$S$1229))</f>
        <v>635770.30000000005</v>
      </c>
      <c r="AY155" s="308" cm="1">
        <f t="array" ref="AY155">SUMPRODUCT(($R$7:$R$1229)*(DATE($V155,$W155,AY$6)&gt;=$M$7:$M$1229)*(DATE($V155,$W155,AY$6)&lt;$S$7:$S$1229))</f>
        <v>635770.30000000005</v>
      </c>
      <c r="AZ155" s="308" cm="1">
        <f t="array" ref="AZ155">SUMPRODUCT(($R$7:$R$1229)*(DATE($V155,$W155,AZ$6)&gt;=$M$7:$M$1229)*(DATE($V155,$W155,AZ$6)&lt;$S$7:$S$1229))</f>
        <v>635770.30000000005</v>
      </c>
      <c r="BA155" s="308" cm="1">
        <f t="array" ref="BA155">SUMPRODUCT(($R$7:$R$1229)*(DATE($V155,$W155,BA$6)&gt;=$M$7:$M$1229)*(DATE($V155,$W155,BA$6)&lt;$S$7:$S$1229))</f>
        <v>621008.30000000005</v>
      </c>
      <c r="BB155" s="308" cm="1">
        <f t="array" ref="BB155">SUMPRODUCT(($R$7:$R$1229)*(DATE($V155,$W155,BB$6)&gt;=$M$7:$M$1229)*(DATE($V155,$W155,BB$6)&lt;$S$7:$S$1229))</f>
        <v>621008.30000000005</v>
      </c>
      <c r="BC155" s="309">
        <f t="shared" si="30"/>
        <v>31</v>
      </c>
      <c r="BD155" s="309">
        <f t="shared" ca="1" si="38"/>
        <v>661918.28064516163</v>
      </c>
    </row>
    <row r="156" spans="1:56" ht="15.75" x14ac:dyDescent="0.25">
      <c r="A156">
        <f t="shared" si="31"/>
        <v>150</v>
      </c>
      <c r="B156" t="s">
        <v>115</v>
      </c>
      <c r="C156" s="2">
        <v>45444</v>
      </c>
      <c r="D156" s="304">
        <f t="shared" ca="1" si="39"/>
        <v>738523.09677419334</v>
      </c>
      <c r="E156" s="284">
        <f t="shared" ca="1" si="33"/>
        <v>0</v>
      </c>
      <c r="F156" s="280">
        <f t="shared" ca="1" si="40"/>
        <v>-2.0269836983194622E-2</v>
      </c>
      <c r="G156" s="305">
        <f t="shared" ca="1" si="32"/>
        <v>625256.07333333348</v>
      </c>
      <c r="H156" s="233"/>
      <c r="J156" s="300">
        <f t="shared" si="34"/>
        <v>2015</v>
      </c>
      <c r="K156" s="300">
        <f t="shared" si="35"/>
        <v>5</v>
      </c>
      <c r="L156" s="300">
        <f t="shared" si="36"/>
        <v>14</v>
      </c>
      <c r="M156" s="293">
        <v>42138</v>
      </c>
      <c r="N156" s="294" t="s">
        <v>215</v>
      </c>
      <c r="O156" s="295">
        <v>299874</v>
      </c>
      <c r="P156" s="295">
        <v>315656.8</v>
      </c>
      <c r="Q156" s="295">
        <v>331439.7</v>
      </c>
      <c r="R156" s="295">
        <v>333092.90000000002</v>
      </c>
      <c r="S156" s="301">
        <f t="shared" si="37"/>
        <v>42145</v>
      </c>
      <c r="T156" s="298"/>
      <c r="U156" s="307">
        <f t="shared" si="29"/>
        <v>45444</v>
      </c>
      <c r="V156" s="310">
        <f t="shared" si="15"/>
        <v>2024</v>
      </c>
      <c r="W156" s="310">
        <f t="shared" si="16"/>
        <v>6</v>
      </c>
      <c r="X156" s="308" cm="1">
        <f t="array" ref="X156">SUMPRODUCT(($R$7:$R$1229)*(DATE($V156,$W156,X$6)&gt;=$M$7:$M$1229)*(DATE($V156,$W156,X$6)&lt;$S$7:$S$1229))</f>
        <v>621008.30000000005</v>
      </c>
      <c r="Y156" s="308" cm="1">
        <f t="array" ref="Y156">SUMPRODUCT(($R$7:$R$1229)*(DATE($V156,$W156,Y$6)&gt;=$M$7:$M$1229)*(DATE($V156,$W156,Y$6)&lt;$S$7:$S$1229))</f>
        <v>621008.30000000005</v>
      </c>
      <c r="Z156" s="308" cm="1">
        <f t="array" ref="Z156">SUMPRODUCT(($R$7:$R$1229)*(DATE($V156,$W156,Z$6)&gt;=$M$7:$M$1229)*(DATE($V156,$W156,Z$6)&lt;$S$7:$S$1229))</f>
        <v>621008.30000000005</v>
      </c>
      <c r="AA156" s="308" cm="1">
        <f t="array" ref="AA156">SUMPRODUCT(($R$7:$R$1229)*(DATE($V156,$W156,AA$6)&gt;=$M$7:$M$1229)*(DATE($V156,$W156,AA$6)&lt;$S$7:$S$1229))</f>
        <v>621008.30000000005</v>
      </c>
      <c r="AB156" s="308" cm="1">
        <f t="array" ref="AB156">SUMPRODUCT(($R$7:$R$1229)*(DATE($V156,$W156,AB$6)&gt;=$M$7:$M$1229)*(DATE($V156,$W156,AB$6)&lt;$S$7:$S$1229))</f>
        <v>621008.30000000005</v>
      </c>
      <c r="AC156" s="308" cm="1">
        <f t="array" ref="AC156">SUMPRODUCT(($R$7:$R$1229)*(DATE($V156,$W156,AC$6)&gt;=$M$7:$M$1229)*(DATE($V156,$W156,AC$6)&lt;$S$7:$S$1229))</f>
        <v>623983.69999999995</v>
      </c>
      <c r="AD156" s="308" cm="1">
        <f t="array" ref="AD156">SUMPRODUCT(($R$7:$R$1229)*(DATE($V156,$W156,AD$6)&gt;=$M$7:$M$1229)*(DATE($V156,$W156,AD$6)&lt;$S$7:$S$1229))</f>
        <v>623983.69999999995</v>
      </c>
      <c r="AE156" s="308" cm="1">
        <f t="array" ref="AE156">SUMPRODUCT(($R$7:$R$1229)*(DATE($V156,$W156,AE$6)&gt;=$M$7:$M$1229)*(DATE($V156,$W156,AE$6)&lt;$S$7:$S$1229))</f>
        <v>623983.69999999995</v>
      </c>
      <c r="AF156" s="308" cm="1">
        <f t="array" ref="AF156">SUMPRODUCT(($R$7:$R$1229)*(DATE($V156,$W156,AF$6)&gt;=$M$7:$M$1229)*(DATE($V156,$W156,AF$6)&lt;$S$7:$S$1229))</f>
        <v>623983.69999999995</v>
      </c>
      <c r="AG156" s="308" cm="1">
        <f t="array" ref="AG156">SUMPRODUCT(($R$7:$R$1229)*(DATE($V156,$W156,AG$6)&gt;=$M$7:$M$1229)*(DATE($V156,$W156,AG$6)&lt;$S$7:$S$1229))</f>
        <v>623983.69999999995</v>
      </c>
      <c r="AH156" s="308" cm="1">
        <f t="array" ref="AH156">SUMPRODUCT(($R$7:$R$1229)*(DATE($V156,$W156,AH$6)&gt;=$M$7:$M$1229)*(DATE($V156,$W156,AH$6)&lt;$S$7:$S$1229))</f>
        <v>623983.69999999995</v>
      </c>
      <c r="AI156" s="308" cm="1">
        <f t="array" ref="AI156">SUMPRODUCT(($R$7:$R$1229)*(DATE($V156,$W156,AI$6)&gt;=$M$7:$M$1229)*(DATE($V156,$W156,AI$6)&lt;$S$7:$S$1229))</f>
        <v>623983.69999999995</v>
      </c>
      <c r="AJ156" s="308" cm="1">
        <f t="array" ref="AJ156">SUMPRODUCT(($R$7:$R$1229)*(DATE($V156,$W156,AJ$6)&gt;=$M$7:$M$1229)*(DATE($V156,$W156,AJ$6)&lt;$S$7:$S$1229))</f>
        <v>619091.80000000005</v>
      </c>
      <c r="AK156" s="308" cm="1">
        <f t="array" ref="AK156">SUMPRODUCT(($R$7:$R$1229)*(DATE($V156,$W156,AK$6)&gt;=$M$7:$M$1229)*(DATE($V156,$W156,AK$6)&lt;$S$7:$S$1229))</f>
        <v>619091.80000000005</v>
      </c>
      <c r="AL156" s="308" cm="1">
        <f t="array" ref="AL156">SUMPRODUCT(($R$7:$R$1229)*(DATE($V156,$W156,AL$6)&gt;=$M$7:$M$1229)*(DATE($V156,$W156,AL$6)&lt;$S$7:$S$1229))</f>
        <v>619091.80000000005</v>
      </c>
      <c r="AM156" s="308" cm="1">
        <f t="array" ref="AM156">SUMPRODUCT(($R$7:$R$1229)*(DATE($V156,$W156,AM$6)&gt;=$M$7:$M$1229)*(DATE($V156,$W156,AM$6)&lt;$S$7:$S$1229))</f>
        <v>619091.80000000005</v>
      </c>
      <c r="AN156" s="308" cm="1">
        <f t="array" ref="AN156">SUMPRODUCT(($R$7:$R$1229)*(DATE($V156,$W156,AN$6)&gt;=$M$7:$M$1229)*(DATE($V156,$W156,AN$6)&lt;$S$7:$S$1229))</f>
        <v>619091.80000000005</v>
      </c>
      <c r="AO156" s="308" cm="1">
        <f t="array" ref="AO156">SUMPRODUCT(($R$7:$R$1229)*(DATE($V156,$W156,AO$6)&gt;=$M$7:$M$1229)*(DATE($V156,$W156,AO$6)&lt;$S$7:$S$1229))</f>
        <v>619091.80000000005</v>
      </c>
      <c r="AP156" s="308" cm="1">
        <f t="array" ref="AP156">SUMPRODUCT(($R$7:$R$1229)*(DATE($V156,$W156,AP$6)&gt;=$M$7:$M$1229)*(DATE($V156,$W156,AP$6)&lt;$S$7:$S$1229))</f>
        <v>619091.80000000005</v>
      </c>
      <c r="AQ156" s="308" cm="1">
        <f t="array" ref="AQ156">SUMPRODUCT(($R$7:$R$1229)*(DATE($V156,$W156,AQ$6)&gt;=$M$7:$M$1229)*(DATE($V156,$W156,AQ$6)&lt;$S$7:$S$1229))</f>
        <v>620810.6</v>
      </c>
      <c r="AR156" s="308" cm="1">
        <f t="array" ref="AR156">SUMPRODUCT(($R$7:$R$1229)*(DATE($V156,$W156,AR$6)&gt;=$M$7:$M$1229)*(DATE($V156,$W156,AR$6)&lt;$S$7:$S$1229))</f>
        <v>620810.6</v>
      </c>
      <c r="AS156" s="308" cm="1">
        <f t="array" ref="AS156">SUMPRODUCT(($R$7:$R$1229)*(DATE($V156,$W156,AS$6)&gt;=$M$7:$M$1229)*(DATE($V156,$W156,AS$6)&lt;$S$7:$S$1229))</f>
        <v>620810.6</v>
      </c>
      <c r="AT156" s="308" cm="1">
        <f t="array" ref="AT156">SUMPRODUCT(($R$7:$R$1229)*(DATE($V156,$W156,AT$6)&gt;=$M$7:$M$1229)*(DATE($V156,$W156,AT$6)&lt;$S$7:$S$1229))</f>
        <v>620810.6</v>
      </c>
      <c r="AU156" s="308" cm="1">
        <f t="array" ref="AU156">SUMPRODUCT(($R$7:$R$1229)*(DATE($V156,$W156,AU$6)&gt;=$M$7:$M$1229)*(DATE($V156,$W156,AU$6)&lt;$S$7:$S$1229))</f>
        <v>620810.6</v>
      </c>
      <c r="AV156" s="308" cm="1">
        <f t="array" ref="AV156">SUMPRODUCT(($R$7:$R$1229)*(DATE($V156,$W156,AV$6)&gt;=$M$7:$M$1229)*(DATE($V156,$W156,AV$6)&lt;$S$7:$S$1229))</f>
        <v>620810.6</v>
      </c>
      <c r="AW156" s="308" cm="1">
        <f t="array" ref="AW156">SUMPRODUCT(($R$7:$R$1229)*(DATE($V156,$W156,AW$6)&gt;=$M$7:$M$1229)*(DATE($V156,$W156,AW$6)&lt;$S$7:$S$1229))</f>
        <v>620810.6</v>
      </c>
      <c r="AX156" s="308" cm="1">
        <f t="array" ref="AX156">SUMPRODUCT(($R$7:$R$1229)*(DATE($V156,$W156,AX$6)&gt;=$M$7:$M$1229)*(DATE($V156,$W156,AX$6)&lt;$S$7:$S$1229))</f>
        <v>651359.5</v>
      </c>
      <c r="AY156" s="308" cm="1">
        <f t="array" ref="AY156">SUMPRODUCT(($R$7:$R$1229)*(DATE($V156,$W156,AY$6)&gt;=$M$7:$M$1229)*(DATE($V156,$W156,AY$6)&lt;$S$7:$S$1229))</f>
        <v>651359.5</v>
      </c>
      <c r="AZ156" s="308" cm="1">
        <f t="array" ref="AZ156">SUMPRODUCT(($R$7:$R$1229)*(DATE($V156,$W156,AZ$6)&gt;=$M$7:$M$1229)*(DATE($V156,$W156,AZ$6)&lt;$S$7:$S$1229))</f>
        <v>651359.5</v>
      </c>
      <c r="BA156" s="308" cm="1">
        <f t="array" ref="BA156">SUMPRODUCT(($R$7:$R$1229)*(DATE($V156,$W156,BA$6)&gt;=$M$7:$M$1229)*(DATE($V156,$W156,BA$6)&lt;$S$7:$S$1229))</f>
        <v>651359.5</v>
      </c>
      <c r="BB156" s="308" cm="1">
        <f t="array" ref="BB156">SUMPRODUCT(($R$7:$R$1229)*(DATE($V156,$W156,BB$6)&gt;=$M$7:$M$1229)*(DATE($V156,$W156,BB$6)&lt;$S$7:$S$1229))</f>
        <v>651359.5</v>
      </c>
      <c r="BC156" s="309">
        <f t="shared" si="30"/>
        <v>30</v>
      </c>
      <c r="BD156" s="309">
        <f t="shared" ca="1" si="38"/>
        <v>625256.07333333348</v>
      </c>
    </row>
    <row r="157" spans="1:56" ht="15.75" x14ac:dyDescent="0.25">
      <c r="A157">
        <f t="shared" si="31"/>
        <v>151</v>
      </c>
      <c r="B157" t="s">
        <v>116</v>
      </c>
      <c r="C157" s="2">
        <v>45474</v>
      </c>
      <c r="D157" s="304">
        <f t="shared" ca="1" si="39"/>
        <v>738523.09677419334</v>
      </c>
      <c r="E157" s="284">
        <f t="shared" ca="1" si="33"/>
        <v>0</v>
      </c>
      <c r="F157" s="280">
        <f t="shared" ca="1" si="40"/>
        <v>7.9485968683587815E-2</v>
      </c>
      <c r="G157" s="305">
        <f t="shared" ca="1" si="32"/>
        <v>674069.60000000021</v>
      </c>
      <c r="H157" s="233"/>
      <c r="J157" s="300">
        <f t="shared" si="34"/>
        <v>2015</v>
      </c>
      <c r="K157" s="300">
        <f t="shared" si="35"/>
        <v>5</v>
      </c>
      <c r="L157" s="300">
        <f t="shared" si="36"/>
        <v>21</v>
      </c>
      <c r="M157" s="286">
        <v>42145</v>
      </c>
      <c r="N157" s="291" t="s">
        <v>215</v>
      </c>
      <c r="O157" s="292">
        <v>305556.3</v>
      </c>
      <c r="P157" s="292">
        <v>321638.2</v>
      </c>
      <c r="Q157" s="292">
        <v>337720.1</v>
      </c>
      <c r="R157" s="292">
        <v>335930.9</v>
      </c>
      <c r="S157" s="301">
        <f t="shared" si="37"/>
        <v>42152</v>
      </c>
      <c r="T157" s="298"/>
      <c r="U157" s="307">
        <f t="shared" si="29"/>
        <v>45474</v>
      </c>
      <c r="V157" s="310">
        <f t="shared" si="15"/>
        <v>2024</v>
      </c>
      <c r="W157" s="310">
        <f t="shared" si="16"/>
        <v>7</v>
      </c>
      <c r="X157" s="308" cm="1">
        <f t="array" ref="X157">SUMPRODUCT(($R$7:$R$1229)*(DATE($V157,$W157,X$6)&gt;=$M$7:$M$1229)*(DATE($V157,$W157,X$6)&lt;$S$7:$S$1229))</f>
        <v>651359.5</v>
      </c>
      <c r="Y157" s="308" cm="1">
        <f t="array" ref="Y157">SUMPRODUCT(($R$7:$R$1229)*(DATE($V157,$W157,Y$6)&gt;=$M$7:$M$1229)*(DATE($V157,$W157,Y$6)&lt;$S$7:$S$1229))</f>
        <v>651359.5</v>
      </c>
      <c r="Z157" s="308" cm="1">
        <f t="array" ref="Z157">SUMPRODUCT(($R$7:$R$1229)*(DATE($V157,$W157,Z$6)&gt;=$M$7:$M$1229)*(DATE($V157,$W157,Z$6)&lt;$S$7:$S$1229))</f>
        <v>651359.5</v>
      </c>
      <c r="AA157" s="308" cm="1">
        <f t="array" ref="AA157">SUMPRODUCT(($R$7:$R$1229)*(DATE($V157,$W157,AA$6)&gt;=$M$7:$M$1229)*(DATE($V157,$W157,AA$6)&lt;$S$7:$S$1229))</f>
        <v>677692.1</v>
      </c>
      <c r="AB157" s="308" cm="1">
        <f t="array" ref="AB157">SUMPRODUCT(($R$7:$R$1229)*(DATE($V157,$W157,AB$6)&gt;=$M$7:$M$1229)*(DATE($V157,$W157,AB$6)&lt;$S$7:$S$1229))</f>
        <v>677692.1</v>
      </c>
      <c r="AC157" s="308" cm="1">
        <f t="array" ref="AC157">SUMPRODUCT(($R$7:$R$1229)*(DATE($V157,$W157,AC$6)&gt;=$M$7:$M$1229)*(DATE($V157,$W157,AC$6)&lt;$S$7:$S$1229))</f>
        <v>677692.1</v>
      </c>
      <c r="AD157" s="308" cm="1">
        <f t="array" ref="AD157">SUMPRODUCT(($R$7:$R$1229)*(DATE($V157,$W157,AD$6)&gt;=$M$7:$M$1229)*(DATE($V157,$W157,AD$6)&lt;$S$7:$S$1229))</f>
        <v>677692.1</v>
      </c>
      <c r="AE157" s="308" cm="1">
        <f t="array" ref="AE157">SUMPRODUCT(($R$7:$R$1229)*(DATE($V157,$W157,AE$6)&gt;=$M$7:$M$1229)*(DATE($V157,$W157,AE$6)&lt;$S$7:$S$1229))</f>
        <v>677692.1</v>
      </c>
      <c r="AF157" s="308" cm="1">
        <f t="array" ref="AF157">SUMPRODUCT(($R$7:$R$1229)*(DATE($V157,$W157,AF$6)&gt;=$M$7:$M$1229)*(DATE($V157,$W157,AF$6)&lt;$S$7:$S$1229))</f>
        <v>677692.1</v>
      </c>
      <c r="AG157" s="308" cm="1">
        <f t="array" ref="AG157">SUMPRODUCT(($R$7:$R$1229)*(DATE($V157,$W157,AG$6)&gt;=$M$7:$M$1229)*(DATE($V157,$W157,AG$6)&lt;$S$7:$S$1229))</f>
        <v>677692.1</v>
      </c>
      <c r="AH157" s="308" cm="1">
        <f t="array" ref="AH157">SUMPRODUCT(($R$7:$R$1229)*(DATE($V157,$W157,AH$6)&gt;=$M$7:$M$1229)*(DATE($V157,$W157,AH$6)&lt;$S$7:$S$1229))</f>
        <v>694700.4</v>
      </c>
      <c r="AI157" s="308" cm="1">
        <f t="array" ref="AI157">SUMPRODUCT(($R$7:$R$1229)*(DATE($V157,$W157,AI$6)&gt;=$M$7:$M$1229)*(DATE($V157,$W157,AI$6)&lt;$S$7:$S$1229))</f>
        <v>694700.4</v>
      </c>
      <c r="AJ157" s="308" cm="1">
        <f t="array" ref="AJ157">SUMPRODUCT(($R$7:$R$1229)*(DATE($V157,$W157,AJ$6)&gt;=$M$7:$M$1229)*(DATE($V157,$W157,AJ$6)&lt;$S$7:$S$1229))</f>
        <v>694700.4</v>
      </c>
      <c r="AK157" s="308" cm="1">
        <f t="array" ref="AK157">SUMPRODUCT(($R$7:$R$1229)*(DATE($V157,$W157,AK$6)&gt;=$M$7:$M$1229)*(DATE($V157,$W157,AK$6)&lt;$S$7:$S$1229))</f>
        <v>694700.4</v>
      </c>
      <c r="AL157" s="308" cm="1">
        <f t="array" ref="AL157">SUMPRODUCT(($R$7:$R$1229)*(DATE($V157,$W157,AL$6)&gt;=$M$7:$M$1229)*(DATE($V157,$W157,AL$6)&lt;$S$7:$S$1229))</f>
        <v>694700.4</v>
      </c>
      <c r="AM157" s="308" cm="1">
        <f t="array" ref="AM157">SUMPRODUCT(($R$7:$R$1229)*(DATE($V157,$W157,AM$6)&gt;=$M$7:$M$1229)*(DATE($V157,$W157,AM$6)&lt;$S$7:$S$1229))</f>
        <v>694700.4</v>
      </c>
      <c r="AN157" s="308" cm="1">
        <f t="array" ref="AN157">SUMPRODUCT(($R$7:$R$1229)*(DATE($V157,$W157,AN$6)&gt;=$M$7:$M$1229)*(DATE($V157,$W157,AN$6)&lt;$S$7:$S$1229))</f>
        <v>694700.4</v>
      </c>
      <c r="AO157" s="308" cm="1">
        <f t="array" ref="AO157">SUMPRODUCT(($R$7:$R$1229)*(DATE($V157,$W157,AO$6)&gt;=$M$7:$M$1229)*(DATE($V157,$W157,AO$6)&lt;$S$7:$S$1229))</f>
        <v>680646.2</v>
      </c>
      <c r="AP157" s="308" cm="1">
        <f t="array" ref="AP157">SUMPRODUCT(($R$7:$R$1229)*(DATE($V157,$W157,AP$6)&gt;=$M$7:$M$1229)*(DATE($V157,$W157,AP$6)&lt;$S$7:$S$1229))</f>
        <v>680646.2</v>
      </c>
      <c r="AQ157" s="308" cm="1">
        <f t="array" ref="AQ157">SUMPRODUCT(($R$7:$R$1229)*(DATE($V157,$W157,AQ$6)&gt;=$M$7:$M$1229)*(DATE($V157,$W157,AQ$6)&lt;$S$7:$S$1229))</f>
        <v>680646.2</v>
      </c>
      <c r="AR157" s="308" cm="1">
        <f t="array" ref="AR157">SUMPRODUCT(($R$7:$R$1229)*(DATE($V157,$W157,AR$6)&gt;=$M$7:$M$1229)*(DATE($V157,$W157,AR$6)&lt;$S$7:$S$1229))</f>
        <v>680646.2</v>
      </c>
      <c r="AS157" s="308" cm="1">
        <f t="array" ref="AS157">SUMPRODUCT(($R$7:$R$1229)*(DATE($V157,$W157,AS$6)&gt;=$M$7:$M$1229)*(DATE($V157,$W157,AS$6)&lt;$S$7:$S$1229))</f>
        <v>680646.2</v>
      </c>
      <c r="AT157" s="308" cm="1">
        <f t="array" ref="AT157">SUMPRODUCT(($R$7:$R$1229)*(DATE($V157,$W157,AT$6)&gt;=$M$7:$M$1229)*(DATE($V157,$W157,AT$6)&lt;$S$7:$S$1229))</f>
        <v>680646.2</v>
      </c>
      <c r="AU157" s="308" cm="1">
        <f t="array" ref="AU157">SUMPRODUCT(($R$7:$R$1229)*(DATE($V157,$W157,AU$6)&gt;=$M$7:$M$1229)*(DATE($V157,$W157,AU$6)&lt;$S$7:$S$1229))</f>
        <v>680646.2</v>
      </c>
      <c r="AV157" s="308" cm="1">
        <f t="array" ref="AV157">SUMPRODUCT(($R$7:$R$1229)*(DATE($V157,$W157,AV$6)&gt;=$M$7:$M$1229)*(DATE($V157,$W157,AV$6)&lt;$S$7:$S$1229))</f>
        <v>652972.6</v>
      </c>
      <c r="AW157" s="308" cm="1">
        <f t="array" ref="AW157">SUMPRODUCT(($R$7:$R$1229)*(DATE($V157,$W157,AW$6)&gt;=$M$7:$M$1229)*(DATE($V157,$W157,AW$6)&lt;$S$7:$S$1229))</f>
        <v>652972.6</v>
      </c>
      <c r="AX157" s="308" cm="1">
        <f t="array" ref="AX157">SUMPRODUCT(($R$7:$R$1229)*(DATE($V157,$W157,AX$6)&gt;=$M$7:$M$1229)*(DATE($V157,$W157,AX$6)&lt;$S$7:$S$1229))</f>
        <v>652972.6</v>
      </c>
      <c r="AY157" s="308" cm="1">
        <f t="array" ref="AY157">SUMPRODUCT(($R$7:$R$1229)*(DATE($V157,$W157,AY$6)&gt;=$M$7:$M$1229)*(DATE($V157,$W157,AY$6)&lt;$S$7:$S$1229))</f>
        <v>652972.6</v>
      </c>
      <c r="AZ157" s="308" cm="1">
        <f t="array" ref="AZ157">SUMPRODUCT(($R$7:$R$1229)*(DATE($V157,$W157,AZ$6)&gt;=$M$7:$M$1229)*(DATE($V157,$W157,AZ$6)&lt;$S$7:$S$1229))</f>
        <v>652972.6</v>
      </c>
      <c r="BA157" s="308" cm="1">
        <f t="array" ref="BA157">SUMPRODUCT(($R$7:$R$1229)*(DATE($V157,$W157,BA$6)&gt;=$M$7:$M$1229)*(DATE($V157,$W157,BA$6)&lt;$S$7:$S$1229))</f>
        <v>652972.6</v>
      </c>
      <c r="BB157" s="308" cm="1">
        <f t="array" ref="BB157">SUMPRODUCT(($R$7:$R$1229)*(DATE($V157,$W157,BB$6)&gt;=$M$7:$M$1229)*(DATE($V157,$W157,BB$6)&lt;$S$7:$S$1229))</f>
        <v>652972.6</v>
      </c>
      <c r="BC157" s="309">
        <f t="shared" si="30"/>
        <v>31</v>
      </c>
      <c r="BD157" s="309">
        <f t="shared" ca="1" si="38"/>
        <v>674069.60000000021</v>
      </c>
    </row>
    <row r="158" spans="1:56" ht="15.75" x14ac:dyDescent="0.25">
      <c r="A158">
        <f t="shared" si="31"/>
        <v>152</v>
      </c>
      <c r="B158" t="s">
        <v>117</v>
      </c>
      <c r="C158" s="2">
        <v>45505</v>
      </c>
      <c r="D158" s="304">
        <f t="shared" ca="1" si="39"/>
        <v>738523.09677419334</v>
      </c>
      <c r="E158" s="284">
        <f t="shared" ca="1" si="33"/>
        <v>0</v>
      </c>
      <c r="F158" s="280">
        <f t="shared" ca="1" si="40"/>
        <v>7.3055451246025749E-2</v>
      </c>
      <c r="G158" s="305">
        <f t="shared" ca="1" si="32"/>
        <v>628495.46129032283</v>
      </c>
      <c r="H158" s="233"/>
      <c r="J158" s="300">
        <f t="shared" si="34"/>
        <v>2015</v>
      </c>
      <c r="K158" s="300">
        <f t="shared" si="35"/>
        <v>5</v>
      </c>
      <c r="L158" s="300">
        <f t="shared" si="36"/>
        <v>28</v>
      </c>
      <c r="M158" s="293">
        <v>42152</v>
      </c>
      <c r="N158" s="294" t="s">
        <v>215</v>
      </c>
      <c r="O158" s="295">
        <v>308482.2</v>
      </c>
      <c r="P158" s="295">
        <v>324718.09999999998</v>
      </c>
      <c r="Q158" s="295">
        <v>340954</v>
      </c>
      <c r="R158" s="295">
        <v>331207.09999999998</v>
      </c>
      <c r="S158" s="301">
        <f t="shared" si="37"/>
        <v>42159</v>
      </c>
      <c r="T158" s="298"/>
      <c r="U158" s="307">
        <f t="shared" si="29"/>
        <v>45505</v>
      </c>
      <c r="V158" s="310">
        <f t="shared" si="15"/>
        <v>2024</v>
      </c>
      <c r="W158" s="310">
        <f t="shared" si="16"/>
        <v>8</v>
      </c>
      <c r="X158" s="308" cm="1">
        <f t="array" ref="X158">SUMPRODUCT(($R$7:$R$1229)*(DATE($V158,$W158,X$6)&gt;=$M$7:$M$1229)*(DATE($V158,$W158,X$6)&lt;$S$7:$S$1229))</f>
        <v>649153.9</v>
      </c>
      <c r="Y158" s="308" cm="1">
        <f t="array" ref="Y158">SUMPRODUCT(($R$7:$R$1229)*(DATE($V158,$W158,Y$6)&gt;=$M$7:$M$1229)*(DATE($V158,$W158,Y$6)&lt;$S$7:$S$1229))</f>
        <v>649153.9</v>
      </c>
      <c r="Z158" s="308" cm="1">
        <f t="array" ref="Z158">SUMPRODUCT(($R$7:$R$1229)*(DATE($V158,$W158,Z$6)&gt;=$M$7:$M$1229)*(DATE($V158,$W158,Z$6)&lt;$S$7:$S$1229))</f>
        <v>649153.9</v>
      </c>
      <c r="AA158" s="308" cm="1">
        <f t="array" ref="AA158">SUMPRODUCT(($R$7:$R$1229)*(DATE($V158,$W158,AA$6)&gt;=$M$7:$M$1229)*(DATE($V158,$W158,AA$6)&lt;$S$7:$S$1229))</f>
        <v>649153.9</v>
      </c>
      <c r="AB158" s="308" cm="1">
        <f t="array" ref="AB158">SUMPRODUCT(($R$7:$R$1229)*(DATE($V158,$W158,AB$6)&gt;=$M$7:$M$1229)*(DATE($V158,$W158,AB$6)&lt;$S$7:$S$1229))</f>
        <v>649153.9</v>
      </c>
      <c r="AC158" s="308" cm="1">
        <f t="array" ref="AC158">SUMPRODUCT(($R$7:$R$1229)*(DATE($V158,$W158,AC$6)&gt;=$M$7:$M$1229)*(DATE($V158,$W158,AC$6)&lt;$S$7:$S$1229))</f>
        <v>649153.9</v>
      </c>
      <c r="AD158" s="308" cm="1">
        <f t="array" ref="AD158">SUMPRODUCT(($R$7:$R$1229)*(DATE($V158,$W158,AD$6)&gt;=$M$7:$M$1229)*(DATE($V158,$W158,AD$6)&lt;$S$7:$S$1229))</f>
        <v>649153.9</v>
      </c>
      <c r="AE158" s="308" cm="1">
        <f t="array" ref="AE158">SUMPRODUCT(($R$7:$R$1229)*(DATE($V158,$W158,AE$6)&gt;=$M$7:$M$1229)*(DATE($V158,$W158,AE$6)&lt;$S$7:$S$1229))</f>
        <v>640219.19999999995</v>
      </c>
      <c r="AF158" s="308" cm="1">
        <f t="array" ref="AF158">SUMPRODUCT(($R$7:$R$1229)*(DATE($V158,$W158,AF$6)&gt;=$M$7:$M$1229)*(DATE($V158,$W158,AF$6)&lt;$S$7:$S$1229))</f>
        <v>640219.19999999995</v>
      </c>
      <c r="AG158" s="308" cm="1">
        <f t="array" ref="AG158">SUMPRODUCT(($R$7:$R$1229)*(DATE($V158,$W158,AG$6)&gt;=$M$7:$M$1229)*(DATE($V158,$W158,AG$6)&lt;$S$7:$S$1229))</f>
        <v>640219.19999999995</v>
      </c>
      <c r="AH158" s="308" cm="1">
        <f t="array" ref="AH158">SUMPRODUCT(($R$7:$R$1229)*(DATE($V158,$W158,AH$6)&gt;=$M$7:$M$1229)*(DATE($V158,$W158,AH$6)&lt;$S$7:$S$1229))</f>
        <v>640219.19999999995</v>
      </c>
      <c r="AI158" s="308" cm="1">
        <f t="array" ref="AI158">SUMPRODUCT(($R$7:$R$1229)*(DATE($V158,$W158,AI$6)&gt;=$M$7:$M$1229)*(DATE($V158,$W158,AI$6)&lt;$S$7:$S$1229))</f>
        <v>640219.19999999995</v>
      </c>
      <c r="AJ158" s="308" cm="1">
        <f t="array" ref="AJ158">SUMPRODUCT(($R$7:$R$1229)*(DATE($V158,$W158,AJ$6)&gt;=$M$7:$M$1229)*(DATE($V158,$W158,AJ$6)&lt;$S$7:$S$1229))</f>
        <v>640219.19999999995</v>
      </c>
      <c r="AK158" s="308" cm="1">
        <f t="array" ref="AK158">SUMPRODUCT(($R$7:$R$1229)*(DATE($V158,$W158,AK$6)&gt;=$M$7:$M$1229)*(DATE($V158,$W158,AK$6)&lt;$S$7:$S$1229))</f>
        <v>640219.19999999995</v>
      </c>
      <c r="AL158" s="308" cm="1">
        <f t="array" ref="AL158">SUMPRODUCT(($R$7:$R$1229)*(DATE($V158,$W158,AL$6)&gt;=$M$7:$M$1229)*(DATE($V158,$W158,AL$6)&lt;$S$7:$S$1229))</f>
        <v>621156.9</v>
      </c>
      <c r="AM158" s="308" cm="1">
        <f t="array" ref="AM158">SUMPRODUCT(($R$7:$R$1229)*(DATE($V158,$W158,AM$6)&gt;=$M$7:$M$1229)*(DATE($V158,$W158,AM$6)&lt;$S$7:$S$1229))</f>
        <v>621156.9</v>
      </c>
      <c r="AN158" s="308" cm="1">
        <f t="array" ref="AN158">SUMPRODUCT(($R$7:$R$1229)*(DATE($V158,$W158,AN$6)&gt;=$M$7:$M$1229)*(DATE($V158,$W158,AN$6)&lt;$S$7:$S$1229))</f>
        <v>621156.9</v>
      </c>
      <c r="AO158" s="308" cm="1">
        <f t="array" ref="AO158">SUMPRODUCT(($R$7:$R$1229)*(DATE($V158,$W158,AO$6)&gt;=$M$7:$M$1229)*(DATE($V158,$W158,AO$6)&lt;$S$7:$S$1229))</f>
        <v>621156.9</v>
      </c>
      <c r="AP158" s="308" cm="1">
        <f t="array" ref="AP158">SUMPRODUCT(($R$7:$R$1229)*(DATE($V158,$W158,AP$6)&gt;=$M$7:$M$1229)*(DATE($V158,$W158,AP$6)&lt;$S$7:$S$1229))</f>
        <v>621156.9</v>
      </c>
      <c r="AQ158" s="308" cm="1">
        <f t="array" ref="AQ158">SUMPRODUCT(($R$7:$R$1229)*(DATE($V158,$W158,AQ$6)&gt;=$M$7:$M$1229)*(DATE($V158,$W158,AQ$6)&lt;$S$7:$S$1229))</f>
        <v>621156.9</v>
      </c>
      <c r="AR158" s="308" cm="1">
        <f t="array" ref="AR158">SUMPRODUCT(($R$7:$R$1229)*(DATE($V158,$W158,AR$6)&gt;=$M$7:$M$1229)*(DATE($V158,$W158,AR$6)&lt;$S$7:$S$1229))</f>
        <v>621156.9</v>
      </c>
      <c r="AS158" s="308" cm="1">
        <f t="array" ref="AS158">SUMPRODUCT(($R$7:$R$1229)*(DATE($V158,$W158,AS$6)&gt;=$M$7:$M$1229)*(DATE($V158,$W158,AS$6)&lt;$S$7:$S$1229))</f>
        <v>613682</v>
      </c>
      <c r="AT158" s="308" cm="1">
        <f t="array" ref="AT158">SUMPRODUCT(($R$7:$R$1229)*(DATE($V158,$W158,AT$6)&gt;=$M$7:$M$1229)*(DATE($V158,$W158,AT$6)&lt;$S$7:$S$1229))</f>
        <v>613682</v>
      </c>
      <c r="AU158" s="308" cm="1">
        <f t="array" ref="AU158">SUMPRODUCT(($R$7:$R$1229)*(DATE($V158,$W158,AU$6)&gt;=$M$7:$M$1229)*(DATE($V158,$W158,AU$6)&lt;$S$7:$S$1229))</f>
        <v>613682</v>
      </c>
      <c r="AV158" s="308" cm="1">
        <f t="array" ref="AV158">SUMPRODUCT(($R$7:$R$1229)*(DATE($V158,$W158,AV$6)&gt;=$M$7:$M$1229)*(DATE($V158,$W158,AV$6)&lt;$S$7:$S$1229))</f>
        <v>613682</v>
      </c>
      <c r="AW158" s="308" cm="1">
        <f t="array" ref="AW158">SUMPRODUCT(($R$7:$R$1229)*(DATE($V158,$W158,AW$6)&gt;=$M$7:$M$1229)*(DATE($V158,$W158,AW$6)&lt;$S$7:$S$1229))</f>
        <v>613682</v>
      </c>
      <c r="AX158" s="308" cm="1">
        <f t="array" ref="AX158">SUMPRODUCT(($R$7:$R$1229)*(DATE($V158,$W158,AX$6)&gt;=$M$7:$M$1229)*(DATE($V158,$W158,AX$6)&lt;$S$7:$S$1229))</f>
        <v>613682</v>
      </c>
      <c r="AY158" s="308" cm="1">
        <f t="array" ref="AY158">SUMPRODUCT(($R$7:$R$1229)*(DATE($V158,$W158,AY$6)&gt;=$M$7:$M$1229)*(DATE($V158,$W158,AY$6)&lt;$S$7:$S$1229))</f>
        <v>613682</v>
      </c>
      <c r="AZ158" s="308" cm="1">
        <f t="array" ref="AZ158">SUMPRODUCT(($R$7:$R$1229)*(DATE($V158,$W158,AZ$6)&gt;=$M$7:$M$1229)*(DATE($V158,$W158,AZ$6)&lt;$S$7:$S$1229))</f>
        <v>604625.1</v>
      </c>
      <c r="BA158" s="308" cm="1">
        <f t="array" ref="BA158">SUMPRODUCT(($R$7:$R$1229)*(DATE($V158,$W158,BA$6)&gt;=$M$7:$M$1229)*(DATE($V158,$W158,BA$6)&lt;$S$7:$S$1229))</f>
        <v>604625.1</v>
      </c>
      <c r="BB158" s="308" cm="1">
        <f t="array" ref="BB158">SUMPRODUCT(($R$7:$R$1229)*(DATE($V158,$W158,BB$6)&gt;=$M$7:$M$1229)*(DATE($V158,$W158,BB$6)&lt;$S$7:$S$1229))</f>
        <v>604625.1</v>
      </c>
      <c r="BC158" s="309">
        <f t="shared" si="30"/>
        <v>31</v>
      </c>
      <c r="BD158" s="309">
        <f t="shared" ca="1" si="38"/>
        <v>628495.46129032283</v>
      </c>
    </row>
    <row r="159" spans="1:56" ht="15.75" x14ac:dyDescent="0.25">
      <c r="A159">
        <f t="shared" ref="A159:A190" si="41">+A158+1</f>
        <v>153</v>
      </c>
      <c r="B159" t="s">
        <v>118</v>
      </c>
      <c r="C159" s="2">
        <v>45536</v>
      </c>
      <c r="D159" s="304">
        <f t="shared" ca="1" si="39"/>
        <v>731448.12333333329</v>
      </c>
      <c r="E159" s="284">
        <f t="shared" ca="1" si="33"/>
        <v>-9.5798946190890355E-3</v>
      </c>
      <c r="F159" s="280">
        <f t="shared" ca="1" si="40"/>
        <v>-5.1748244997284698E-2</v>
      </c>
      <c r="G159" s="305">
        <f t="shared" ca="1" si="32"/>
        <v>577250.1533333332</v>
      </c>
      <c r="H159" s="233"/>
      <c r="J159" s="300">
        <f t="shared" si="34"/>
        <v>2015</v>
      </c>
      <c r="K159" s="300">
        <f t="shared" si="35"/>
        <v>6</v>
      </c>
      <c r="L159" s="300">
        <f t="shared" si="36"/>
        <v>4</v>
      </c>
      <c r="M159" s="286">
        <v>42159</v>
      </c>
      <c r="N159" s="291" t="s">
        <v>215</v>
      </c>
      <c r="O159" s="292">
        <v>310776.90000000002</v>
      </c>
      <c r="P159" s="292">
        <v>327133.59999999998</v>
      </c>
      <c r="Q159" s="292">
        <v>343490.3</v>
      </c>
      <c r="R159" s="292">
        <v>325292.7</v>
      </c>
      <c r="S159" s="301">
        <f t="shared" si="37"/>
        <v>42166</v>
      </c>
      <c r="T159" s="298"/>
      <c r="U159" s="307">
        <f t="shared" ref="U159:U181" si="42">DATE(V159,W159,1)</f>
        <v>45536</v>
      </c>
      <c r="V159" s="310">
        <f t="shared" si="15"/>
        <v>2024</v>
      </c>
      <c r="W159" s="310">
        <f t="shared" si="16"/>
        <v>9</v>
      </c>
      <c r="X159" s="308" cm="1">
        <f t="array" ref="X159">SUMPRODUCT(($R$7:$R$1229)*(DATE($V159,$W159,X$6)&gt;=$M$7:$M$1229)*(DATE($V159,$W159,X$6)&lt;$S$7:$S$1229))</f>
        <v>604625.1</v>
      </c>
      <c r="Y159" s="308" cm="1">
        <f t="array" ref="Y159">SUMPRODUCT(($R$7:$R$1229)*(DATE($V159,$W159,Y$6)&gt;=$M$7:$M$1229)*(DATE($V159,$W159,Y$6)&lt;$S$7:$S$1229))</f>
        <v>604625.1</v>
      </c>
      <c r="Z159" s="308" cm="1">
        <f t="array" ref="Z159">SUMPRODUCT(($R$7:$R$1229)*(DATE($V159,$W159,Z$6)&gt;=$M$7:$M$1229)*(DATE($V159,$W159,Z$6)&lt;$S$7:$S$1229))</f>
        <v>604625.1</v>
      </c>
      <c r="AA159" s="308" cm="1">
        <f t="array" ref="AA159">SUMPRODUCT(($R$7:$R$1229)*(DATE($V159,$W159,AA$6)&gt;=$M$7:$M$1229)*(DATE($V159,$W159,AA$6)&lt;$S$7:$S$1229))</f>
        <v>604625.1</v>
      </c>
      <c r="AB159" s="308" cm="1">
        <f t="array" ref="AB159">SUMPRODUCT(($R$7:$R$1229)*(DATE($V159,$W159,AB$6)&gt;=$M$7:$M$1229)*(DATE($V159,$W159,AB$6)&lt;$S$7:$S$1229))</f>
        <v>591984.9</v>
      </c>
      <c r="AC159" s="308" cm="1">
        <f t="array" ref="AC159">SUMPRODUCT(($R$7:$R$1229)*(DATE($V159,$W159,AC$6)&gt;=$M$7:$M$1229)*(DATE($V159,$W159,AC$6)&lt;$S$7:$S$1229))</f>
        <v>591984.9</v>
      </c>
      <c r="AD159" s="308" cm="1">
        <f t="array" ref="AD159">SUMPRODUCT(($R$7:$R$1229)*(DATE($V159,$W159,AD$6)&gt;=$M$7:$M$1229)*(DATE($V159,$W159,AD$6)&lt;$S$7:$S$1229))</f>
        <v>591984.9</v>
      </c>
      <c r="AE159" s="308" cm="1">
        <f t="array" ref="AE159">SUMPRODUCT(($R$7:$R$1229)*(DATE($V159,$W159,AE$6)&gt;=$M$7:$M$1229)*(DATE($V159,$W159,AE$6)&lt;$S$7:$S$1229))</f>
        <v>591984.9</v>
      </c>
      <c r="AF159" s="308" cm="1">
        <f t="array" ref="AF159">SUMPRODUCT(($R$7:$R$1229)*(DATE($V159,$W159,AF$6)&gt;=$M$7:$M$1229)*(DATE($V159,$W159,AF$6)&lt;$S$7:$S$1229))</f>
        <v>591984.9</v>
      </c>
      <c r="AG159" s="308" cm="1">
        <f t="array" ref="AG159">SUMPRODUCT(($R$7:$R$1229)*(DATE($V159,$W159,AG$6)&gt;=$M$7:$M$1229)*(DATE($V159,$W159,AG$6)&lt;$S$7:$S$1229))</f>
        <v>591984.9</v>
      </c>
      <c r="AH159" s="308" cm="1">
        <f t="array" ref="AH159">SUMPRODUCT(($R$7:$R$1229)*(DATE($V159,$W159,AH$6)&gt;=$M$7:$M$1229)*(DATE($V159,$W159,AH$6)&lt;$S$7:$S$1229))</f>
        <v>591984.9</v>
      </c>
      <c r="AI159" s="308" cm="1">
        <f t="array" ref="AI159">SUMPRODUCT(($R$7:$R$1229)*(DATE($V159,$W159,AI$6)&gt;=$M$7:$M$1229)*(DATE($V159,$W159,AI$6)&lt;$S$7:$S$1229))</f>
        <v>576992.6</v>
      </c>
      <c r="AJ159" s="308" cm="1">
        <f t="array" ref="AJ159">SUMPRODUCT(($R$7:$R$1229)*(DATE($V159,$W159,AJ$6)&gt;=$M$7:$M$1229)*(DATE($V159,$W159,AJ$6)&lt;$S$7:$S$1229))</f>
        <v>576992.6</v>
      </c>
      <c r="AK159" s="308" cm="1">
        <f t="array" ref="AK159">SUMPRODUCT(($R$7:$R$1229)*(DATE($V159,$W159,AK$6)&gt;=$M$7:$M$1229)*(DATE($V159,$W159,AK$6)&lt;$S$7:$S$1229))</f>
        <v>576992.6</v>
      </c>
      <c r="AL159" s="308" cm="1">
        <f t="array" ref="AL159">SUMPRODUCT(($R$7:$R$1229)*(DATE($V159,$W159,AL$6)&gt;=$M$7:$M$1229)*(DATE($V159,$W159,AL$6)&lt;$S$7:$S$1229))</f>
        <v>576992.6</v>
      </c>
      <c r="AM159" s="308" cm="1">
        <f t="array" ref="AM159">SUMPRODUCT(($R$7:$R$1229)*(DATE($V159,$W159,AM$6)&gt;=$M$7:$M$1229)*(DATE($V159,$W159,AM$6)&lt;$S$7:$S$1229))</f>
        <v>576992.6</v>
      </c>
      <c r="AN159" s="308" cm="1">
        <f t="array" ref="AN159">SUMPRODUCT(($R$7:$R$1229)*(DATE($V159,$W159,AN$6)&gt;=$M$7:$M$1229)*(DATE($V159,$W159,AN$6)&lt;$S$7:$S$1229))</f>
        <v>576992.6</v>
      </c>
      <c r="AO159" s="308" cm="1">
        <f t="array" ref="AO159">SUMPRODUCT(($R$7:$R$1229)*(DATE($V159,$W159,AO$6)&gt;=$M$7:$M$1229)*(DATE($V159,$W159,AO$6)&lt;$S$7:$S$1229))</f>
        <v>576992.6</v>
      </c>
      <c r="AP159" s="308" cm="1">
        <f t="array" ref="AP159">SUMPRODUCT(($R$7:$R$1229)*(DATE($V159,$W159,AP$6)&gt;=$M$7:$M$1229)*(DATE($V159,$W159,AP$6)&lt;$S$7:$S$1229))</f>
        <v>560937.1</v>
      </c>
      <c r="AQ159" s="308" cm="1">
        <f t="array" ref="AQ159">SUMPRODUCT(($R$7:$R$1229)*(DATE($V159,$W159,AQ$6)&gt;=$M$7:$M$1229)*(DATE($V159,$W159,AQ$6)&lt;$S$7:$S$1229))</f>
        <v>560937.1</v>
      </c>
      <c r="AR159" s="308" cm="1">
        <f t="array" ref="AR159">SUMPRODUCT(($R$7:$R$1229)*(DATE($V159,$W159,AR$6)&gt;=$M$7:$M$1229)*(DATE($V159,$W159,AR$6)&lt;$S$7:$S$1229))</f>
        <v>560937.1</v>
      </c>
      <c r="AS159" s="308" cm="1">
        <f t="array" ref="AS159">SUMPRODUCT(($R$7:$R$1229)*(DATE($V159,$W159,AS$6)&gt;=$M$7:$M$1229)*(DATE($V159,$W159,AS$6)&lt;$S$7:$S$1229))</f>
        <v>560937.1</v>
      </c>
      <c r="AT159" s="308" cm="1">
        <f t="array" ref="AT159">SUMPRODUCT(($R$7:$R$1229)*(DATE($V159,$W159,AT$6)&gt;=$M$7:$M$1229)*(DATE($V159,$W159,AT$6)&lt;$S$7:$S$1229))</f>
        <v>560937.1</v>
      </c>
      <c r="AU159" s="308" cm="1">
        <f t="array" ref="AU159">SUMPRODUCT(($R$7:$R$1229)*(DATE($V159,$W159,AU$6)&gt;=$M$7:$M$1229)*(DATE($V159,$W159,AU$6)&lt;$S$7:$S$1229))</f>
        <v>560937.1</v>
      </c>
      <c r="AV159" s="308" cm="1">
        <f t="array" ref="AV159">SUMPRODUCT(($R$7:$R$1229)*(DATE($V159,$W159,AV$6)&gt;=$M$7:$M$1229)*(DATE($V159,$W159,AV$6)&lt;$S$7:$S$1229))</f>
        <v>560937.1</v>
      </c>
      <c r="AW159" s="308" cm="1">
        <f t="array" ref="AW159">SUMPRODUCT(($R$7:$R$1229)*(DATE($V159,$W159,AW$6)&gt;=$M$7:$M$1229)*(DATE($V159,$W159,AW$6)&lt;$S$7:$S$1229))</f>
        <v>557920.4</v>
      </c>
      <c r="AX159" s="308" cm="1">
        <f t="array" ref="AX159">SUMPRODUCT(($R$7:$R$1229)*(DATE($V159,$W159,AX$6)&gt;=$M$7:$M$1229)*(DATE($V159,$W159,AX$6)&lt;$S$7:$S$1229))</f>
        <v>557920.4</v>
      </c>
      <c r="AY159" s="308" cm="1">
        <f t="array" ref="AY159">SUMPRODUCT(($R$7:$R$1229)*(DATE($V159,$W159,AY$6)&gt;=$M$7:$M$1229)*(DATE($V159,$W159,AY$6)&lt;$S$7:$S$1229))</f>
        <v>557920.4</v>
      </c>
      <c r="AZ159" s="308" cm="1">
        <f t="array" ref="AZ159">SUMPRODUCT(($R$7:$R$1229)*(DATE($V159,$W159,AZ$6)&gt;=$M$7:$M$1229)*(DATE($V159,$W159,AZ$6)&lt;$S$7:$S$1229))</f>
        <v>557920.4</v>
      </c>
      <c r="BA159" s="308" cm="1">
        <f t="array" ref="BA159">SUMPRODUCT(($R$7:$R$1229)*(DATE($V159,$W159,BA$6)&gt;=$M$7:$M$1229)*(DATE($V159,$W159,BA$6)&lt;$S$7:$S$1229))</f>
        <v>557920.4</v>
      </c>
      <c r="BB159" s="308" cm="1">
        <f t="array" ref="BB159">SUMPRODUCT(($R$7:$R$1229)*(DATE($V159,$W159,BB$6)&gt;=$M$7:$M$1229)*(DATE($V159,$W159,BB$6)&lt;$S$7:$S$1229))</f>
        <v>557920.4</v>
      </c>
      <c r="BC159" s="309">
        <f t="shared" si="30"/>
        <v>30</v>
      </c>
      <c r="BD159" s="309">
        <f t="shared" ca="1" si="38"/>
        <v>577250.1533333332</v>
      </c>
    </row>
    <row r="160" spans="1:56" ht="15.75" x14ac:dyDescent="0.25">
      <c r="A160">
        <f t="shared" si="41"/>
        <v>154</v>
      </c>
      <c r="B160" t="s">
        <v>119</v>
      </c>
      <c r="C160" s="2">
        <v>45566</v>
      </c>
      <c r="D160" s="304">
        <f t="shared" ca="1" si="39"/>
        <v>674069.60000000021</v>
      </c>
      <c r="E160" s="284">
        <f t="shared" ca="1" si="33"/>
        <v>-7.8445102944347478E-2</v>
      </c>
      <c r="F160" s="280">
        <f t="shared" ca="1" si="40"/>
        <v>-0.15537438368532508</v>
      </c>
      <c r="G160" s="305">
        <f t="shared" ca="1" si="32"/>
        <v>577070.14838709694</v>
      </c>
      <c r="H160" s="233"/>
      <c r="J160" s="300">
        <f t="shared" si="34"/>
        <v>2015</v>
      </c>
      <c r="K160" s="300">
        <f t="shared" si="35"/>
        <v>6</v>
      </c>
      <c r="L160" s="300">
        <f t="shared" si="36"/>
        <v>11</v>
      </c>
      <c r="M160" s="293">
        <v>42166</v>
      </c>
      <c r="N160" s="294" t="s">
        <v>215</v>
      </c>
      <c r="O160" s="295">
        <v>314434.3</v>
      </c>
      <c r="P160" s="295">
        <v>330983.5</v>
      </c>
      <c r="Q160" s="295">
        <v>347532.7</v>
      </c>
      <c r="R160" s="295">
        <v>324586.09999999998</v>
      </c>
      <c r="S160" s="301">
        <f t="shared" si="37"/>
        <v>42173</v>
      </c>
      <c r="T160" s="298"/>
      <c r="U160" s="307">
        <f t="shared" si="42"/>
        <v>45566</v>
      </c>
      <c r="V160" s="310">
        <f t="shared" si="15"/>
        <v>2024</v>
      </c>
      <c r="W160" s="310">
        <f t="shared" si="16"/>
        <v>10</v>
      </c>
      <c r="X160" s="308" cm="1">
        <f t="array" ref="X160">SUMPRODUCT(($R$7:$R$1229)*(DATE($V160,$W160,X$6)&gt;=$M$7:$M$1229)*(DATE($V160,$W160,X$6)&lt;$S$7:$S$1229))</f>
        <v>557920.4</v>
      </c>
      <c r="Y160" s="308" cm="1">
        <f t="array" ref="Y160">SUMPRODUCT(($R$7:$R$1229)*(DATE($V160,$W160,Y$6)&gt;=$M$7:$M$1229)*(DATE($V160,$W160,Y$6)&lt;$S$7:$S$1229))</f>
        <v>557920.4</v>
      </c>
      <c r="Z160" s="308" cm="1">
        <f t="array" ref="Z160">SUMPRODUCT(($R$7:$R$1229)*(DATE($V160,$W160,Z$6)&gt;=$M$7:$M$1229)*(DATE($V160,$W160,Z$6)&lt;$S$7:$S$1229))</f>
        <v>556725.30000000005</v>
      </c>
      <c r="AA160" s="308" cm="1">
        <f t="array" ref="AA160">SUMPRODUCT(($R$7:$R$1229)*(DATE($V160,$W160,AA$6)&gt;=$M$7:$M$1229)*(DATE($V160,$W160,AA$6)&lt;$S$7:$S$1229))</f>
        <v>556725.30000000005</v>
      </c>
      <c r="AB160" s="308" cm="1">
        <f t="array" ref="AB160">SUMPRODUCT(($R$7:$R$1229)*(DATE($V160,$W160,AB$6)&gt;=$M$7:$M$1229)*(DATE($V160,$W160,AB$6)&lt;$S$7:$S$1229))</f>
        <v>556725.30000000005</v>
      </c>
      <c r="AC160" s="308" cm="1">
        <f t="array" ref="AC160">SUMPRODUCT(($R$7:$R$1229)*(DATE($V160,$W160,AC$6)&gt;=$M$7:$M$1229)*(DATE($V160,$W160,AC$6)&lt;$S$7:$S$1229))</f>
        <v>556725.30000000005</v>
      </c>
      <c r="AD160" s="308" cm="1">
        <f t="array" ref="AD160">SUMPRODUCT(($R$7:$R$1229)*(DATE($V160,$W160,AD$6)&gt;=$M$7:$M$1229)*(DATE($V160,$W160,AD$6)&lt;$S$7:$S$1229))</f>
        <v>556725.30000000005</v>
      </c>
      <c r="AE160" s="308" cm="1">
        <f t="array" ref="AE160">SUMPRODUCT(($R$7:$R$1229)*(DATE($V160,$W160,AE$6)&gt;=$M$7:$M$1229)*(DATE($V160,$W160,AE$6)&lt;$S$7:$S$1229))</f>
        <v>556725.30000000005</v>
      </c>
      <c r="AF160" s="308" cm="1">
        <f t="array" ref="AF160">SUMPRODUCT(($R$7:$R$1229)*(DATE($V160,$W160,AF$6)&gt;=$M$7:$M$1229)*(DATE($V160,$W160,AF$6)&lt;$S$7:$S$1229))</f>
        <v>556725.30000000005</v>
      </c>
      <c r="AG160" s="308" cm="1">
        <f t="array" ref="AG160">SUMPRODUCT(($R$7:$R$1229)*(DATE($V160,$W160,AG$6)&gt;=$M$7:$M$1229)*(DATE($V160,$W160,AG$6)&lt;$S$7:$S$1229))</f>
        <v>563528.69999999995</v>
      </c>
      <c r="AH160" s="308" cm="1">
        <f t="array" ref="AH160">SUMPRODUCT(($R$7:$R$1229)*(DATE($V160,$W160,AH$6)&gt;=$M$7:$M$1229)*(DATE($V160,$W160,AH$6)&lt;$S$7:$S$1229))</f>
        <v>563528.69999999995</v>
      </c>
      <c r="AI160" s="308" cm="1">
        <f t="array" ref="AI160">SUMPRODUCT(($R$7:$R$1229)*(DATE($V160,$W160,AI$6)&gt;=$M$7:$M$1229)*(DATE($V160,$W160,AI$6)&lt;$S$7:$S$1229))</f>
        <v>563528.69999999995</v>
      </c>
      <c r="AJ160" s="308" cm="1">
        <f t="array" ref="AJ160">SUMPRODUCT(($R$7:$R$1229)*(DATE($V160,$W160,AJ$6)&gt;=$M$7:$M$1229)*(DATE($V160,$W160,AJ$6)&lt;$S$7:$S$1229))</f>
        <v>563528.69999999995</v>
      </c>
      <c r="AK160" s="308" cm="1">
        <f t="array" ref="AK160">SUMPRODUCT(($R$7:$R$1229)*(DATE($V160,$W160,AK$6)&gt;=$M$7:$M$1229)*(DATE($V160,$W160,AK$6)&lt;$S$7:$S$1229))</f>
        <v>563528.69999999995</v>
      </c>
      <c r="AL160" s="308" cm="1">
        <f t="array" ref="AL160">SUMPRODUCT(($R$7:$R$1229)*(DATE($V160,$W160,AL$6)&gt;=$M$7:$M$1229)*(DATE($V160,$W160,AL$6)&lt;$S$7:$S$1229))</f>
        <v>563528.69999999995</v>
      </c>
      <c r="AM160" s="308" cm="1">
        <f t="array" ref="AM160">SUMPRODUCT(($R$7:$R$1229)*(DATE($V160,$W160,AM$6)&gt;=$M$7:$M$1229)*(DATE($V160,$W160,AM$6)&lt;$S$7:$S$1229))</f>
        <v>563528.69999999995</v>
      </c>
      <c r="AN160" s="308" cm="1">
        <f t="array" ref="AN160">SUMPRODUCT(($R$7:$R$1229)*(DATE($V160,$W160,AN$6)&gt;=$M$7:$M$1229)*(DATE($V160,$W160,AN$6)&lt;$S$7:$S$1229))</f>
        <v>595693.80000000005</v>
      </c>
      <c r="AO160" s="308" cm="1">
        <f t="array" ref="AO160">SUMPRODUCT(($R$7:$R$1229)*(DATE($V160,$W160,AO$6)&gt;=$M$7:$M$1229)*(DATE($V160,$W160,AO$6)&lt;$S$7:$S$1229))</f>
        <v>595693.80000000005</v>
      </c>
      <c r="AP160" s="308" cm="1">
        <f t="array" ref="AP160">SUMPRODUCT(($R$7:$R$1229)*(DATE($V160,$W160,AP$6)&gt;=$M$7:$M$1229)*(DATE($V160,$W160,AP$6)&lt;$S$7:$S$1229))</f>
        <v>595693.80000000005</v>
      </c>
      <c r="AQ160" s="308" cm="1">
        <f t="array" ref="AQ160">SUMPRODUCT(($R$7:$R$1229)*(DATE($V160,$W160,AQ$6)&gt;=$M$7:$M$1229)*(DATE($V160,$W160,AQ$6)&lt;$S$7:$S$1229))</f>
        <v>595693.80000000005</v>
      </c>
      <c r="AR160" s="308" cm="1">
        <f t="array" ref="AR160">SUMPRODUCT(($R$7:$R$1229)*(DATE($V160,$W160,AR$6)&gt;=$M$7:$M$1229)*(DATE($V160,$W160,AR$6)&lt;$S$7:$S$1229))</f>
        <v>595693.80000000005</v>
      </c>
      <c r="AS160" s="308" cm="1">
        <f t="array" ref="AS160">SUMPRODUCT(($R$7:$R$1229)*(DATE($V160,$W160,AS$6)&gt;=$M$7:$M$1229)*(DATE($V160,$W160,AS$6)&lt;$S$7:$S$1229))</f>
        <v>595693.80000000005</v>
      </c>
      <c r="AT160" s="308" cm="1">
        <f t="array" ref="AT160">SUMPRODUCT(($R$7:$R$1229)*(DATE($V160,$W160,AT$6)&gt;=$M$7:$M$1229)*(DATE($V160,$W160,AT$6)&lt;$S$7:$S$1229))</f>
        <v>595693.80000000005</v>
      </c>
      <c r="AU160" s="308" cm="1">
        <f t="array" ref="AU160">SUMPRODUCT(($R$7:$R$1229)*(DATE($V160,$W160,AU$6)&gt;=$M$7:$M$1229)*(DATE($V160,$W160,AU$6)&lt;$S$7:$S$1229))</f>
        <v>597245.5</v>
      </c>
      <c r="AV160" s="308" cm="1">
        <f t="array" ref="AV160">SUMPRODUCT(($R$7:$R$1229)*(DATE($V160,$W160,AV$6)&gt;=$M$7:$M$1229)*(DATE($V160,$W160,AV$6)&lt;$S$7:$S$1229))</f>
        <v>597245.5</v>
      </c>
      <c r="AW160" s="308" cm="1">
        <f t="array" ref="AW160">SUMPRODUCT(($R$7:$R$1229)*(DATE($V160,$W160,AW$6)&gt;=$M$7:$M$1229)*(DATE($V160,$W160,AW$6)&lt;$S$7:$S$1229))</f>
        <v>597245.5</v>
      </c>
      <c r="AX160" s="308" cm="1">
        <f t="array" ref="AX160">SUMPRODUCT(($R$7:$R$1229)*(DATE($V160,$W160,AX$6)&gt;=$M$7:$M$1229)*(DATE($V160,$W160,AX$6)&lt;$S$7:$S$1229))</f>
        <v>597245.5</v>
      </c>
      <c r="AY160" s="308" cm="1">
        <f t="array" ref="AY160">SUMPRODUCT(($R$7:$R$1229)*(DATE($V160,$W160,AY$6)&gt;=$M$7:$M$1229)*(DATE($V160,$W160,AY$6)&lt;$S$7:$S$1229))</f>
        <v>597245.5</v>
      </c>
      <c r="AZ160" s="308" cm="1">
        <f t="array" ref="AZ160">SUMPRODUCT(($R$7:$R$1229)*(DATE($V160,$W160,AZ$6)&gt;=$M$7:$M$1229)*(DATE($V160,$W160,AZ$6)&lt;$S$7:$S$1229))</f>
        <v>597245.5</v>
      </c>
      <c r="BA160" s="308" cm="1">
        <f t="array" ref="BA160">SUMPRODUCT(($R$7:$R$1229)*(DATE($V160,$W160,BA$6)&gt;=$M$7:$M$1229)*(DATE($V160,$W160,BA$6)&lt;$S$7:$S$1229))</f>
        <v>597245.5</v>
      </c>
      <c r="BB160" s="308" cm="1">
        <f t="array" ref="BB160">SUMPRODUCT(($R$7:$R$1229)*(DATE($V160,$W160,BB$6)&gt;=$M$7:$M$1229)*(DATE($V160,$W160,BB$6)&lt;$S$7:$S$1229))</f>
        <v>580980.69999999995</v>
      </c>
      <c r="BC160" s="309">
        <f t="shared" si="30"/>
        <v>31</v>
      </c>
      <c r="BD160" s="309">
        <f t="shared" ca="1" si="38"/>
        <v>577070.14838709694</v>
      </c>
    </row>
    <row r="161" spans="1:56" ht="15.75" x14ac:dyDescent="0.25">
      <c r="A161">
        <f t="shared" si="41"/>
        <v>155</v>
      </c>
      <c r="B161" t="s">
        <v>120</v>
      </c>
      <c r="C161" s="2">
        <v>45597</v>
      </c>
      <c r="D161" s="304">
        <f t="shared" ca="1" si="39"/>
        <v>674069.60000000021</v>
      </c>
      <c r="E161" s="284">
        <f t="shared" ca="1" si="33"/>
        <v>0</v>
      </c>
      <c r="F161" s="280">
        <f t="shared" ca="1" si="40"/>
        <v>-0.15537438368532508</v>
      </c>
      <c r="G161" s="305">
        <f t="shared" ca="1" si="32"/>
        <v>595591.43666666641</v>
      </c>
      <c r="H161" s="233"/>
      <c r="J161" s="300">
        <f t="shared" si="34"/>
        <v>2015</v>
      </c>
      <c r="K161" s="300">
        <f t="shared" si="35"/>
        <v>6</v>
      </c>
      <c r="L161" s="300">
        <f t="shared" si="36"/>
        <v>18</v>
      </c>
      <c r="M161" s="286">
        <v>42173</v>
      </c>
      <c r="N161" s="291" t="s">
        <v>215</v>
      </c>
      <c r="O161" s="292">
        <v>317687.3</v>
      </c>
      <c r="P161" s="292">
        <v>334407.7</v>
      </c>
      <c r="Q161" s="292">
        <v>351128.1</v>
      </c>
      <c r="R161" s="292">
        <v>328260.2</v>
      </c>
      <c r="S161" s="301">
        <f t="shared" si="37"/>
        <v>42180</v>
      </c>
      <c r="T161" s="298"/>
      <c r="U161" s="307">
        <f t="shared" si="42"/>
        <v>45597</v>
      </c>
      <c r="V161" s="310">
        <f t="shared" si="15"/>
        <v>2024</v>
      </c>
      <c r="W161" s="310">
        <f t="shared" si="16"/>
        <v>11</v>
      </c>
      <c r="X161" s="308" cm="1">
        <f t="array" ref="X161">SUMPRODUCT(($R$7:$R$1229)*(DATE($V161,$W161,X$6)&gt;=$M$7:$M$1229)*(DATE($V161,$W161,X$6)&lt;$S$7:$S$1229))</f>
        <v>580980.69999999995</v>
      </c>
      <c r="Y161" s="308" cm="1">
        <f t="array" ref="Y161">SUMPRODUCT(($R$7:$R$1229)*(DATE($V161,$W161,Y$6)&gt;=$M$7:$M$1229)*(DATE($V161,$W161,Y$6)&lt;$S$7:$S$1229))</f>
        <v>580980.69999999995</v>
      </c>
      <c r="Z161" s="308" cm="1">
        <f t="array" ref="Z161">SUMPRODUCT(($R$7:$R$1229)*(DATE($V161,$W161,Z$6)&gt;=$M$7:$M$1229)*(DATE($V161,$W161,Z$6)&lt;$S$7:$S$1229))</f>
        <v>580980.69999999995</v>
      </c>
      <c r="AA161" s="308" cm="1">
        <f t="array" ref="AA161">SUMPRODUCT(($R$7:$R$1229)*(DATE($V161,$W161,AA$6)&gt;=$M$7:$M$1229)*(DATE($V161,$W161,AA$6)&lt;$S$7:$S$1229))</f>
        <v>580980.69999999995</v>
      </c>
      <c r="AB161" s="308" cm="1">
        <f t="array" ref="AB161">SUMPRODUCT(($R$7:$R$1229)*(DATE($V161,$W161,AB$6)&gt;=$M$7:$M$1229)*(DATE($V161,$W161,AB$6)&lt;$S$7:$S$1229))</f>
        <v>580980.69999999995</v>
      </c>
      <c r="AC161" s="308" cm="1">
        <f t="array" ref="AC161">SUMPRODUCT(($R$7:$R$1229)*(DATE($V161,$W161,AC$6)&gt;=$M$7:$M$1229)*(DATE($V161,$W161,AC$6)&lt;$S$7:$S$1229))</f>
        <v>580980.69999999995</v>
      </c>
      <c r="AD161" s="308" cm="1">
        <f t="array" ref="AD161">SUMPRODUCT(($R$7:$R$1229)*(DATE($V161,$W161,AD$6)&gt;=$M$7:$M$1229)*(DATE($V161,$W161,AD$6)&lt;$S$7:$S$1229))</f>
        <v>585905.5</v>
      </c>
      <c r="AE161" s="308" cm="1">
        <f t="array" ref="AE161">SUMPRODUCT(($R$7:$R$1229)*(DATE($V161,$W161,AE$6)&gt;=$M$7:$M$1229)*(DATE($V161,$W161,AE$6)&lt;$S$7:$S$1229))</f>
        <v>585905.5</v>
      </c>
      <c r="AF161" s="308" cm="1">
        <f t="array" ref="AF161">SUMPRODUCT(($R$7:$R$1229)*(DATE($V161,$W161,AF$6)&gt;=$M$7:$M$1229)*(DATE($V161,$W161,AF$6)&lt;$S$7:$S$1229))</f>
        <v>585905.5</v>
      </c>
      <c r="AG161" s="308" cm="1">
        <f t="array" ref="AG161">SUMPRODUCT(($R$7:$R$1229)*(DATE($V161,$W161,AG$6)&gt;=$M$7:$M$1229)*(DATE($V161,$W161,AG$6)&lt;$S$7:$S$1229))</f>
        <v>585905.5</v>
      </c>
      <c r="AH161" s="308" cm="1">
        <f t="array" ref="AH161">SUMPRODUCT(($R$7:$R$1229)*(DATE($V161,$W161,AH$6)&gt;=$M$7:$M$1229)*(DATE($V161,$W161,AH$6)&lt;$S$7:$S$1229))</f>
        <v>585905.5</v>
      </c>
      <c r="AI161" s="308" cm="1">
        <f t="array" ref="AI161">SUMPRODUCT(($R$7:$R$1229)*(DATE($V161,$W161,AI$6)&gt;=$M$7:$M$1229)*(DATE($V161,$W161,AI$6)&lt;$S$7:$S$1229))</f>
        <v>585905.5</v>
      </c>
      <c r="AJ161" s="308" cm="1">
        <f t="array" ref="AJ161">SUMPRODUCT(($R$7:$R$1229)*(DATE($V161,$W161,AJ$6)&gt;=$M$7:$M$1229)*(DATE($V161,$W161,AJ$6)&lt;$S$7:$S$1229))</f>
        <v>585905.5</v>
      </c>
      <c r="AK161" s="308" cm="1">
        <f t="array" ref="AK161">SUMPRODUCT(($R$7:$R$1229)*(DATE($V161,$W161,AK$6)&gt;=$M$7:$M$1229)*(DATE($V161,$W161,AK$6)&lt;$S$7:$S$1229))</f>
        <v>599638.6</v>
      </c>
      <c r="AL161" s="308" cm="1">
        <f t="array" ref="AL161">SUMPRODUCT(($R$7:$R$1229)*(DATE($V161,$W161,AL$6)&gt;=$M$7:$M$1229)*(DATE($V161,$W161,AL$6)&lt;$S$7:$S$1229))</f>
        <v>599638.6</v>
      </c>
      <c r="AM161" s="308" cm="1">
        <f t="array" ref="AM161">SUMPRODUCT(($R$7:$R$1229)*(DATE($V161,$W161,AM$6)&gt;=$M$7:$M$1229)*(DATE($V161,$W161,AM$6)&lt;$S$7:$S$1229))</f>
        <v>599638.6</v>
      </c>
      <c r="AN161" s="308" cm="1">
        <f t="array" ref="AN161">SUMPRODUCT(($R$7:$R$1229)*(DATE($V161,$W161,AN$6)&gt;=$M$7:$M$1229)*(DATE($V161,$W161,AN$6)&lt;$S$7:$S$1229))</f>
        <v>599638.6</v>
      </c>
      <c r="AO161" s="308" cm="1">
        <f t="array" ref="AO161">SUMPRODUCT(($R$7:$R$1229)*(DATE($V161,$W161,AO$6)&gt;=$M$7:$M$1229)*(DATE($V161,$W161,AO$6)&lt;$S$7:$S$1229))</f>
        <v>599638.6</v>
      </c>
      <c r="AP161" s="308" cm="1">
        <f t="array" ref="AP161">SUMPRODUCT(($R$7:$R$1229)*(DATE($V161,$W161,AP$6)&gt;=$M$7:$M$1229)*(DATE($V161,$W161,AP$6)&lt;$S$7:$S$1229))</f>
        <v>599638.6</v>
      </c>
      <c r="AQ161" s="308" cm="1">
        <f t="array" ref="AQ161">SUMPRODUCT(($R$7:$R$1229)*(DATE($V161,$W161,AQ$6)&gt;=$M$7:$M$1229)*(DATE($V161,$W161,AQ$6)&lt;$S$7:$S$1229))</f>
        <v>599638.6</v>
      </c>
      <c r="AR161" s="308" cm="1">
        <f t="array" ref="AR161">SUMPRODUCT(($R$7:$R$1229)*(DATE($V161,$W161,AR$6)&gt;=$M$7:$M$1229)*(DATE($V161,$W161,AR$6)&lt;$S$7:$S$1229))</f>
        <v>607683.6</v>
      </c>
      <c r="AS161" s="308" cm="1">
        <f t="array" ref="AS161">SUMPRODUCT(($R$7:$R$1229)*(DATE($V161,$W161,AS$6)&gt;=$M$7:$M$1229)*(DATE($V161,$W161,AS$6)&lt;$S$7:$S$1229))</f>
        <v>607683.6</v>
      </c>
      <c r="AT161" s="308" cm="1">
        <f t="array" ref="AT161">SUMPRODUCT(($R$7:$R$1229)*(DATE($V161,$W161,AT$6)&gt;=$M$7:$M$1229)*(DATE($V161,$W161,AT$6)&lt;$S$7:$S$1229))</f>
        <v>607683.6</v>
      </c>
      <c r="AU161" s="308" cm="1">
        <f t="array" ref="AU161">SUMPRODUCT(($R$7:$R$1229)*(DATE($V161,$W161,AU$6)&gt;=$M$7:$M$1229)*(DATE($V161,$W161,AU$6)&lt;$S$7:$S$1229))</f>
        <v>607683.6</v>
      </c>
      <c r="AV161" s="308" cm="1">
        <f t="array" ref="AV161">SUMPRODUCT(($R$7:$R$1229)*(DATE($V161,$W161,AV$6)&gt;=$M$7:$M$1229)*(DATE($V161,$W161,AV$6)&lt;$S$7:$S$1229))</f>
        <v>607683.6</v>
      </c>
      <c r="AW161" s="308" cm="1">
        <f t="array" ref="AW161">SUMPRODUCT(($R$7:$R$1229)*(DATE($V161,$W161,AW$6)&gt;=$M$7:$M$1229)*(DATE($V161,$W161,AW$6)&lt;$S$7:$S$1229))</f>
        <v>607683.6</v>
      </c>
      <c r="AX161" s="308" cm="1">
        <f t="array" ref="AX161">SUMPRODUCT(($R$7:$R$1229)*(DATE($V161,$W161,AX$6)&gt;=$M$7:$M$1229)*(DATE($V161,$W161,AX$6)&lt;$S$7:$S$1229))</f>
        <v>607683.6</v>
      </c>
      <c r="AY161" s="308" cm="1">
        <f t="array" ref="AY161">SUMPRODUCT(($R$7:$R$1229)*(DATE($V161,$W161,AY$6)&gt;=$M$7:$M$1229)*(DATE($V161,$W161,AY$6)&lt;$S$7:$S$1229))</f>
        <v>609755</v>
      </c>
      <c r="AZ161" s="308" cm="1">
        <f t="array" ref="AZ161">SUMPRODUCT(($R$7:$R$1229)*(DATE($V161,$W161,AZ$6)&gt;=$M$7:$M$1229)*(DATE($V161,$W161,AZ$6)&lt;$S$7:$S$1229))</f>
        <v>609755</v>
      </c>
      <c r="BA161" s="308" cm="1">
        <f t="array" ref="BA161">SUMPRODUCT(($R$7:$R$1229)*(DATE($V161,$W161,BA$6)&gt;=$M$7:$M$1229)*(DATE($V161,$W161,BA$6)&lt;$S$7:$S$1229))</f>
        <v>609755</v>
      </c>
      <c r="BB161" s="308" cm="1">
        <f t="array" ref="BB161">SUMPRODUCT(($R$7:$R$1229)*(DATE($V161,$W161,BB$6)&gt;=$M$7:$M$1229)*(DATE($V161,$W161,BB$6)&lt;$S$7:$S$1229))</f>
        <v>609755</v>
      </c>
      <c r="BC161" s="309">
        <f t="shared" si="30"/>
        <v>30</v>
      </c>
      <c r="BD161" s="309">
        <f t="shared" ca="1" si="38"/>
        <v>595591.43666666641</v>
      </c>
    </row>
    <row r="162" spans="1:56" ht="15.75" x14ac:dyDescent="0.25">
      <c r="A162">
        <f t="shared" si="41"/>
        <v>156</v>
      </c>
      <c r="B162" t="s">
        <v>121</v>
      </c>
      <c r="C162" s="2">
        <v>45627</v>
      </c>
      <c r="D162" s="304">
        <f t="shared" ca="1" si="39"/>
        <v>674069.60000000021</v>
      </c>
      <c r="E162" s="284">
        <f t="shared" ca="1" si="33"/>
        <v>0</v>
      </c>
      <c r="F162" s="280">
        <f t="shared" ca="1" si="40"/>
        <v>-0.15537438368532508</v>
      </c>
      <c r="G162" s="305">
        <f t="shared" ca="1" si="32"/>
        <v>611093.44193548383</v>
      </c>
      <c r="H162" s="233"/>
      <c r="J162" s="300">
        <f t="shared" si="34"/>
        <v>2015</v>
      </c>
      <c r="K162" s="300">
        <f t="shared" si="35"/>
        <v>6</v>
      </c>
      <c r="L162" s="300">
        <f t="shared" si="36"/>
        <v>25</v>
      </c>
      <c r="M162" s="293">
        <v>42180</v>
      </c>
      <c r="N162" s="294" t="s">
        <v>215</v>
      </c>
      <c r="O162" s="295">
        <v>316398.5</v>
      </c>
      <c r="P162" s="295">
        <v>333051</v>
      </c>
      <c r="Q162" s="295">
        <v>349703.6</v>
      </c>
      <c r="R162" s="295">
        <v>328320.5</v>
      </c>
      <c r="S162" s="301">
        <f t="shared" si="37"/>
        <v>42187</v>
      </c>
      <c r="T162" s="298"/>
      <c r="U162" s="307">
        <f t="shared" si="42"/>
        <v>45627</v>
      </c>
      <c r="V162" s="310">
        <f t="shared" si="15"/>
        <v>2024</v>
      </c>
      <c r="W162" s="310">
        <f t="shared" si="16"/>
        <v>12</v>
      </c>
      <c r="X162" s="308" cm="1">
        <f t="array" ref="X162">SUMPRODUCT(($R$7:$R$1229)*(DATE($V162,$W162,X$6)&gt;=$M$7:$M$1229)*(DATE($V162,$W162,X$6)&lt;$S$7:$S$1229))</f>
        <v>609755</v>
      </c>
      <c r="Y162" s="308" cm="1">
        <f t="array" ref="Y162">SUMPRODUCT(($R$7:$R$1229)*(DATE($V162,$W162,Y$6)&gt;=$M$7:$M$1229)*(DATE($V162,$W162,Y$6)&lt;$S$7:$S$1229))</f>
        <v>609755</v>
      </c>
      <c r="Z162" s="308" cm="1">
        <f t="array" ref="Z162">SUMPRODUCT(($R$7:$R$1229)*(DATE($V162,$W162,Z$6)&gt;=$M$7:$M$1229)*(DATE($V162,$W162,Z$6)&lt;$S$7:$S$1229))</f>
        <v>609755</v>
      </c>
      <c r="AA162" s="308" cm="1">
        <f t="array" ref="AA162">SUMPRODUCT(($R$7:$R$1229)*(DATE($V162,$W162,AA$6)&gt;=$M$7:$M$1229)*(DATE($V162,$W162,AA$6)&lt;$S$7:$S$1229))</f>
        <v>609755</v>
      </c>
      <c r="AB162" s="308" cm="1">
        <f t="array" ref="AB162">SUMPRODUCT(($R$7:$R$1229)*(DATE($V162,$W162,AB$6)&gt;=$M$7:$M$1229)*(DATE($V162,$W162,AB$6)&lt;$S$7:$S$1229))</f>
        <v>616258.1</v>
      </c>
      <c r="AC162" s="308" cm="1">
        <f t="array" ref="AC162">SUMPRODUCT(($R$7:$R$1229)*(DATE($V162,$W162,AC$6)&gt;=$M$7:$M$1229)*(DATE($V162,$W162,AC$6)&lt;$S$7:$S$1229))</f>
        <v>616258.1</v>
      </c>
      <c r="AD162" s="308" cm="1">
        <f t="array" ref="AD162">SUMPRODUCT(($R$7:$R$1229)*(DATE($V162,$W162,AD$6)&gt;=$M$7:$M$1229)*(DATE($V162,$W162,AD$6)&lt;$S$7:$S$1229))</f>
        <v>616258.1</v>
      </c>
      <c r="AE162" s="308" cm="1">
        <f t="array" ref="AE162">SUMPRODUCT(($R$7:$R$1229)*(DATE($V162,$W162,AE$6)&gt;=$M$7:$M$1229)*(DATE($V162,$W162,AE$6)&lt;$S$7:$S$1229))</f>
        <v>616258.1</v>
      </c>
      <c r="AF162" s="308" cm="1">
        <f t="array" ref="AF162">SUMPRODUCT(($R$7:$R$1229)*(DATE($V162,$W162,AF$6)&gt;=$M$7:$M$1229)*(DATE($V162,$W162,AF$6)&lt;$S$7:$S$1229))</f>
        <v>616258.1</v>
      </c>
      <c r="AG162" s="308" cm="1">
        <f t="array" ref="AG162">SUMPRODUCT(($R$7:$R$1229)*(DATE($V162,$W162,AG$6)&gt;=$M$7:$M$1229)*(DATE($V162,$W162,AG$6)&lt;$S$7:$S$1229))</f>
        <v>616258.1</v>
      </c>
      <c r="AH162" s="308" cm="1">
        <f t="array" ref="AH162">SUMPRODUCT(($R$7:$R$1229)*(DATE($V162,$W162,AH$6)&gt;=$M$7:$M$1229)*(DATE($V162,$W162,AH$6)&lt;$S$7:$S$1229))</f>
        <v>616258.1</v>
      </c>
      <c r="AI162" s="308" cm="1">
        <f t="array" ref="AI162">SUMPRODUCT(($R$7:$R$1229)*(DATE($V162,$W162,AI$6)&gt;=$M$7:$M$1229)*(DATE($V162,$W162,AI$6)&lt;$S$7:$S$1229))</f>
        <v>603778</v>
      </c>
      <c r="AJ162" s="308" cm="1">
        <f t="array" ref="AJ162">SUMPRODUCT(($R$7:$R$1229)*(DATE($V162,$W162,AJ$6)&gt;=$M$7:$M$1229)*(DATE($V162,$W162,AJ$6)&lt;$S$7:$S$1229))</f>
        <v>603778</v>
      </c>
      <c r="AK162" s="308" cm="1">
        <f t="array" ref="AK162">SUMPRODUCT(($R$7:$R$1229)*(DATE($V162,$W162,AK$6)&gt;=$M$7:$M$1229)*(DATE($V162,$W162,AK$6)&lt;$S$7:$S$1229))</f>
        <v>603778</v>
      </c>
      <c r="AL162" s="308" cm="1">
        <f t="array" ref="AL162">SUMPRODUCT(($R$7:$R$1229)*(DATE($V162,$W162,AL$6)&gt;=$M$7:$M$1229)*(DATE($V162,$W162,AL$6)&lt;$S$7:$S$1229))</f>
        <v>603778</v>
      </c>
      <c r="AM162" s="308" cm="1">
        <f t="array" ref="AM162">SUMPRODUCT(($R$7:$R$1229)*(DATE($V162,$W162,AM$6)&gt;=$M$7:$M$1229)*(DATE($V162,$W162,AM$6)&lt;$S$7:$S$1229))</f>
        <v>603778</v>
      </c>
      <c r="AN162" s="308" cm="1">
        <f t="array" ref="AN162">SUMPRODUCT(($R$7:$R$1229)*(DATE($V162,$W162,AN$6)&gt;=$M$7:$M$1229)*(DATE($V162,$W162,AN$6)&lt;$S$7:$S$1229))</f>
        <v>603778</v>
      </c>
      <c r="AO162" s="308" cm="1">
        <f t="array" ref="AO162">SUMPRODUCT(($R$7:$R$1229)*(DATE($V162,$W162,AO$6)&gt;=$M$7:$M$1229)*(DATE($V162,$W162,AO$6)&lt;$S$7:$S$1229))</f>
        <v>603778</v>
      </c>
      <c r="AP162" s="308" cm="1">
        <f t="array" ref="AP162">SUMPRODUCT(($R$7:$R$1229)*(DATE($V162,$W162,AP$6)&gt;=$M$7:$M$1229)*(DATE($V162,$W162,AP$6)&lt;$S$7:$S$1229))</f>
        <v>603238.40000000002</v>
      </c>
      <c r="AQ162" s="308" cm="1">
        <f t="array" ref="AQ162">SUMPRODUCT(($R$7:$R$1229)*(DATE($V162,$W162,AQ$6)&gt;=$M$7:$M$1229)*(DATE($V162,$W162,AQ$6)&lt;$S$7:$S$1229))</f>
        <v>603238.40000000002</v>
      </c>
      <c r="AR162" s="308" cm="1">
        <f t="array" ref="AR162">SUMPRODUCT(($R$7:$R$1229)*(DATE($V162,$W162,AR$6)&gt;=$M$7:$M$1229)*(DATE($V162,$W162,AR$6)&lt;$S$7:$S$1229))</f>
        <v>603238.40000000002</v>
      </c>
      <c r="AS162" s="308" cm="1">
        <f t="array" ref="AS162">SUMPRODUCT(($R$7:$R$1229)*(DATE($V162,$W162,AS$6)&gt;=$M$7:$M$1229)*(DATE($V162,$W162,AS$6)&lt;$S$7:$S$1229))</f>
        <v>603238.40000000002</v>
      </c>
      <c r="AT162" s="308" cm="1">
        <f t="array" ref="AT162">SUMPRODUCT(($R$7:$R$1229)*(DATE($V162,$W162,AT$6)&gt;=$M$7:$M$1229)*(DATE($V162,$W162,AT$6)&lt;$S$7:$S$1229))</f>
        <v>603238.40000000002</v>
      </c>
      <c r="AU162" s="308" cm="1">
        <f t="array" ref="AU162">SUMPRODUCT(($R$7:$R$1229)*(DATE($V162,$W162,AU$6)&gt;=$M$7:$M$1229)*(DATE($V162,$W162,AU$6)&lt;$S$7:$S$1229))</f>
        <v>603238.40000000002</v>
      </c>
      <c r="AV162" s="308" cm="1">
        <f t="array" ref="AV162">SUMPRODUCT(($R$7:$R$1229)*(DATE($V162,$W162,AV$6)&gt;=$M$7:$M$1229)*(DATE($V162,$W162,AV$6)&lt;$S$7:$S$1229))</f>
        <v>603238.40000000002</v>
      </c>
      <c r="AW162" s="308" cm="1">
        <f t="array" ref="AW162">SUMPRODUCT(($R$7:$R$1229)*(DATE($V162,$W162,AW$6)&gt;=$M$7:$M$1229)*(DATE($V162,$W162,AW$6)&lt;$S$7:$S$1229))</f>
        <v>623659.19999999995</v>
      </c>
      <c r="AX162" s="308" cm="1">
        <f t="array" ref="AX162">SUMPRODUCT(($R$7:$R$1229)*(DATE($V162,$W162,AX$6)&gt;=$M$7:$M$1229)*(DATE($V162,$W162,AX$6)&lt;$S$7:$S$1229))</f>
        <v>623659.19999999995</v>
      </c>
      <c r="AY162" s="308" cm="1">
        <f t="array" ref="AY162">SUMPRODUCT(($R$7:$R$1229)*(DATE($V162,$W162,AY$6)&gt;=$M$7:$M$1229)*(DATE($V162,$W162,AY$6)&lt;$S$7:$S$1229))</f>
        <v>623659.19999999995</v>
      </c>
      <c r="AZ162" s="308" cm="1">
        <f t="array" ref="AZ162">SUMPRODUCT(($R$7:$R$1229)*(DATE($V162,$W162,AZ$6)&gt;=$M$7:$M$1229)*(DATE($V162,$W162,AZ$6)&lt;$S$7:$S$1229))</f>
        <v>623659.19999999995</v>
      </c>
      <c r="BA162" s="308" cm="1">
        <f t="array" ref="BA162">SUMPRODUCT(($R$7:$R$1229)*(DATE($V162,$W162,BA$6)&gt;=$M$7:$M$1229)*(DATE($V162,$W162,BA$6)&lt;$S$7:$S$1229))</f>
        <v>623659.19999999995</v>
      </c>
      <c r="BB162" s="308" cm="1">
        <f t="array" ref="BB162">SUMPRODUCT(($R$7:$R$1229)*(DATE($V162,$W162,BB$6)&gt;=$M$7:$M$1229)*(DATE($V162,$W162,BB$6)&lt;$S$7:$S$1229))</f>
        <v>623659.19999999995</v>
      </c>
      <c r="BC162" s="309">
        <f t="shared" si="30"/>
        <v>31</v>
      </c>
      <c r="BD162" s="309">
        <f t="shared" ca="1" si="38"/>
        <v>611093.44193548383</v>
      </c>
    </row>
    <row r="163" spans="1:56" ht="15.75" x14ac:dyDescent="0.25">
      <c r="A163">
        <f t="shared" si="41"/>
        <v>157</v>
      </c>
      <c r="B163" t="s">
        <v>106</v>
      </c>
      <c r="C163" s="2">
        <v>45658</v>
      </c>
      <c r="D163" s="304">
        <f t="shared" ca="1" si="39"/>
        <v>656737.67096774199</v>
      </c>
      <c r="E163" s="284">
        <f t="shared" ca="1" si="33"/>
        <v>-2.5712373072837358E-2</v>
      </c>
      <c r="F163" s="280">
        <f t="shared" ca="1" si="40"/>
        <v>-0.17709171263888313</v>
      </c>
      <c r="G163" s="305">
        <f t="shared" ca="1" si="32"/>
        <v>656737.67096774199</v>
      </c>
      <c r="H163" s="233"/>
      <c r="J163" s="300">
        <f t="shared" si="34"/>
        <v>2015</v>
      </c>
      <c r="K163" s="300">
        <f t="shared" si="35"/>
        <v>7</v>
      </c>
      <c r="L163" s="300">
        <f t="shared" si="36"/>
        <v>2</v>
      </c>
      <c r="M163" s="286">
        <v>42187</v>
      </c>
      <c r="N163" s="291" t="s">
        <v>215</v>
      </c>
      <c r="O163" s="292">
        <v>315396.09999999998</v>
      </c>
      <c r="P163" s="292">
        <v>331995.90000000002</v>
      </c>
      <c r="Q163" s="292">
        <v>348595.7</v>
      </c>
      <c r="R163" s="292">
        <v>324889.40000000002</v>
      </c>
      <c r="S163" s="301">
        <f t="shared" si="37"/>
        <v>42194</v>
      </c>
      <c r="T163" s="298"/>
      <c r="U163" s="307">
        <f t="shared" si="42"/>
        <v>45658</v>
      </c>
      <c r="V163" s="310">
        <f t="shared" si="15"/>
        <v>2025</v>
      </c>
      <c r="W163" s="310">
        <f t="shared" si="16"/>
        <v>1</v>
      </c>
      <c r="X163" s="308" cm="1">
        <f t="array" ref="X163">SUMPRODUCT(($R$7:$R$1229)*(DATE($V163,$W163,X$6)&gt;=$M$7:$M$1229)*(DATE($V163,$W163,X$6)&lt;$S$7:$S$1229))</f>
        <v>623659.19999999995</v>
      </c>
      <c r="Y163" s="308" cm="1">
        <f t="array" ref="Y163">SUMPRODUCT(($R$7:$R$1229)*(DATE($V163,$W163,Y$6)&gt;=$M$7:$M$1229)*(DATE($V163,$W163,Y$6)&lt;$S$7:$S$1229))</f>
        <v>630356.5</v>
      </c>
      <c r="Z163" s="308" cm="1">
        <f t="array" ref="Z163">SUMPRODUCT(($R$7:$R$1229)*(DATE($V163,$W163,Z$6)&gt;=$M$7:$M$1229)*(DATE($V163,$W163,Z$6)&lt;$S$7:$S$1229))</f>
        <v>630356.5</v>
      </c>
      <c r="AA163" s="308" cm="1">
        <f t="array" ref="AA163">SUMPRODUCT(($R$7:$R$1229)*(DATE($V163,$W163,AA$6)&gt;=$M$7:$M$1229)*(DATE($V163,$W163,AA$6)&lt;$S$7:$S$1229))</f>
        <v>630356.5</v>
      </c>
      <c r="AB163" s="308" cm="1">
        <f t="array" ref="AB163">SUMPRODUCT(($R$7:$R$1229)*(DATE($V163,$W163,AB$6)&gt;=$M$7:$M$1229)*(DATE($V163,$W163,AB$6)&lt;$S$7:$S$1229))</f>
        <v>630356.5</v>
      </c>
      <c r="AC163" s="308" cm="1">
        <f t="array" ref="AC163">SUMPRODUCT(($R$7:$R$1229)*(DATE($V163,$W163,AC$6)&gt;=$M$7:$M$1229)*(DATE($V163,$W163,AC$6)&lt;$S$7:$S$1229))</f>
        <v>630356.5</v>
      </c>
      <c r="AD163" s="308" cm="1">
        <f t="array" ref="AD163">SUMPRODUCT(($R$7:$R$1229)*(DATE($V163,$W163,AD$6)&gt;=$M$7:$M$1229)*(DATE($V163,$W163,AD$6)&lt;$S$7:$S$1229))</f>
        <v>630356.5</v>
      </c>
      <c r="AE163" s="308" cm="1">
        <f t="array" ref="AE163">SUMPRODUCT(($R$7:$R$1229)*(DATE($V163,$W163,AE$6)&gt;=$M$7:$M$1229)*(DATE($V163,$W163,AE$6)&lt;$S$7:$S$1229))</f>
        <v>630356.5</v>
      </c>
      <c r="AF163" s="308" cm="1">
        <f t="array" ref="AF163">SUMPRODUCT(($R$7:$R$1229)*(DATE($V163,$W163,AF$6)&gt;=$M$7:$M$1229)*(DATE($V163,$W163,AF$6)&lt;$S$7:$S$1229))</f>
        <v>639009.6</v>
      </c>
      <c r="AG163" s="308" cm="1">
        <f t="array" ref="AG163">SUMPRODUCT(($R$7:$R$1229)*(DATE($V163,$W163,AG$6)&gt;=$M$7:$M$1229)*(DATE($V163,$W163,AG$6)&lt;$S$7:$S$1229))</f>
        <v>639009.6</v>
      </c>
      <c r="AH163" s="308" cm="1">
        <f t="array" ref="AH163">SUMPRODUCT(($R$7:$R$1229)*(DATE($V163,$W163,AH$6)&gt;=$M$7:$M$1229)*(DATE($V163,$W163,AH$6)&lt;$S$7:$S$1229))</f>
        <v>639009.6</v>
      </c>
      <c r="AI163" s="308" cm="1">
        <f t="array" ref="AI163">SUMPRODUCT(($R$7:$R$1229)*(DATE($V163,$W163,AI$6)&gt;=$M$7:$M$1229)*(DATE($V163,$W163,AI$6)&lt;$S$7:$S$1229))</f>
        <v>639009.6</v>
      </c>
      <c r="AJ163" s="308" cm="1">
        <f t="array" ref="AJ163">SUMPRODUCT(($R$7:$R$1229)*(DATE($V163,$W163,AJ$6)&gt;=$M$7:$M$1229)*(DATE($V163,$W163,AJ$6)&lt;$S$7:$S$1229))</f>
        <v>639009.6</v>
      </c>
      <c r="AK163" s="308" cm="1">
        <f t="array" ref="AK163">SUMPRODUCT(($R$7:$R$1229)*(DATE($V163,$W163,AK$6)&gt;=$M$7:$M$1229)*(DATE($V163,$W163,AK$6)&lt;$S$7:$S$1229))</f>
        <v>639009.6</v>
      </c>
      <c r="AL163" s="308" cm="1">
        <f t="array" ref="AL163">SUMPRODUCT(($R$7:$R$1229)*(DATE($V163,$W163,AL$6)&gt;=$M$7:$M$1229)*(DATE($V163,$W163,AL$6)&lt;$S$7:$S$1229))</f>
        <v>639009.6</v>
      </c>
      <c r="AM163" s="308" cm="1">
        <f t="array" ref="AM163">SUMPRODUCT(($R$7:$R$1229)*(DATE($V163,$W163,AM$6)&gt;=$M$7:$M$1229)*(DATE($V163,$W163,AM$6)&lt;$S$7:$S$1229))</f>
        <v>658627</v>
      </c>
      <c r="AN163" s="308" cm="1">
        <f t="array" ref="AN163">SUMPRODUCT(($R$7:$R$1229)*(DATE($V163,$W163,AN$6)&gt;=$M$7:$M$1229)*(DATE($V163,$W163,AN$6)&lt;$S$7:$S$1229))</f>
        <v>658627</v>
      </c>
      <c r="AO163" s="308" cm="1">
        <f t="array" ref="AO163">SUMPRODUCT(($R$7:$R$1229)*(DATE($V163,$W163,AO$6)&gt;=$M$7:$M$1229)*(DATE($V163,$W163,AO$6)&lt;$S$7:$S$1229))</f>
        <v>658627</v>
      </c>
      <c r="AP163" s="308" cm="1">
        <f t="array" ref="AP163">SUMPRODUCT(($R$7:$R$1229)*(DATE($V163,$W163,AP$6)&gt;=$M$7:$M$1229)*(DATE($V163,$W163,AP$6)&lt;$S$7:$S$1229))</f>
        <v>658627</v>
      </c>
      <c r="AQ163" s="308" cm="1">
        <f t="array" ref="AQ163">SUMPRODUCT(($R$7:$R$1229)*(DATE($V163,$W163,AQ$6)&gt;=$M$7:$M$1229)*(DATE($V163,$W163,AQ$6)&lt;$S$7:$S$1229))</f>
        <v>658627</v>
      </c>
      <c r="AR163" s="308" cm="1">
        <f t="array" ref="AR163">SUMPRODUCT(($R$7:$R$1229)*(DATE($V163,$W163,AR$6)&gt;=$M$7:$M$1229)*(DATE($V163,$W163,AR$6)&lt;$S$7:$S$1229))</f>
        <v>658627</v>
      </c>
      <c r="AS163" s="308" cm="1">
        <f t="array" ref="AS163">SUMPRODUCT(($R$7:$R$1229)*(DATE($V163,$W163,AS$6)&gt;=$M$7:$M$1229)*(DATE($V163,$W163,AS$6)&lt;$S$7:$S$1229))</f>
        <v>658627</v>
      </c>
      <c r="AT163" s="308" cm="1">
        <f t="array" ref="AT163">SUMPRODUCT(($R$7:$R$1229)*(DATE($V163,$W163,AT$6)&gt;=$M$7:$M$1229)*(DATE($V163,$W163,AT$6)&lt;$S$7:$S$1229))</f>
        <v>690914.3</v>
      </c>
      <c r="AU163" s="308" cm="1">
        <f t="array" ref="AU163">SUMPRODUCT(($R$7:$R$1229)*(DATE($V163,$W163,AU$6)&gt;=$M$7:$M$1229)*(DATE($V163,$W163,AU$6)&lt;$S$7:$S$1229))</f>
        <v>690914.3</v>
      </c>
      <c r="AV163" s="308" cm="1">
        <f t="array" ref="AV163">SUMPRODUCT(($R$7:$R$1229)*(DATE($V163,$W163,AV$6)&gt;=$M$7:$M$1229)*(DATE($V163,$W163,AV$6)&lt;$S$7:$S$1229))</f>
        <v>690914.3</v>
      </c>
      <c r="AW163" s="308" cm="1">
        <f t="array" ref="AW163">SUMPRODUCT(($R$7:$R$1229)*(DATE($V163,$W163,AW$6)&gt;=$M$7:$M$1229)*(DATE($V163,$W163,AW$6)&lt;$S$7:$S$1229))</f>
        <v>690914.3</v>
      </c>
      <c r="AX163" s="308" cm="1">
        <f t="array" ref="AX163">SUMPRODUCT(($R$7:$R$1229)*(DATE($V163,$W163,AX$6)&gt;=$M$7:$M$1229)*(DATE($V163,$W163,AX$6)&lt;$S$7:$S$1229))</f>
        <v>690914.3</v>
      </c>
      <c r="AY163" s="308" cm="1">
        <f t="array" ref="AY163">SUMPRODUCT(($R$7:$R$1229)*(DATE($V163,$W163,AY$6)&gt;=$M$7:$M$1229)*(DATE($V163,$W163,AY$6)&lt;$S$7:$S$1229))</f>
        <v>690914.3</v>
      </c>
      <c r="AZ163" s="308" cm="1">
        <f t="array" ref="AZ163">SUMPRODUCT(($R$7:$R$1229)*(DATE($V163,$W163,AZ$6)&gt;=$M$7:$M$1229)*(DATE($V163,$W163,AZ$6)&lt;$S$7:$S$1229))</f>
        <v>690914.3</v>
      </c>
      <c r="BA163" s="308" cm="1">
        <f t="array" ref="BA163">SUMPRODUCT(($R$7:$R$1229)*(DATE($V163,$W163,BA$6)&gt;=$M$7:$M$1229)*(DATE($V163,$W163,BA$6)&lt;$S$7:$S$1229))</f>
        <v>701428.4</v>
      </c>
      <c r="BB163" s="308" cm="1">
        <f t="array" ref="BB163">SUMPRODUCT(($R$7:$R$1229)*(DATE($V163,$W163,BB$6)&gt;=$M$7:$M$1229)*(DATE($V163,$W163,BB$6)&lt;$S$7:$S$1229))</f>
        <v>701428.4</v>
      </c>
      <c r="BC163" s="309">
        <f t="shared" si="30"/>
        <v>31</v>
      </c>
      <c r="BD163" s="309">
        <f t="shared" ca="1" si="38"/>
        <v>656737.67096774199</v>
      </c>
    </row>
    <row r="164" spans="1:56" ht="15.75" x14ac:dyDescent="0.25">
      <c r="A164">
        <f t="shared" si="41"/>
        <v>158</v>
      </c>
      <c r="B164" t="s">
        <v>108</v>
      </c>
      <c r="C164" s="2">
        <v>45689</v>
      </c>
      <c r="D164" s="304">
        <f t="shared" ca="1" si="39"/>
        <v>669251.46071428584</v>
      </c>
      <c r="E164" s="284">
        <f t="shared" ca="1" si="33"/>
        <v>1.9054472279782741E-2</v>
      </c>
      <c r="F164" s="280">
        <f t="shared" ca="1" si="40"/>
        <v>-0.16141162948855725</v>
      </c>
      <c r="G164" s="305">
        <f t="shared" ca="1" si="32"/>
        <v>669251.46071428584</v>
      </c>
      <c r="H164" s="233"/>
      <c r="J164" s="300">
        <f t="shared" si="34"/>
        <v>2015</v>
      </c>
      <c r="K164" s="300">
        <f t="shared" si="35"/>
        <v>7</v>
      </c>
      <c r="L164" s="300">
        <f t="shared" si="36"/>
        <v>9</v>
      </c>
      <c r="M164" s="293">
        <v>42194</v>
      </c>
      <c r="N164" s="294" t="s">
        <v>215</v>
      </c>
      <c r="O164" s="295">
        <v>312321.40000000002</v>
      </c>
      <c r="P164" s="295">
        <v>328759.3</v>
      </c>
      <c r="Q164" s="295">
        <v>345197.3</v>
      </c>
      <c r="R164" s="295">
        <v>323505.8</v>
      </c>
      <c r="S164" s="301">
        <f t="shared" si="37"/>
        <v>42201</v>
      </c>
      <c r="T164" s="298"/>
      <c r="U164" s="307">
        <f t="shared" si="42"/>
        <v>45689</v>
      </c>
      <c r="V164" s="310">
        <f t="shared" si="15"/>
        <v>2025</v>
      </c>
      <c r="W164" s="310">
        <f t="shared" si="16"/>
        <v>2</v>
      </c>
      <c r="X164" s="308" cm="1">
        <f t="array" ref="X164">SUMPRODUCT(($R$7:$R$1229)*(DATE($V164,$W164,X$6)&gt;=$M$7:$M$1229)*(DATE($V164,$W164,X$6)&lt;$S$7:$S$1229))</f>
        <v>701428.4</v>
      </c>
      <c r="Y164" s="308" cm="1">
        <f t="array" ref="Y164">SUMPRODUCT(($R$7:$R$1229)*(DATE($V164,$W164,Y$6)&gt;=$M$7:$M$1229)*(DATE($V164,$W164,Y$6)&lt;$S$7:$S$1229))</f>
        <v>701428.4</v>
      </c>
      <c r="Z164" s="308" cm="1">
        <f t="array" ref="Z164">SUMPRODUCT(($R$7:$R$1229)*(DATE($V164,$W164,Z$6)&gt;=$M$7:$M$1229)*(DATE($V164,$W164,Z$6)&lt;$S$7:$S$1229))</f>
        <v>701428.4</v>
      </c>
      <c r="AA164" s="308" cm="1">
        <f t="array" ref="AA164">SUMPRODUCT(($R$7:$R$1229)*(DATE($V164,$W164,AA$6)&gt;=$M$7:$M$1229)*(DATE($V164,$W164,AA$6)&lt;$S$7:$S$1229))</f>
        <v>701428.4</v>
      </c>
      <c r="AB164" s="308" cm="1">
        <f t="array" ref="AB164">SUMPRODUCT(($R$7:$R$1229)*(DATE($V164,$W164,AB$6)&gt;=$M$7:$M$1229)*(DATE($V164,$W164,AB$6)&lt;$S$7:$S$1229))</f>
        <v>701428.4</v>
      </c>
      <c r="AC164" s="308" cm="1">
        <f t="array" ref="AC164">SUMPRODUCT(($R$7:$R$1229)*(DATE($V164,$W164,AC$6)&gt;=$M$7:$M$1229)*(DATE($V164,$W164,AC$6)&lt;$S$7:$S$1229))</f>
        <v>674238.8</v>
      </c>
      <c r="AD164" s="308" cm="1">
        <f t="array" ref="AD164">SUMPRODUCT(($R$7:$R$1229)*(DATE($V164,$W164,AD$6)&gt;=$M$7:$M$1229)*(DATE($V164,$W164,AD$6)&lt;$S$7:$S$1229))</f>
        <v>674238.8</v>
      </c>
      <c r="AE164" s="308" cm="1">
        <f t="array" ref="AE164">SUMPRODUCT(($R$7:$R$1229)*(DATE($V164,$W164,AE$6)&gt;=$M$7:$M$1229)*(DATE($V164,$W164,AE$6)&lt;$S$7:$S$1229))</f>
        <v>674238.8</v>
      </c>
      <c r="AF164" s="308" cm="1">
        <f t="array" ref="AF164">SUMPRODUCT(($R$7:$R$1229)*(DATE($V164,$W164,AF$6)&gt;=$M$7:$M$1229)*(DATE($V164,$W164,AF$6)&lt;$S$7:$S$1229))</f>
        <v>674238.8</v>
      </c>
      <c r="AG164" s="308" cm="1">
        <f t="array" ref="AG164">SUMPRODUCT(($R$7:$R$1229)*(DATE($V164,$W164,AG$6)&gt;=$M$7:$M$1229)*(DATE($V164,$W164,AG$6)&lt;$S$7:$S$1229))</f>
        <v>674238.8</v>
      </c>
      <c r="AH164" s="308" cm="1">
        <f t="array" ref="AH164">SUMPRODUCT(($R$7:$R$1229)*(DATE($V164,$W164,AH$6)&gt;=$M$7:$M$1229)*(DATE($V164,$W164,AH$6)&lt;$S$7:$S$1229))</f>
        <v>674238.8</v>
      </c>
      <c r="AI164" s="308" cm="1">
        <f t="array" ref="AI164">SUMPRODUCT(($R$7:$R$1229)*(DATE($V164,$W164,AI$6)&gt;=$M$7:$M$1229)*(DATE($V164,$W164,AI$6)&lt;$S$7:$S$1229))</f>
        <v>674238.8</v>
      </c>
      <c r="AJ164" s="308" cm="1">
        <f t="array" ref="AJ164">SUMPRODUCT(($R$7:$R$1229)*(DATE($V164,$W164,AJ$6)&gt;=$M$7:$M$1229)*(DATE($V164,$W164,AJ$6)&lt;$S$7:$S$1229))</f>
        <v>660775.80000000005</v>
      </c>
      <c r="AK164" s="308" cm="1">
        <f t="array" ref="AK164">SUMPRODUCT(($R$7:$R$1229)*(DATE($V164,$W164,AK$6)&gt;=$M$7:$M$1229)*(DATE($V164,$W164,AK$6)&lt;$S$7:$S$1229))</f>
        <v>660775.80000000005</v>
      </c>
      <c r="AL164" s="308" cm="1">
        <f t="array" ref="AL164">SUMPRODUCT(($R$7:$R$1229)*(DATE($V164,$W164,AL$6)&gt;=$M$7:$M$1229)*(DATE($V164,$W164,AL$6)&lt;$S$7:$S$1229))</f>
        <v>660775.80000000005</v>
      </c>
      <c r="AM164" s="308" cm="1">
        <f t="array" ref="AM164">SUMPRODUCT(($R$7:$R$1229)*(DATE($V164,$W164,AM$6)&gt;=$M$7:$M$1229)*(DATE($V164,$W164,AM$6)&lt;$S$7:$S$1229))</f>
        <v>660775.80000000005</v>
      </c>
      <c r="AN164" s="308" cm="1">
        <f t="array" ref="AN164">SUMPRODUCT(($R$7:$R$1229)*(DATE($V164,$W164,AN$6)&gt;=$M$7:$M$1229)*(DATE($V164,$W164,AN$6)&lt;$S$7:$S$1229))</f>
        <v>660775.80000000005</v>
      </c>
      <c r="AO164" s="308" cm="1">
        <f t="array" ref="AO164">SUMPRODUCT(($R$7:$R$1229)*(DATE($V164,$W164,AO$6)&gt;=$M$7:$M$1229)*(DATE($V164,$W164,AO$6)&lt;$S$7:$S$1229))</f>
        <v>660775.80000000005</v>
      </c>
      <c r="AP164" s="308" cm="1">
        <f t="array" ref="AP164">SUMPRODUCT(($R$7:$R$1229)*(DATE($V164,$W164,AP$6)&gt;=$M$7:$M$1229)*(DATE($V164,$W164,AP$6)&lt;$S$7:$S$1229))</f>
        <v>660775.80000000005</v>
      </c>
      <c r="AQ164" s="308" cm="1">
        <f t="array" ref="AQ164">SUMPRODUCT(($R$7:$R$1229)*(DATE($V164,$W164,AQ$6)&gt;=$M$7:$M$1229)*(DATE($V164,$W164,AQ$6)&lt;$S$7:$S$1229))</f>
        <v>656380.1</v>
      </c>
      <c r="AR164" s="308" cm="1">
        <f t="array" ref="AR164">SUMPRODUCT(($R$7:$R$1229)*(DATE($V164,$W164,AR$6)&gt;=$M$7:$M$1229)*(DATE($V164,$W164,AR$6)&lt;$S$7:$S$1229))</f>
        <v>656380.1</v>
      </c>
      <c r="AS164" s="308" cm="1">
        <f t="array" ref="AS164">SUMPRODUCT(($R$7:$R$1229)*(DATE($V164,$W164,AS$6)&gt;=$M$7:$M$1229)*(DATE($V164,$W164,AS$6)&lt;$S$7:$S$1229))</f>
        <v>656380.1</v>
      </c>
      <c r="AT164" s="308" cm="1">
        <f t="array" ref="AT164">SUMPRODUCT(($R$7:$R$1229)*(DATE($V164,$W164,AT$6)&gt;=$M$7:$M$1229)*(DATE($V164,$W164,AT$6)&lt;$S$7:$S$1229))</f>
        <v>656380.1</v>
      </c>
      <c r="AU164" s="308" cm="1">
        <f t="array" ref="AU164">SUMPRODUCT(($R$7:$R$1229)*(DATE($V164,$W164,AU$6)&gt;=$M$7:$M$1229)*(DATE($V164,$W164,AU$6)&lt;$S$7:$S$1229))</f>
        <v>656380.1</v>
      </c>
      <c r="AV164" s="308" cm="1">
        <f t="array" ref="AV164">SUMPRODUCT(($R$7:$R$1229)*(DATE($V164,$W164,AV$6)&gt;=$M$7:$M$1229)*(DATE($V164,$W164,AV$6)&lt;$S$7:$S$1229))</f>
        <v>656380.1</v>
      </c>
      <c r="AW164" s="308" cm="1">
        <f t="array" ref="AW164">SUMPRODUCT(($R$7:$R$1229)*(DATE($V164,$W164,AW$6)&gt;=$M$7:$M$1229)*(DATE($V164,$W164,AW$6)&lt;$S$7:$S$1229))</f>
        <v>656380.1</v>
      </c>
      <c r="AX164" s="308" cm="1">
        <f t="array" ref="AX164">SUMPRODUCT(($R$7:$R$1229)*(DATE($V164,$W164,AX$6)&gt;=$M$7:$M$1229)*(DATE($V164,$W164,AX$6)&lt;$S$7:$S$1229))</f>
        <v>646068</v>
      </c>
      <c r="AY164" s="308" cm="1">
        <f t="array" ref="AY164">SUMPRODUCT(($R$7:$R$1229)*(DATE($V164,$W164,AY$6)&gt;=$M$7:$M$1229)*(DATE($V164,$W164,AY$6)&lt;$S$7:$S$1229))</f>
        <v>646068</v>
      </c>
      <c r="AZ164" s="308" cm="1">
        <f t="array" ref="AZ164">SUMPRODUCT(($R$7:$R$1229)*(DATE($V164,$W164,AZ$6)&gt;=$M$7:$M$1229)*(DATE($V164,$W164,AZ$6)&lt;$S$7:$S$1229))</f>
        <v>646068</v>
      </c>
      <c r="BA164" s="308" cm="1">
        <f t="array" ref="BA164">SUMPRODUCT(($R$7:$R$1229)*(DATE($V164,$W164,BA$6)&gt;=$M$7:$M$1229)*(DATE($V164,$W164,BA$6)&lt;$S$7:$S$1229))</f>
        <v>646068</v>
      </c>
      <c r="BB164" s="308" cm="1">
        <f t="array" ref="BB164">SUMPRODUCT(($R$7:$R$1229)*(DATE($V164,$W164,BB$6)&gt;=$M$7:$M$1229)*(DATE($V164,$W164,BB$6)&lt;$S$7:$S$1229))</f>
        <v>646068</v>
      </c>
      <c r="BC164" s="309">
        <f t="shared" si="30"/>
        <v>28</v>
      </c>
      <c r="BD164" s="309">
        <f t="shared" ca="1" si="38"/>
        <v>669251.46071428584</v>
      </c>
    </row>
    <row r="165" spans="1:56" ht="15.75" x14ac:dyDescent="0.25">
      <c r="A165">
        <f t="shared" si="41"/>
        <v>159</v>
      </c>
      <c r="B165" t="s">
        <v>110</v>
      </c>
      <c r="C165" s="2">
        <v>45717</v>
      </c>
      <c r="D165" s="304">
        <f t="shared" ca="1" si="39"/>
        <v>669251.46071428584</v>
      </c>
      <c r="E165" s="284">
        <f t="shared" ca="1" si="33"/>
        <v>0</v>
      </c>
      <c r="F165" s="280">
        <f t="shared" ca="1" si="40"/>
        <v>-0.16141162948855725</v>
      </c>
      <c r="G165" s="305">
        <f t="shared" ca="1" si="32"/>
        <v>605032.50000000012</v>
      </c>
      <c r="H165" s="233"/>
      <c r="J165" s="300">
        <f t="shared" si="34"/>
        <v>2015</v>
      </c>
      <c r="K165" s="300">
        <f t="shared" si="35"/>
        <v>7</v>
      </c>
      <c r="L165" s="300">
        <f t="shared" si="36"/>
        <v>16</v>
      </c>
      <c r="M165" s="286">
        <v>42201</v>
      </c>
      <c r="N165" s="291" t="s">
        <v>215</v>
      </c>
      <c r="O165" s="292">
        <v>310365.5</v>
      </c>
      <c r="P165" s="292">
        <v>326700.5</v>
      </c>
      <c r="Q165" s="292">
        <v>343035.5</v>
      </c>
      <c r="R165" s="292">
        <v>315942.40000000002</v>
      </c>
      <c r="S165" s="301">
        <f t="shared" si="37"/>
        <v>42208</v>
      </c>
      <c r="T165" s="298"/>
      <c r="U165" s="307">
        <f t="shared" si="42"/>
        <v>45717</v>
      </c>
      <c r="V165" s="310">
        <f t="shared" si="15"/>
        <v>2025</v>
      </c>
      <c r="W165" s="310">
        <f t="shared" si="16"/>
        <v>3</v>
      </c>
      <c r="X165" s="308" cm="1">
        <f t="array" ref="X165">SUMPRODUCT(($R$7:$R$1229)*(DATE($V165,$W165,X$6)&gt;=$M$7:$M$1229)*(DATE($V165,$W165,X$6)&lt;$S$7:$S$1229))</f>
        <v>646068</v>
      </c>
      <c r="Y165" s="308" cm="1">
        <f t="array" ref="Y165">SUMPRODUCT(($R$7:$R$1229)*(DATE($V165,$W165,Y$6)&gt;=$M$7:$M$1229)*(DATE($V165,$W165,Y$6)&lt;$S$7:$S$1229))</f>
        <v>646068</v>
      </c>
      <c r="Z165" s="308" cm="1">
        <f t="array" ref="Z165">SUMPRODUCT(($R$7:$R$1229)*(DATE($V165,$W165,Z$6)&gt;=$M$7:$M$1229)*(DATE($V165,$W165,Z$6)&lt;$S$7:$S$1229))</f>
        <v>646068</v>
      </c>
      <c r="AA165" s="308" cm="1">
        <f t="array" ref="AA165">SUMPRODUCT(($R$7:$R$1229)*(DATE($V165,$W165,AA$6)&gt;=$M$7:$M$1229)*(DATE($V165,$W165,AA$6)&lt;$S$7:$S$1229))</f>
        <v>646068</v>
      </c>
      <c r="AB165" s="308" cm="1">
        <f t="array" ref="AB165">SUMPRODUCT(($R$7:$R$1229)*(DATE($V165,$W165,AB$6)&gt;=$M$7:$M$1229)*(DATE($V165,$W165,AB$6)&lt;$S$7:$S$1229))</f>
        <v>646068</v>
      </c>
      <c r="AC165" s="308" cm="1">
        <f t="array" ref="AC165">SUMPRODUCT(($R$7:$R$1229)*(DATE($V165,$W165,AC$6)&gt;=$M$7:$M$1229)*(DATE($V165,$W165,AC$6)&lt;$S$7:$S$1229))</f>
        <v>628645</v>
      </c>
      <c r="AD165" s="308" cm="1">
        <f t="array" ref="AD165">SUMPRODUCT(($R$7:$R$1229)*(DATE($V165,$W165,AD$6)&gt;=$M$7:$M$1229)*(DATE($V165,$W165,AD$6)&lt;$S$7:$S$1229))</f>
        <v>628645</v>
      </c>
      <c r="AE165" s="308" cm="1">
        <f t="array" ref="AE165">SUMPRODUCT(($R$7:$R$1229)*(DATE($V165,$W165,AE$6)&gt;=$M$7:$M$1229)*(DATE($V165,$W165,AE$6)&lt;$S$7:$S$1229))</f>
        <v>628645</v>
      </c>
      <c r="AF165" s="308" cm="1">
        <f t="array" ref="AF165">SUMPRODUCT(($R$7:$R$1229)*(DATE($V165,$W165,AF$6)&gt;=$M$7:$M$1229)*(DATE($V165,$W165,AF$6)&lt;$S$7:$S$1229))</f>
        <v>628645</v>
      </c>
      <c r="AG165" s="308" cm="1">
        <f t="array" ref="AG165">SUMPRODUCT(($R$7:$R$1229)*(DATE($V165,$W165,AG$6)&gt;=$M$7:$M$1229)*(DATE($V165,$W165,AG$6)&lt;$S$7:$S$1229))</f>
        <v>628645</v>
      </c>
      <c r="AH165" s="308" cm="1">
        <f t="array" ref="AH165">SUMPRODUCT(($R$7:$R$1229)*(DATE($V165,$W165,AH$6)&gt;=$M$7:$M$1229)*(DATE($V165,$W165,AH$6)&lt;$S$7:$S$1229))</f>
        <v>628645</v>
      </c>
      <c r="AI165" s="308" cm="1">
        <f t="array" ref="AI165">SUMPRODUCT(($R$7:$R$1229)*(DATE($V165,$W165,AI$6)&gt;=$M$7:$M$1229)*(DATE($V165,$W165,AI$6)&lt;$S$7:$S$1229))</f>
        <v>628645</v>
      </c>
      <c r="AJ165" s="308" cm="1">
        <f t="array" ref="AJ165">SUMPRODUCT(($R$7:$R$1229)*(DATE($V165,$W165,AJ$6)&gt;=$M$7:$M$1229)*(DATE($V165,$W165,AJ$6)&lt;$S$7:$S$1229))</f>
        <v>604397.6</v>
      </c>
      <c r="AK165" s="308" cm="1">
        <f t="array" ref="AK165">SUMPRODUCT(($R$7:$R$1229)*(DATE($V165,$W165,AK$6)&gt;=$M$7:$M$1229)*(DATE($V165,$W165,AK$6)&lt;$S$7:$S$1229))</f>
        <v>604397.6</v>
      </c>
      <c r="AL165" s="308" cm="1">
        <f t="array" ref="AL165">SUMPRODUCT(($R$7:$R$1229)*(DATE($V165,$W165,AL$6)&gt;=$M$7:$M$1229)*(DATE($V165,$W165,AL$6)&lt;$S$7:$S$1229))</f>
        <v>604397.6</v>
      </c>
      <c r="AM165" s="308" cm="1">
        <f t="array" ref="AM165">SUMPRODUCT(($R$7:$R$1229)*(DATE($V165,$W165,AM$6)&gt;=$M$7:$M$1229)*(DATE($V165,$W165,AM$6)&lt;$S$7:$S$1229))</f>
        <v>604397.6</v>
      </c>
      <c r="AN165" s="308" cm="1">
        <f t="array" ref="AN165">SUMPRODUCT(($R$7:$R$1229)*(DATE($V165,$W165,AN$6)&gt;=$M$7:$M$1229)*(DATE($V165,$W165,AN$6)&lt;$S$7:$S$1229))</f>
        <v>604397.6</v>
      </c>
      <c r="AO165" s="308" cm="1">
        <f t="array" ref="AO165">SUMPRODUCT(($R$7:$R$1229)*(DATE($V165,$W165,AO$6)&gt;=$M$7:$M$1229)*(DATE($V165,$W165,AO$6)&lt;$S$7:$S$1229))</f>
        <v>604397.6</v>
      </c>
      <c r="AP165" s="308" cm="1">
        <f t="array" ref="AP165">SUMPRODUCT(($R$7:$R$1229)*(DATE($V165,$W165,AP$6)&gt;=$M$7:$M$1229)*(DATE($V165,$W165,AP$6)&lt;$S$7:$S$1229))</f>
        <v>604397.6</v>
      </c>
      <c r="AQ165" s="308" cm="1">
        <f t="array" ref="AQ165">SUMPRODUCT(($R$7:$R$1229)*(DATE($V165,$W165,AQ$6)&gt;=$M$7:$M$1229)*(DATE($V165,$W165,AQ$6)&lt;$S$7:$S$1229))</f>
        <v>578585.4</v>
      </c>
      <c r="AR165" s="308" cm="1">
        <f t="array" ref="AR165">SUMPRODUCT(($R$7:$R$1229)*(DATE($V165,$W165,AR$6)&gt;=$M$7:$M$1229)*(DATE($V165,$W165,AR$6)&lt;$S$7:$S$1229))</f>
        <v>578585.4</v>
      </c>
      <c r="AS165" s="308" cm="1">
        <f t="array" ref="AS165">SUMPRODUCT(($R$7:$R$1229)*(DATE($V165,$W165,AS$6)&gt;=$M$7:$M$1229)*(DATE($V165,$W165,AS$6)&lt;$S$7:$S$1229))</f>
        <v>578585.4</v>
      </c>
      <c r="AT165" s="308" cm="1">
        <f t="array" ref="AT165">SUMPRODUCT(($R$7:$R$1229)*(DATE($V165,$W165,AT$6)&gt;=$M$7:$M$1229)*(DATE($V165,$W165,AT$6)&lt;$S$7:$S$1229))</f>
        <v>578585.4</v>
      </c>
      <c r="AU165" s="308" cm="1">
        <f t="array" ref="AU165">SUMPRODUCT(($R$7:$R$1229)*(DATE($V165,$W165,AU$6)&gt;=$M$7:$M$1229)*(DATE($V165,$W165,AU$6)&lt;$S$7:$S$1229))</f>
        <v>578585.4</v>
      </c>
      <c r="AV165" s="308" cm="1">
        <f t="array" ref="AV165">SUMPRODUCT(($R$7:$R$1229)*(DATE($V165,$W165,AV$6)&gt;=$M$7:$M$1229)*(DATE($V165,$W165,AV$6)&lt;$S$7:$S$1229))</f>
        <v>578585.4</v>
      </c>
      <c r="AW165" s="308" cm="1">
        <f t="array" ref="AW165">SUMPRODUCT(($R$7:$R$1229)*(DATE($V165,$W165,AW$6)&gt;=$M$7:$M$1229)*(DATE($V165,$W165,AW$6)&lt;$S$7:$S$1229))</f>
        <v>578585.4</v>
      </c>
      <c r="AX165" s="308" cm="1">
        <f t="array" ref="AX165">SUMPRODUCT(($R$7:$R$1229)*(DATE($V165,$W165,AX$6)&gt;=$M$7:$M$1229)*(DATE($V165,$W165,AX$6)&lt;$S$7:$S$1229))</f>
        <v>568854.30000000005</v>
      </c>
      <c r="AY165" s="308" cm="1">
        <f t="array" ref="AY165">SUMPRODUCT(($R$7:$R$1229)*(DATE($V165,$W165,AY$6)&gt;=$M$7:$M$1229)*(DATE($V165,$W165,AY$6)&lt;$S$7:$S$1229))</f>
        <v>568854.30000000005</v>
      </c>
      <c r="AZ165" s="308" cm="1">
        <f t="array" ref="AZ165">SUMPRODUCT(($R$7:$R$1229)*(DATE($V165,$W165,AZ$6)&gt;=$M$7:$M$1229)*(DATE($V165,$W165,AZ$6)&lt;$S$7:$S$1229))</f>
        <v>568854.30000000005</v>
      </c>
      <c r="BA165" s="308" cm="1">
        <f t="array" ref="BA165">SUMPRODUCT(($R$7:$R$1229)*(DATE($V165,$W165,BA$6)&gt;=$M$7:$M$1229)*(DATE($V165,$W165,BA$6)&lt;$S$7:$S$1229))</f>
        <v>568854.30000000005</v>
      </c>
      <c r="BB165" s="308" cm="1">
        <f t="array" ref="BB165">SUMPRODUCT(($R$7:$R$1229)*(DATE($V165,$W165,BB$6)&gt;=$M$7:$M$1229)*(DATE($V165,$W165,BB$6)&lt;$S$7:$S$1229))</f>
        <v>568854.30000000005</v>
      </c>
      <c r="BC165" s="309">
        <f t="shared" si="30"/>
        <v>31</v>
      </c>
      <c r="BD165" s="309">
        <f t="shared" ca="1" si="38"/>
        <v>605032.50000000012</v>
      </c>
    </row>
    <row r="166" spans="1:56" ht="15.75" x14ac:dyDescent="0.25">
      <c r="A166">
        <f t="shared" si="41"/>
        <v>160</v>
      </c>
      <c r="B166" t="s">
        <v>112</v>
      </c>
      <c r="C166" s="2">
        <v>45748</v>
      </c>
      <c r="D166" s="304">
        <f t="shared" ca="1" si="39"/>
        <v>669251.46071428584</v>
      </c>
      <c r="E166" s="284">
        <f t="shared" ca="1" si="33"/>
        <v>0</v>
      </c>
      <c r="F166" s="280">
        <f t="shared" ca="1" si="40"/>
        <v>-9.3797521516226334E-2</v>
      </c>
      <c r="G166" s="305">
        <f t="shared" ca="1" si="32"/>
        <v>581347.34</v>
      </c>
      <c r="H166" s="233"/>
      <c r="J166" s="300">
        <f t="shared" si="34"/>
        <v>2015</v>
      </c>
      <c r="K166" s="300">
        <f t="shared" si="35"/>
        <v>7</v>
      </c>
      <c r="L166" s="300">
        <f t="shared" si="36"/>
        <v>23</v>
      </c>
      <c r="M166" s="293">
        <v>42208</v>
      </c>
      <c r="N166" s="294" t="s">
        <v>215</v>
      </c>
      <c r="O166" s="295">
        <v>312705.5</v>
      </c>
      <c r="P166" s="295">
        <v>329163.7</v>
      </c>
      <c r="Q166" s="295">
        <v>345621.8</v>
      </c>
      <c r="R166" s="295">
        <v>307147.59999999998</v>
      </c>
      <c r="S166" s="301">
        <f t="shared" si="37"/>
        <v>42215</v>
      </c>
      <c r="T166" s="298"/>
      <c r="U166" s="307">
        <f t="shared" si="42"/>
        <v>45748</v>
      </c>
      <c r="V166" s="310">
        <f t="shared" si="15"/>
        <v>2025</v>
      </c>
      <c r="W166" s="310">
        <f t="shared" si="16"/>
        <v>4</v>
      </c>
      <c r="X166" s="308" cm="1">
        <f t="array" ref="X166">SUMPRODUCT(($R$7:$R$1229)*(DATE($V166,$W166,X$6)&gt;=$M$7:$M$1229)*(DATE($V166,$W166,X$6)&lt;$S$7:$S$1229))</f>
        <v>568854.30000000005</v>
      </c>
      <c r="Y166" s="308" cm="1">
        <f t="array" ref="Y166">SUMPRODUCT(($R$7:$R$1229)*(DATE($V166,$W166,Y$6)&gt;=$M$7:$M$1229)*(DATE($V166,$W166,Y$6)&lt;$S$7:$S$1229))</f>
        <v>568854.30000000005</v>
      </c>
      <c r="Z166" s="308" cm="1">
        <f t="array" ref="Z166">SUMPRODUCT(($R$7:$R$1229)*(DATE($V166,$W166,Z$6)&gt;=$M$7:$M$1229)*(DATE($V166,$W166,Z$6)&lt;$S$7:$S$1229))</f>
        <v>578130.19999999995</v>
      </c>
      <c r="AA166" s="308" cm="1">
        <f t="array" ref="AA166">SUMPRODUCT(($R$7:$R$1229)*(DATE($V166,$W166,AA$6)&gt;=$M$7:$M$1229)*(DATE($V166,$W166,AA$6)&lt;$S$7:$S$1229))</f>
        <v>578130.19999999995</v>
      </c>
      <c r="AB166" s="308" cm="1">
        <f t="array" ref="AB166">SUMPRODUCT(($R$7:$R$1229)*(DATE($V166,$W166,AB$6)&gt;=$M$7:$M$1229)*(DATE($V166,$W166,AB$6)&lt;$S$7:$S$1229))</f>
        <v>578130.19999999995</v>
      </c>
      <c r="AC166" s="308" cm="1">
        <f t="array" ref="AC166">SUMPRODUCT(($R$7:$R$1229)*(DATE($V166,$W166,AC$6)&gt;=$M$7:$M$1229)*(DATE($V166,$W166,AC$6)&lt;$S$7:$S$1229))</f>
        <v>578130.19999999995</v>
      </c>
      <c r="AD166" s="308" cm="1">
        <f t="array" ref="AD166">SUMPRODUCT(($R$7:$R$1229)*(DATE($V166,$W166,AD$6)&gt;=$M$7:$M$1229)*(DATE($V166,$W166,AD$6)&lt;$S$7:$S$1229))</f>
        <v>578130.19999999995</v>
      </c>
      <c r="AE166" s="308" cm="1">
        <f t="array" ref="AE166">SUMPRODUCT(($R$7:$R$1229)*(DATE($V166,$W166,AE$6)&gt;=$M$7:$M$1229)*(DATE($V166,$W166,AE$6)&lt;$S$7:$S$1229))</f>
        <v>578130.19999999995</v>
      </c>
      <c r="AF166" s="308" cm="1">
        <f t="array" ref="AF166">SUMPRODUCT(($R$7:$R$1229)*(DATE($V166,$W166,AF$6)&gt;=$M$7:$M$1229)*(DATE($V166,$W166,AF$6)&lt;$S$7:$S$1229))</f>
        <v>578130.19999999995</v>
      </c>
      <c r="AG166" s="308" cm="1">
        <f t="array" ref="AG166">SUMPRODUCT(($R$7:$R$1229)*(DATE($V166,$W166,AG$6)&gt;=$M$7:$M$1229)*(DATE($V166,$W166,AG$6)&lt;$S$7:$S$1229))</f>
        <v>591795.1</v>
      </c>
      <c r="AH166" s="308" cm="1">
        <f t="array" ref="AH166">SUMPRODUCT(($R$7:$R$1229)*(DATE($V166,$W166,AH$6)&gt;=$M$7:$M$1229)*(DATE($V166,$W166,AH$6)&lt;$S$7:$S$1229))</f>
        <v>591795.1</v>
      </c>
      <c r="AI166" s="308" cm="1">
        <f t="array" ref="AI166">SUMPRODUCT(($R$7:$R$1229)*(DATE($V166,$W166,AI$6)&gt;=$M$7:$M$1229)*(DATE($V166,$W166,AI$6)&lt;$S$7:$S$1229))</f>
        <v>591795.1</v>
      </c>
      <c r="AJ166" s="308" cm="1">
        <f t="array" ref="AJ166">SUMPRODUCT(($R$7:$R$1229)*(DATE($V166,$W166,AJ$6)&gt;=$M$7:$M$1229)*(DATE($V166,$W166,AJ$6)&lt;$S$7:$S$1229))</f>
        <v>591795.1</v>
      </c>
      <c r="AK166" s="308" cm="1">
        <f t="array" ref="AK166">SUMPRODUCT(($R$7:$R$1229)*(DATE($V166,$W166,AK$6)&gt;=$M$7:$M$1229)*(DATE($V166,$W166,AK$6)&lt;$S$7:$S$1229))</f>
        <v>591795.1</v>
      </c>
      <c r="AL166" s="308" cm="1">
        <f t="array" ref="AL166">SUMPRODUCT(($R$7:$R$1229)*(DATE($V166,$W166,AL$6)&gt;=$M$7:$M$1229)*(DATE($V166,$W166,AL$6)&lt;$S$7:$S$1229))</f>
        <v>591795.1</v>
      </c>
      <c r="AM166" s="308" cm="1">
        <f t="array" ref="AM166">SUMPRODUCT(($R$7:$R$1229)*(DATE($V166,$W166,AM$6)&gt;=$M$7:$M$1229)*(DATE($V166,$W166,AM$6)&lt;$S$7:$S$1229))</f>
        <v>591795.1</v>
      </c>
      <c r="AN166" s="308" cm="1">
        <f t="array" ref="AN166">SUMPRODUCT(($R$7:$R$1229)*(DATE($V166,$W166,AN$6)&gt;=$M$7:$M$1229)*(DATE($V166,$W166,AN$6)&lt;$S$7:$S$1229))</f>
        <v>586626.80000000005</v>
      </c>
      <c r="AO166" s="308" cm="1">
        <f t="array" ref="AO166">SUMPRODUCT(($R$7:$R$1229)*(DATE($V166,$W166,AO$6)&gt;=$M$7:$M$1229)*(DATE($V166,$W166,AO$6)&lt;$S$7:$S$1229))</f>
        <v>586626.80000000005</v>
      </c>
      <c r="AP166" s="308" cm="1">
        <f t="array" ref="AP166">SUMPRODUCT(($R$7:$R$1229)*(DATE($V166,$W166,AP$6)&gt;=$M$7:$M$1229)*(DATE($V166,$W166,AP$6)&lt;$S$7:$S$1229))</f>
        <v>586626.80000000005</v>
      </c>
      <c r="AQ166" s="308" cm="1">
        <f t="array" ref="AQ166">SUMPRODUCT(($R$7:$R$1229)*(DATE($V166,$W166,AQ$6)&gt;=$M$7:$M$1229)*(DATE($V166,$W166,AQ$6)&lt;$S$7:$S$1229))</f>
        <v>586626.80000000005</v>
      </c>
      <c r="AR166" s="308" cm="1">
        <f t="array" ref="AR166">SUMPRODUCT(($R$7:$R$1229)*(DATE($V166,$W166,AR$6)&gt;=$M$7:$M$1229)*(DATE($V166,$W166,AR$6)&lt;$S$7:$S$1229))</f>
        <v>586626.80000000005</v>
      </c>
      <c r="AS166" s="308" cm="1">
        <f t="array" ref="AS166">SUMPRODUCT(($R$7:$R$1229)*(DATE($V166,$W166,AS$6)&gt;=$M$7:$M$1229)*(DATE($V166,$W166,AS$6)&lt;$S$7:$S$1229))</f>
        <v>586626.80000000005</v>
      </c>
      <c r="AT166" s="308" cm="1">
        <f t="array" ref="AT166">SUMPRODUCT(($R$7:$R$1229)*(DATE($V166,$W166,AT$6)&gt;=$M$7:$M$1229)*(DATE($V166,$W166,AT$6)&lt;$S$7:$S$1229))</f>
        <v>586626.80000000005</v>
      </c>
      <c r="AU166" s="308" cm="1">
        <f t="array" ref="AU166">SUMPRODUCT(($R$7:$R$1229)*(DATE($V166,$W166,AU$6)&gt;=$M$7:$M$1229)*(DATE($V166,$W166,AU$6)&lt;$S$7:$S$1229))</f>
        <v>572406.69999999995</v>
      </c>
      <c r="AV166" s="308" cm="1">
        <f t="array" ref="AV166">SUMPRODUCT(($R$7:$R$1229)*(DATE($V166,$W166,AV$6)&gt;=$M$7:$M$1229)*(DATE($V166,$W166,AV$6)&lt;$S$7:$S$1229))</f>
        <v>572406.69999999995</v>
      </c>
      <c r="AW166" s="308" cm="1">
        <f t="array" ref="AW166">SUMPRODUCT(($R$7:$R$1229)*(DATE($V166,$W166,AW$6)&gt;=$M$7:$M$1229)*(DATE($V166,$W166,AW$6)&lt;$S$7:$S$1229))</f>
        <v>572406.69999999995</v>
      </c>
      <c r="AX166" s="308" cm="1">
        <f t="array" ref="AX166">SUMPRODUCT(($R$7:$R$1229)*(DATE($V166,$W166,AX$6)&gt;=$M$7:$M$1229)*(DATE($V166,$W166,AX$6)&lt;$S$7:$S$1229))</f>
        <v>572406.69999999995</v>
      </c>
      <c r="AY166" s="308" cm="1">
        <f t="array" ref="AY166">SUMPRODUCT(($R$7:$R$1229)*(DATE($V166,$W166,AY$6)&gt;=$M$7:$M$1229)*(DATE($V166,$W166,AY$6)&lt;$S$7:$S$1229))</f>
        <v>572406.69999999995</v>
      </c>
      <c r="AZ166" s="308" cm="1">
        <f t="array" ref="AZ166">SUMPRODUCT(($R$7:$R$1229)*(DATE($V166,$W166,AZ$6)&gt;=$M$7:$M$1229)*(DATE($V166,$W166,AZ$6)&lt;$S$7:$S$1229))</f>
        <v>572406.69999999995</v>
      </c>
      <c r="BA166" s="308" cm="1">
        <f t="array" ref="BA166">SUMPRODUCT(($R$7:$R$1229)*(DATE($V166,$W166,BA$6)&gt;=$M$7:$M$1229)*(DATE($V166,$W166,BA$6)&lt;$S$7:$S$1229))</f>
        <v>572406.69999999995</v>
      </c>
      <c r="BB166" s="308" cm="1">
        <f t="array" ref="BB166">SUMPRODUCT(($R$7:$R$1229)*(DATE($V166,$W166,BB$6)&gt;=$M$7:$M$1229)*(DATE($V166,$W166,BB$6)&lt;$S$7:$S$1229))</f>
        <v>566403.80000000005</v>
      </c>
      <c r="BC166" s="309">
        <f t="shared" si="30"/>
        <v>30</v>
      </c>
      <c r="BD166" s="309">
        <f t="shared" ca="1" si="38"/>
        <v>581347.34</v>
      </c>
    </row>
    <row r="167" spans="1:56" ht="15.75" x14ac:dyDescent="0.25">
      <c r="A167">
        <f t="shared" si="41"/>
        <v>161</v>
      </c>
      <c r="B167" t="s">
        <v>114</v>
      </c>
      <c r="C167" s="2">
        <v>45778</v>
      </c>
      <c r="D167" s="304">
        <f t="shared" ca="1" si="39"/>
        <v>669251.46071428584</v>
      </c>
      <c r="E167" s="284">
        <f t="shared" ca="1" si="33"/>
        <v>0</v>
      </c>
      <c r="F167" s="280">
        <f t="shared" ca="1" si="40"/>
        <v>-9.3797521516226334E-2</v>
      </c>
      <c r="G167" s="305">
        <f t="shared" ca="1" si="32"/>
        <v>552477.32580645161</v>
      </c>
      <c r="H167" s="233"/>
      <c r="J167" s="300">
        <f t="shared" si="34"/>
        <v>2015</v>
      </c>
      <c r="K167" s="300">
        <f t="shared" si="35"/>
        <v>7</v>
      </c>
      <c r="L167" s="300">
        <f t="shared" si="36"/>
        <v>30</v>
      </c>
      <c r="M167" s="286">
        <v>42215</v>
      </c>
      <c r="N167" s="291" t="s">
        <v>215</v>
      </c>
      <c r="O167" s="292">
        <v>307795.40000000002</v>
      </c>
      <c r="P167" s="292">
        <v>323995.09999999998</v>
      </c>
      <c r="Q167" s="292">
        <v>340194.9</v>
      </c>
      <c r="R167" s="292">
        <v>304310.59999999998</v>
      </c>
      <c r="S167" s="301">
        <f t="shared" si="37"/>
        <v>42222</v>
      </c>
      <c r="T167" s="298"/>
      <c r="U167" s="307">
        <f t="shared" si="42"/>
        <v>45778</v>
      </c>
      <c r="V167" s="310">
        <f t="shared" si="15"/>
        <v>2025</v>
      </c>
      <c r="W167" s="310">
        <f t="shared" si="16"/>
        <v>5</v>
      </c>
      <c r="X167" s="308" cm="1">
        <f t="array" ref="X167">SUMPRODUCT(($R$7:$R$1229)*(DATE($V167,$W167,X$6)&gt;=$M$7:$M$1229)*(DATE($V167,$W167,X$6)&lt;$S$7:$S$1229))</f>
        <v>566403.80000000005</v>
      </c>
      <c r="Y167" s="308" cm="1">
        <f t="array" ref="Y167">SUMPRODUCT(($R$7:$R$1229)*(DATE($V167,$W167,Y$6)&gt;=$M$7:$M$1229)*(DATE($V167,$W167,Y$6)&lt;$S$7:$S$1229))</f>
        <v>566403.80000000005</v>
      </c>
      <c r="Z167" s="308" cm="1">
        <f t="array" ref="Z167">SUMPRODUCT(($R$7:$R$1229)*(DATE($V167,$W167,Z$6)&gt;=$M$7:$M$1229)*(DATE($V167,$W167,Z$6)&lt;$S$7:$S$1229))</f>
        <v>566403.80000000005</v>
      </c>
      <c r="AA167" s="308" cm="1">
        <f t="array" ref="AA167">SUMPRODUCT(($R$7:$R$1229)*(DATE($V167,$W167,AA$6)&gt;=$M$7:$M$1229)*(DATE($V167,$W167,AA$6)&lt;$S$7:$S$1229))</f>
        <v>566403.80000000005</v>
      </c>
      <c r="AB167" s="308" cm="1">
        <f t="array" ref="AB167">SUMPRODUCT(($R$7:$R$1229)*(DATE($V167,$W167,AB$6)&gt;=$M$7:$M$1229)*(DATE($V167,$W167,AB$6)&lt;$S$7:$S$1229))</f>
        <v>566403.80000000005</v>
      </c>
      <c r="AC167" s="308" cm="1">
        <f t="array" ref="AC167">SUMPRODUCT(($R$7:$R$1229)*(DATE($V167,$W167,AC$6)&gt;=$M$7:$M$1229)*(DATE($V167,$W167,AC$6)&lt;$S$7:$S$1229))</f>
        <v>566403.80000000005</v>
      </c>
      <c r="AD167" s="308" cm="1">
        <f t="array" ref="AD167">SUMPRODUCT(($R$7:$R$1229)*(DATE($V167,$W167,AD$6)&gt;=$M$7:$M$1229)*(DATE($V167,$W167,AD$6)&lt;$S$7:$S$1229))</f>
        <v>566403.80000000005</v>
      </c>
      <c r="AE167" s="308" cm="1">
        <f t="array" ref="AE167">SUMPRODUCT(($R$7:$R$1229)*(DATE($V167,$W167,AE$6)&gt;=$M$7:$M$1229)*(DATE($V167,$W167,AE$6)&lt;$S$7:$S$1229))</f>
        <v>553262.19999999995</v>
      </c>
      <c r="AF167" s="308" cm="1">
        <f t="array" ref="AF167">SUMPRODUCT(($R$7:$R$1229)*(DATE($V167,$W167,AF$6)&gt;=$M$7:$M$1229)*(DATE($V167,$W167,AF$6)&lt;$S$7:$S$1229))</f>
        <v>553262.19999999995</v>
      </c>
      <c r="AG167" s="308" cm="1">
        <f t="array" ref="AG167">SUMPRODUCT(($R$7:$R$1229)*(DATE($V167,$W167,AG$6)&gt;=$M$7:$M$1229)*(DATE($V167,$W167,AG$6)&lt;$S$7:$S$1229))</f>
        <v>553262.19999999995</v>
      </c>
      <c r="AH167" s="308" cm="1">
        <f t="array" ref="AH167">SUMPRODUCT(($R$7:$R$1229)*(DATE($V167,$W167,AH$6)&gt;=$M$7:$M$1229)*(DATE($V167,$W167,AH$6)&lt;$S$7:$S$1229))</f>
        <v>553262.19999999995</v>
      </c>
      <c r="AI167" s="308" cm="1">
        <f t="array" ref="AI167">SUMPRODUCT(($R$7:$R$1229)*(DATE($V167,$W167,AI$6)&gt;=$M$7:$M$1229)*(DATE($V167,$W167,AI$6)&lt;$S$7:$S$1229))</f>
        <v>553262.19999999995</v>
      </c>
      <c r="AJ167" s="308" cm="1">
        <f t="array" ref="AJ167">SUMPRODUCT(($R$7:$R$1229)*(DATE($V167,$W167,AJ$6)&gt;=$M$7:$M$1229)*(DATE($V167,$W167,AJ$6)&lt;$S$7:$S$1229))</f>
        <v>553262.19999999995</v>
      </c>
      <c r="AK167" s="308" cm="1">
        <f t="array" ref="AK167">SUMPRODUCT(($R$7:$R$1229)*(DATE($V167,$W167,AK$6)&gt;=$M$7:$M$1229)*(DATE($V167,$W167,AK$6)&lt;$S$7:$S$1229))</f>
        <v>553262.19999999995</v>
      </c>
      <c r="AL167" s="308" cm="1">
        <f t="array" ref="AL167">SUMPRODUCT(($R$7:$R$1229)*(DATE($V167,$W167,AL$6)&gt;=$M$7:$M$1229)*(DATE($V167,$W167,AL$6)&lt;$S$7:$S$1229))</f>
        <v>538871.80000000005</v>
      </c>
      <c r="AM167" s="308" cm="1">
        <f t="array" ref="AM167">SUMPRODUCT(($R$7:$R$1229)*(DATE($V167,$W167,AM$6)&gt;=$M$7:$M$1229)*(DATE($V167,$W167,AM$6)&lt;$S$7:$S$1229))</f>
        <v>538871.80000000005</v>
      </c>
      <c r="AN167" s="308" cm="1">
        <f t="array" ref="AN167">SUMPRODUCT(($R$7:$R$1229)*(DATE($V167,$W167,AN$6)&gt;=$M$7:$M$1229)*(DATE($V167,$W167,AN$6)&lt;$S$7:$S$1229))</f>
        <v>538871.80000000005</v>
      </c>
      <c r="AO167" s="308" cm="1">
        <f t="array" ref="AO167">SUMPRODUCT(($R$7:$R$1229)*(DATE($V167,$W167,AO$6)&gt;=$M$7:$M$1229)*(DATE($V167,$W167,AO$6)&lt;$S$7:$S$1229))</f>
        <v>538871.80000000005</v>
      </c>
      <c r="AP167" s="308" cm="1">
        <f t="array" ref="AP167">SUMPRODUCT(($R$7:$R$1229)*(DATE($V167,$W167,AP$6)&gt;=$M$7:$M$1229)*(DATE($V167,$W167,AP$6)&lt;$S$7:$S$1229))</f>
        <v>538871.80000000005</v>
      </c>
      <c r="AQ167" s="308" cm="1">
        <f t="array" ref="AQ167">SUMPRODUCT(($R$7:$R$1229)*(DATE($V167,$W167,AQ$6)&gt;=$M$7:$M$1229)*(DATE($V167,$W167,AQ$6)&lt;$S$7:$S$1229))</f>
        <v>538871.80000000005</v>
      </c>
      <c r="AR167" s="308" cm="1">
        <f t="array" ref="AR167">SUMPRODUCT(($R$7:$R$1229)*(DATE($V167,$W167,AR$6)&gt;=$M$7:$M$1229)*(DATE($V167,$W167,AR$6)&lt;$S$7:$S$1229))</f>
        <v>538871.80000000005</v>
      </c>
      <c r="AS167" s="308" cm="1">
        <f t="array" ref="AS167">SUMPRODUCT(($R$7:$R$1229)*(DATE($V167,$W167,AS$6)&gt;=$M$7:$M$1229)*(DATE($V167,$W167,AS$6)&lt;$S$7:$S$1229))</f>
        <v>548914.6</v>
      </c>
      <c r="AT167" s="308" cm="1">
        <f t="array" ref="AT167">SUMPRODUCT(($R$7:$R$1229)*(DATE($V167,$W167,AT$6)&gt;=$M$7:$M$1229)*(DATE($V167,$W167,AT$6)&lt;$S$7:$S$1229))</f>
        <v>548914.6</v>
      </c>
      <c r="AU167" s="308" cm="1">
        <f t="array" ref="AU167">SUMPRODUCT(($R$7:$R$1229)*(DATE($V167,$W167,AU$6)&gt;=$M$7:$M$1229)*(DATE($V167,$W167,AU$6)&lt;$S$7:$S$1229))</f>
        <v>548914.6</v>
      </c>
      <c r="AV167" s="308" cm="1">
        <f t="array" ref="AV167">SUMPRODUCT(($R$7:$R$1229)*(DATE($V167,$W167,AV$6)&gt;=$M$7:$M$1229)*(DATE($V167,$W167,AV$6)&lt;$S$7:$S$1229))</f>
        <v>548914.6</v>
      </c>
      <c r="AW167" s="308" cm="1">
        <f t="array" ref="AW167">SUMPRODUCT(($R$7:$R$1229)*(DATE($V167,$W167,AW$6)&gt;=$M$7:$M$1229)*(DATE($V167,$W167,AW$6)&lt;$S$7:$S$1229))</f>
        <v>548914.6</v>
      </c>
      <c r="AX167" s="308" cm="1">
        <f t="array" ref="AX167">SUMPRODUCT(($R$7:$R$1229)*(DATE($V167,$W167,AX$6)&gt;=$M$7:$M$1229)*(DATE($V167,$W167,AX$6)&lt;$S$7:$S$1229))</f>
        <v>548914.6</v>
      </c>
      <c r="AY167" s="308" cm="1">
        <f t="array" ref="AY167">SUMPRODUCT(($R$7:$R$1229)*(DATE($V167,$W167,AY$6)&gt;=$M$7:$M$1229)*(DATE($V167,$W167,AY$6)&lt;$S$7:$S$1229))</f>
        <v>548914.6</v>
      </c>
      <c r="AZ167" s="308" cm="1">
        <f t="array" ref="AZ167">SUMPRODUCT(($R$7:$R$1229)*(DATE($V167,$W167,AZ$6)&gt;=$M$7:$M$1229)*(DATE($V167,$W167,AZ$6)&lt;$S$7:$S$1229))</f>
        <v>558210.1</v>
      </c>
      <c r="BA167" s="308" cm="1">
        <f t="array" ref="BA167">SUMPRODUCT(($R$7:$R$1229)*(DATE($V167,$W167,BA$6)&gt;=$M$7:$M$1229)*(DATE($V167,$W167,BA$6)&lt;$S$7:$S$1229))</f>
        <v>558210.1</v>
      </c>
      <c r="BB167" s="308" cm="1">
        <f t="array" ref="BB167">SUMPRODUCT(($R$7:$R$1229)*(DATE($V167,$W167,BB$6)&gt;=$M$7:$M$1229)*(DATE($V167,$W167,BB$6)&lt;$S$7:$S$1229))</f>
        <v>558210.1</v>
      </c>
      <c r="BC167" s="309">
        <f t="shared" si="30"/>
        <v>31</v>
      </c>
      <c r="BD167" s="309">
        <f t="shared" ca="1" si="38"/>
        <v>552477.32580645161</v>
      </c>
    </row>
    <row r="168" spans="1:56" ht="15.75" x14ac:dyDescent="0.25">
      <c r="A168">
        <f t="shared" si="41"/>
        <v>162</v>
      </c>
      <c r="B168" t="s">
        <v>115</v>
      </c>
      <c r="C168" s="2">
        <v>45809</v>
      </c>
      <c r="D168" s="304">
        <f t="shared" ca="1" si="39"/>
        <v>669251.46071428584</v>
      </c>
      <c r="E168" s="284">
        <f t="shared" ca="1" si="33"/>
        <v>0</v>
      </c>
      <c r="F168" s="280">
        <f t="shared" ca="1" si="40"/>
        <v>-9.3797521516226334E-2</v>
      </c>
      <c r="G168" s="305">
        <f t="shared" ca="1" si="32"/>
        <v>563731.43333333335</v>
      </c>
      <c r="H168" s="233"/>
      <c r="J168" s="300">
        <f t="shared" si="34"/>
        <v>2015</v>
      </c>
      <c r="K168" s="300">
        <f t="shared" si="35"/>
        <v>8</v>
      </c>
      <c r="L168" s="300">
        <f t="shared" si="36"/>
        <v>6</v>
      </c>
      <c r="M168" s="293">
        <v>42222</v>
      </c>
      <c r="N168" s="294" t="s">
        <v>215</v>
      </c>
      <c r="O168" s="295">
        <v>295316.8</v>
      </c>
      <c r="P168" s="295">
        <v>310859.7</v>
      </c>
      <c r="Q168" s="295">
        <v>326402.7</v>
      </c>
      <c r="R168" s="295">
        <v>298995.3</v>
      </c>
      <c r="S168" s="301">
        <f t="shared" si="37"/>
        <v>42229</v>
      </c>
      <c r="T168" s="298"/>
      <c r="U168" s="307">
        <f t="shared" si="42"/>
        <v>45809</v>
      </c>
      <c r="V168" s="310">
        <f t="shared" si="15"/>
        <v>2025</v>
      </c>
      <c r="W168" s="310">
        <f t="shared" si="16"/>
        <v>6</v>
      </c>
      <c r="X168" s="308" cm="1">
        <f t="array" ref="X168">SUMPRODUCT(($R$7:$R$1229)*(DATE($V168,$W168,X$6)&gt;=$M$7:$M$1229)*(DATE($V168,$W168,X$6)&lt;$S$7:$S$1229))</f>
        <v>558210.1</v>
      </c>
      <c r="Y168" s="308" cm="1">
        <f t="array" ref="Y168">SUMPRODUCT(($R$7:$R$1229)*(DATE($V168,$W168,Y$6)&gt;=$M$7:$M$1229)*(DATE($V168,$W168,Y$6)&lt;$S$7:$S$1229))</f>
        <v>558210.1</v>
      </c>
      <c r="Z168" s="308" cm="1">
        <f t="array" ref="Z168">SUMPRODUCT(($R$7:$R$1229)*(DATE($V168,$W168,Z$6)&gt;=$M$7:$M$1229)*(DATE($V168,$W168,Z$6)&lt;$S$7:$S$1229))</f>
        <v>558210.1</v>
      </c>
      <c r="AA168" s="308" cm="1">
        <f t="array" ref="AA168">SUMPRODUCT(($R$7:$R$1229)*(DATE($V168,$W168,AA$6)&gt;=$M$7:$M$1229)*(DATE($V168,$W168,AA$6)&lt;$S$7:$S$1229))</f>
        <v>558210.1</v>
      </c>
      <c r="AB168" s="308" cm="1">
        <f t="array" ref="AB168">SUMPRODUCT(($R$7:$R$1229)*(DATE($V168,$W168,AB$6)&gt;=$M$7:$M$1229)*(DATE($V168,$W168,AB$6)&lt;$S$7:$S$1229))</f>
        <v>547247.69999999995</v>
      </c>
      <c r="AC168" s="308" cm="1">
        <f t="array" ref="AC168">SUMPRODUCT(($R$7:$R$1229)*(DATE($V168,$W168,AC$6)&gt;=$M$7:$M$1229)*(DATE($V168,$W168,AC$6)&lt;$S$7:$S$1229))</f>
        <v>547247.69999999995</v>
      </c>
      <c r="AD168" s="308" cm="1">
        <f t="array" ref="AD168">SUMPRODUCT(($R$7:$R$1229)*(DATE($V168,$W168,AD$6)&gt;=$M$7:$M$1229)*(DATE($V168,$W168,AD$6)&lt;$S$7:$S$1229))</f>
        <v>547247.69999999995</v>
      </c>
      <c r="AE168" s="308" cm="1">
        <f t="array" ref="AE168">SUMPRODUCT(($R$7:$R$1229)*(DATE($V168,$W168,AE$6)&gt;=$M$7:$M$1229)*(DATE($V168,$W168,AE$6)&lt;$S$7:$S$1229))</f>
        <v>547247.69999999995</v>
      </c>
      <c r="AF168" s="308" cm="1">
        <f t="array" ref="AF168">SUMPRODUCT(($R$7:$R$1229)*(DATE($V168,$W168,AF$6)&gt;=$M$7:$M$1229)*(DATE($V168,$W168,AF$6)&lt;$S$7:$S$1229))</f>
        <v>547247.69999999995</v>
      </c>
      <c r="AG168" s="308" cm="1">
        <f t="array" ref="AG168">SUMPRODUCT(($R$7:$R$1229)*(DATE($V168,$W168,AG$6)&gt;=$M$7:$M$1229)*(DATE($V168,$W168,AG$6)&lt;$S$7:$S$1229))</f>
        <v>547247.69999999995</v>
      </c>
      <c r="AH168" s="308" cm="1">
        <f t="array" ref="AH168">SUMPRODUCT(($R$7:$R$1229)*(DATE($V168,$W168,AH$6)&gt;=$M$7:$M$1229)*(DATE($V168,$W168,AH$6)&lt;$S$7:$S$1229))</f>
        <v>547247.69999999995</v>
      </c>
      <c r="AI168" s="308" cm="1">
        <f t="array" ref="AI168">SUMPRODUCT(($R$7:$R$1229)*(DATE($V168,$W168,AI$6)&gt;=$M$7:$M$1229)*(DATE($V168,$W168,AI$6)&lt;$S$7:$S$1229))</f>
        <v>545966.1</v>
      </c>
      <c r="AJ168" s="308" cm="1">
        <f t="array" ref="AJ168">SUMPRODUCT(($R$7:$R$1229)*(DATE($V168,$W168,AJ$6)&gt;=$M$7:$M$1229)*(DATE($V168,$W168,AJ$6)&lt;$S$7:$S$1229))</f>
        <v>545966.1</v>
      </c>
      <c r="AK168" s="308" cm="1">
        <f t="array" ref="AK168">SUMPRODUCT(($R$7:$R$1229)*(DATE($V168,$W168,AK$6)&gt;=$M$7:$M$1229)*(DATE($V168,$W168,AK$6)&lt;$S$7:$S$1229))</f>
        <v>545966.1</v>
      </c>
      <c r="AL168" s="308" cm="1">
        <f t="array" ref="AL168">SUMPRODUCT(($R$7:$R$1229)*(DATE($V168,$W168,AL$6)&gt;=$M$7:$M$1229)*(DATE($V168,$W168,AL$6)&lt;$S$7:$S$1229))</f>
        <v>545966.1</v>
      </c>
      <c r="AM168" s="308" cm="1">
        <f t="array" ref="AM168">SUMPRODUCT(($R$7:$R$1229)*(DATE($V168,$W168,AM$6)&gt;=$M$7:$M$1229)*(DATE($V168,$W168,AM$6)&lt;$S$7:$S$1229))</f>
        <v>545966.1</v>
      </c>
      <c r="AN168" s="308" cm="1">
        <f t="array" ref="AN168">SUMPRODUCT(($R$7:$R$1229)*(DATE($V168,$W168,AN$6)&gt;=$M$7:$M$1229)*(DATE($V168,$W168,AN$6)&lt;$S$7:$S$1229))</f>
        <v>545966.1</v>
      </c>
      <c r="AO168" s="308" cm="1">
        <f t="array" ref="AO168">SUMPRODUCT(($R$7:$R$1229)*(DATE($V168,$W168,AO$6)&gt;=$M$7:$M$1229)*(DATE($V168,$W168,AO$6)&lt;$S$7:$S$1229))</f>
        <v>545966.1</v>
      </c>
      <c r="AP168" s="308" cm="1">
        <f t="array" ref="AP168">SUMPRODUCT(($R$7:$R$1229)*(DATE($V168,$W168,AP$6)&gt;=$M$7:$M$1229)*(DATE($V168,$W168,AP$6)&lt;$S$7:$S$1229))</f>
        <v>564074.5</v>
      </c>
      <c r="AQ168" s="308" cm="1">
        <f t="array" ref="AQ168">SUMPRODUCT(($R$7:$R$1229)*(DATE($V168,$W168,AQ$6)&gt;=$M$7:$M$1229)*(DATE($V168,$W168,AQ$6)&lt;$S$7:$S$1229))</f>
        <v>564074.5</v>
      </c>
      <c r="AR168" s="308" cm="1">
        <f t="array" ref="AR168">SUMPRODUCT(($R$7:$R$1229)*(DATE($V168,$W168,AR$6)&gt;=$M$7:$M$1229)*(DATE($V168,$W168,AR$6)&lt;$S$7:$S$1229))</f>
        <v>564074.5</v>
      </c>
      <c r="AS168" s="308" cm="1">
        <f t="array" ref="AS168">SUMPRODUCT(($R$7:$R$1229)*(DATE($V168,$W168,AS$6)&gt;=$M$7:$M$1229)*(DATE($V168,$W168,AS$6)&lt;$S$7:$S$1229))</f>
        <v>564074.5</v>
      </c>
      <c r="AT168" s="308" cm="1">
        <f t="array" ref="AT168">SUMPRODUCT(($R$7:$R$1229)*(DATE($V168,$W168,AT$6)&gt;=$M$7:$M$1229)*(DATE($V168,$W168,AT$6)&lt;$S$7:$S$1229))</f>
        <v>564074.5</v>
      </c>
      <c r="AU168" s="308" cm="1">
        <f t="array" ref="AU168">SUMPRODUCT(($R$7:$R$1229)*(DATE($V168,$W168,AU$6)&gt;=$M$7:$M$1229)*(DATE($V168,$W168,AU$6)&lt;$S$7:$S$1229))</f>
        <v>564074.5</v>
      </c>
      <c r="AV168" s="308" cm="1">
        <f t="array" ref="AV168">SUMPRODUCT(($R$7:$R$1229)*(DATE($V168,$W168,AV$6)&gt;=$M$7:$M$1229)*(DATE($V168,$W168,AV$6)&lt;$S$7:$S$1229))</f>
        <v>564074.5</v>
      </c>
      <c r="AW168" s="308" cm="1">
        <f t="array" ref="AW168">SUMPRODUCT(($R$7:$R$1229)*(DATE($V168,$W168,AW$6)&gt;=$M$7:$M$1229)*(DATE($V168,$W168,AW$6)&lt;$S$7:$S$1229))</f>
        <v>615616.9</v>
      </c>
      <c r="AX168" s="308" cm="1">
        <f t="array" ref="AX168">SUMPRODUCT(($R$7:$R$1229)*(DATE($V168,$W168,AX$6)&gt;=$M$7:$M$1229)*(DATE($V168,$W168,AX$6)&lt;$S$7:$S$1229))</f>
        <v>615616.9</v>
      </c>
      <c r="AY168" s="308" cm="1">
        <f t="array" ref="AY168">SUMPRODUCT(($R$7:$R$1229)*(DATE($V168,$W168,AY$6)&gt;=$M$7:$M$1229)*(DATE($V168,$W168,AY$6)&lt;$S$7:$S$1229))</f>
        <v>615616.9</v>
      </c>
      <c r="AZ168" s="308" cm="1">
        <f t="array" ref="AZ168">SUMPRODUCT(($R$7:$R$1229)*(DATE($V168,$W168,AZ$6)&gt;=$M$7:$M$1229)*(DATE($V168,$W168,AZ$6)&lt;$S$7:$S$1229))</f>
        <v>615616.9</v>
      </c>
      <c r="BA168" s="308" cm="1">
        <f t="array" ref="BA168">SUMPRODUCT(($R$7:$R$1229)*(DATE($V168,$W168,BA$6)&gt;=$M$7:$M$1229)*(DATE($V168,$W168,BA$6)&lt;$S$7:$S$1229))</f>
        <v>615616.9</v>
      </c>
      <c r="BB168" s="308" cm="1">
        <f t="array" ref="BB168">SUMPRODUCT(($R$7:$R$1229)*(DATE($V168,$W168,BB$6)&gt;=$M$7:$M$1229)*(DATE($V168,$W168,BB$6)&lt;$S$7:$S$1229))</f>
        <v>615616.9</v>
      </c>
      <c r="BC168" s="309">
        <f t="shared" si="30"/>
        <v>30</v>
      </c>
      <c r="BD168" s="309">
        <f t="shared" ca="1" si="38"/>
        <v>563731.43333333335</v>
      </c>
    </row>
    <row r="169" spans="1:56" ht="15.75" x14ac:dyDescent="0.25">
      <c r="A169">
        <f t="shared" si="41"/>
        <v>163</v>
      </c>
      <c r="B169" t="s">
        <v>116</v>
      </c>
      <c r="C169" s="2">
        <v>45839</v>
      </c>
      <c r="D169" s="304">
        <f t="shared" ca="1" si="39"/>
        <v>669251.46071428584</v>
      </c>
      <c r="E169" s="284">
        <f t="shared" ca="1" si="33"/>
        <v>0</v>
      </c>
      <c r="F169" s="280">
        <f t="shared" ca="1" si="40"/>
        <v>-9.3797521516226334E-2</v>
      </c>
      <c r="G169" s="305">
        <f t="shared" ca="1" si="32"/>
        <v>634712.40645161283</v>
      </c>
      <c r="H169" s="233"/>
      <c r="J169" s="300">
        <f t="shared" si="34"/>
        <v>2015</v>
      </c>
      <c r="K169" s="300">
        <f t="shared" si="35"/>
        <v>8</v>
      </c>
      <c r="L169" s="300">
        <f t="shared" si="36"/>
        <v>13</v>
      </c>
      <c r="M169" s="286">
        <v>42229</v>
      </c>
      <c r="N169" s="291" t="s">
        <v>215</v>
      </c>
      <c r="O169" s="292">
        <v>288874.09999999998</v>
      </c>
      <c r="P169" s="292">
        <v>304078</v>
      </c>
      <c r="Q169" s="292">
        <v>319281.8</v>
      </c>
      <c r="R169" s="292">
        <v>292949.59999999998</v>
      </c>
      <c r="S169" s="301">
        <f t="shared" si="37"/>
        <v>42236</v>
      </c>
      <c r="T169" s="298"/>
      <c r="U169" s="307">
        <f t="shared" si="42"/>
        <v>45839</v>
      </c>
      <c r="V169" s="310">
        <f t="shared" si="15"/>
        <v>2025</v>
      </c>
      <c r="W169" s="310">
        <f t="shared" si="16"/>
        <v>7</v>
      </c>
      <c r="X169" s="308" cm="1">
        <f t="array" ref="X169">SUMPRODUCT(($R$7:$R$1229)*(DATE($V169,$W169,X$6)&gt;=$M$7:$M$1229)*(DATE($V169,$W169,X$6)&lt;$S$7:$S$1229))</f>
        <v>615616.9</v>
      </c>
      <c r="Y169" s="308" cm="1">
        <f t="array" ref="Y169">SUMPRODUCT(($R$7:$R$1229)*(DATE($V169,$W169,Y$6)&gt;=$M$7:$M$1229)*(DATE($V169,$W169,Y$6)&lt;$S$7:$S$1229))</f>
        <v>615616.9</v>
      </c>
      <c r="Z169" s="308" cm="1">
        <f t="array" ref="Z169">SUMPRODUCT(($R$7:$R$1229)*(DATE($V169,$W169,Z$6)&gt;=$M$7:$M$1229)*(DATE($V169,$W169,Z$6)&lt;$S$7:$S$1229))</f>
        <v>635522.19999999995</v>
      </c>
      <c r="AA169" s="308" cm="1">
        <f t="array" ref="AA169">SUMPRODUCT(($R$7:$R$1229)*(DATE($V169,$W169,AA$6)&gt;=$M$7:$M$1229)*(DATE($V169,$W169,AA$6)&lt;$S$7:$S$1229))</f>
        <v>635522.19999999995</v>
      </c>
      <c r="AB169" s="308" cm="1">
        <f t="array" ref="AB169">SUMPRODUCT(($R$7:$R$1229)*(DATE($V169,$W169,AB$6)&gt;=$M$7:$M$1229)*(DATE($V169,$W169,AB$6)&lt;$S$7:$S$1229))</f>
        <v>635522.19999999995</v>
      </c>
      <c r="AC169" s="308" cm="1">
        <f t="array" ref="AC169">SUMPRODUCT(($R$7:$R$1229)*(DATE($V169,$W169,AC$6)&gt;=$M$7:$M$1229)*(DATE($V169,$W169,AC$6)&lt;$S$7:$S$1229))</f>
        <v>635522.19999999995</v>
      </c>
      <c r="AD169" s="308" cm="1">
        <f t="array" ref="AD169">SUMPRODUCT(($R$7:$R$1229)*(DATE($V169,$W169,AD$6)&gt;=$M$7:$M$1229)*(DATE($V169,$W169,AD$6)&lt;$S$7:$S$1229))</f>
        <v>635522.19999999995</v>
      </c>
      <c r="AE169" s="308" cm="1">
        <f t="array" ref="AE169">SUMPRODUCT(($R$7:$R$1229)*(DATE($V169,$W169,AE$6)&gt;=$M$7:$M$1229)*(DATE($V169,$W169,AE$6)&lt;$S$7:$S$1229))</f>
        <v>635522.19999999995</v>
      </c>
      <c r="AF169" s="308" cm="1">
        <f t="array" ref="AF169">SUMPRODUCT(($R$7:$R$1229)*(DATE($V169,$W169,AF$6)&gt;=$M$7:$M$1229)*(DATE($V169,$W169,AF$6)&lt;$S$7:$S$1229))</f>
        <v>635522.19999999995</v>
      </c>
      <c r="AG169" s="308" cm="1">
        <f t="array" ref="AG169">SUMPRODUCT(($R$7:$R$1229)*(DATE($V169,$W169,AG$6)&gt;=$M$7:$M$1229)*(DATE($V169,$W169,AG$6)&lt;$S$7:$S$1229))</f>
        <v>624228.69999999995</v>
      </c>
      <c r="AH169" s="308" cm="1">
        <f t="array" ref="AH169">SUMPRODUCT(($R$7:$R$1229)*(DATE($V169,$W169,AH$6)&gt;=$M$7:$M$1229)*(DATE($V169,$W169,AH$6)&lt;$S$7:$S$1229))</f>
        <v>624228.69999999995</v>
      </c>
      <c r="AI169" s="308" cm="1">
        <f t="array" ref="AI169">SUMPRODUCT(($R$7:$R$1229)*(DATE($V169,$W169,AI$6)&gt;=$M$7:$M$1229)*(DATE($V169,$W169,AI$6)&lt;$S$7:$S$1229))</f>
        <v>624228.69999999995</v>
      </c>
      <c r="AJ169" s="308" cm="1">
        <f t="array" ref="AJ169">SUMPRODUCT(($R$7:$R$1229)*(DATE($V169,$W169,AJ$6)&gt;=$M$7:$M$1229)*(DATE($V169,$W169,AJ$6)&lt;$S$7:$S$1229))</f>
        <v>624228.69999999995</v>
      </c>
      <c r="AK169" s="308" cm="1">
        <f t="array" ref="AK169">SUMPRODUCT(($R$7:$R$1229)*(DATE($V169,$W169,AK$6)&gt;=$M$7:$M$1229)*(DATE($V169,$W169,AK$6)&lt;$S$7:$S$1229))</f>
        <v>624228.69999999995</v>
      </c>
      <c r="AL169" s="308" cm="1">
        <f t="array" ref="AL169">SUMPRODUCT(($R$7:$R$1229)*(DATE($V169,$W169,AL$6)&gt;=$M$7:$M$1229)*(DATE($V169,$W169,AL$6)&lt;$S$7:$S$1229))</f>
        <v>624228.69999999995</v>
      </c>
      <c r="AM169" s="308" cm="1">
        <f t="array" ref="AM169">SUMPRODUCT(($R$7:$R$1229)*(DATE($V169,$W169,AM$6)&gt;=$M$7:$M$1229)*(DATE($V169,$W169,AM$6)&lt;$S$7:$S$1229))</f>
        <v>624228.69999999995</v>
      </c>
      <c r="AN169" s="308" cm="1">
        <f t="array" ref="AN169">SUMPRODUCT(($R$7:$R$1229)*(DATE($V169,$W169,AN$6)&gt;=$M$7:$M$1229)*(DATE($V169,$W169,AN$6)&lt;$S$7:$S$1229))</f>
        <v>636679.6</v>
      </c>
      <c r="AO169" s="308" cm="1">
        <f t="array" ref="AO169">SUMPRODUCT(($R$7:$R$1229)*(DATE($V169,$W169,AO$6)&gt;=$M$7:$M$1229)*(DATE($V169,$W169,AO$6)&lt;$S$7:$S$1229))</f>
        <v>636679.6</v>
      </c>
      <c r="AP169" s="308" cm="1">
        <f t="array" ref="AP169">SUMPRODUCT(($R$7:$R$1229)*(DATE($V169,$W169,AP$6)&gt;=$M$7:$M$1229)*(DATE($V169,$W169,AP$6)&lt;$S$7:$S$1229))</f>
        <v>636679.6</v>
      </c>
      <c r="AQ169" s="308" cm="1">
        <f t="array" ref="AQ169">SUMPRODUCT(($R$7:$R$1229)*(DATE($V169,$W169,AQ$6)&gt;=$M$7:$M$1229)*(DATE($V169,$W169,AQ$6)&lt;$S$7:$S$1229))</f>
        <v>636679.6</v>
      </c>
      <c r="AR169" s="308" cm="1">
        <f t="array" ref="AR169">SUMPRODUCT(($R$7:$R$1229)*(DATE($V169,$W169,AR$6)&gt;=$M$7:$M$1229)*(DATE($V169,$W169,AR$6)&lt;$S$7:$S$1229))</f>
        <v>636679.6</v>
      </c>
      <c r="AS169" s="308" cm="1">
        <f t="array" ref="AS169">SUMPRODUCT(($R$7:$R$1229)*(DATE($V169,$W169,AS$6)&gt;=$M$7:$M$1229)*(DATE($V169,$W169,AS$6)&lt;$S$7:$S$1229))</f>
        <v>636679.6</v>
      </c>
      <c r="AT169" s="308" cm="1">
        <f t="array" ref="AT169">SUMPRODUCT(($R$7:$R$1229)*(DATE($V169,$W169,AT$6)&gt;=$M$7:$M$1229)*(DATE($V169,$W169,AT$6)&lt;$S$7:$S$1229))</f>
        <v>636679.6</v>
      </c>
      <c r="AU169" s="308" cm="1">
        <f t="array" ref="AU169">SUMPRODUCT(($R$7:$R$1229)*(DATE($V169,$W169,AU$6)&gt;=$M$7:$M$1229)*(DATE($V169,$W169,AU$6)&lt;$S$7:$S$1229))</f>
        <v>645764.5</v>
      </c>
      <c r="AV169" s="308" cm="1">
        <f t="array" ref="AV169">SUMPRODUCT(($R$7:$R$1229)*(DATE($V169,$W169,AV$6)&gt;=$M$7:$M$1229)*(DATE($V169,$W169,AV$6)&lt;$S$7:$S$1229))</f>
        <v>645764.5</v>
      </c>
      <c r="AW169" s="308" cm="1">
        <f t="array" ref="AW169">SUMPRODUCT(($R$7:$R$1229)*(DATE($V169,$W169,AW$6)&gt;=$M$7:$M$1229)*(DATE($V169,$W169,AW$6)&lt;$S$7:$S$1229))</f>
        <v>645764.5</v>
      </c>
      <c r="AX169" s="308" cm="1">
        <f t="array" ref="AX169">SUMPRODUCT(($R$7:$R$1229)*(DATE($V169,$W169,AX$6)&gt;=$M$7:$M$1229)*(DATE($V169,$W169,AX$6)&lt;$S$7:$S$1229))</f>
        <v>645764.5</v>
      </c>
      <c r="AY169" s="308" cm="1">
        <f t="array" ref="AY169">SUMPRODUCT(($R$7:$R$1229)*(DATE($V169,$W169,AY$6)&gt;=$M$7:$M$1229)*(DATE($V169,$W169,AY$6)&lt;$S$7:$S$1229))</f>
        <v>645764.5</v>
      </c>
      <c r="AZ169" s="308" cm="1">
        <f t="array" ref="AZ169">SUMPRODUCT(($R$7:$R$1229)*(DATE($V169,$W169,AZ$6)&gt;=$M$7:$M$1229)*(DATE($V169,$W169,AZ$6)&lt;$S$7:$S$1229))</f>
        <v>645764.5</v>
      </c>
      <c r="BA169" s="308" cm="1">
        <f t="array" ref="BA169">SUMPRODUCT(($R$7:$R$1229)*(DATE($V169,$W169,BA$6)&gt;=$M$7:$M$1229)*(DATE($V169,$W169,BA$6)&lt;$S$7:$S$1229))</f>
        <v>645764.5</v>
      </c>
      <c r="BB169" s="308" cm="1">
        <f t="array" ref="BB169">SUMPRODUCT(($R$7:$R$1229)*(DATE($V169,$W169,BB$6)&gt;=$M$7:$M$1229)*(DATE($V169,$W169,BB$6)&lt;$S$7:$S$1229))</f>
        <v>649485.80000000005</v>
      </c>
      <c r="BC169" s="309">
        <f t="shared" si="30"/>
        <v>31</v>
      </c>
      <c r="BD169" s="309">
        <f t="shared" ca="1" si="38"/>
        <v>634712.40645161283</v>
      </c>
    </row>
    <row r="170" spans="1:56" ht="15.75" x14ac:dyDescent="0.25">
      <c r="A170">
        <f t="shared" si="41"/>
        <v>164</v>
      </c>
      <c r="B170" t="s">
        <v>117</v>
      </c>
      <c r="C170" s="2">
        <v>45870</v>
      </c>
      <c r="D170" s="304">
        <f t="shared" ca="1" si="39"/>
        <v>636665.48387096764</v>
      </c>
      <c r="E170" s="284">
        <f t="shared" ca="1" si="33"/>
        <v>-4.8690184117849311E-2</v>
      </c>
      <c r="F170" s="280">
        <f t="shared" ca="1" si="40"/>
        <v>-0.13792068704165272</v>
      </c>
      <c r="G170" s="305">
        <f t="shared" ca="1" si="32"/>
        <v>636665.48387096764</v>
      </c>
      <c r="H170" s="233"/>
      <c r="J170" s="300">
        <f t="shared" si="34"/>
        <v>2015</v>
      </c>
      <c r="K170" s="300">
        <f t="shared" si="35"/>
        <v>8</v>
      </c>
      <c r="L170" s="300">
        <f t="shared" si="36"/>
        <v>20</v>
      </c>
      <c r="M170" s="293">
        <v>42236</v>
      </c>
      <c r="N170" s="294" t="s">
        <v>215</v>
      </c>
      <c r="O170" s="295">
        <v>282328.3</v>
      </c>
      <c r="P170" s="295">
        <v>297187.59999999998</v>
      </c>
      <c r="Q170" s="295">
        <v>312047</v>
      </c>
      <c r="R170" s="295">
        <v>293763.20000000001</v>
      </c>
      <c r="S170" s="301">
        <f t="shared" si="37"/>
        <v>42243</v>
      </c>
      <c r="T170" s="298"/>
      <c r="U170" s="307">
        <f t="shared" si="42"/>
        <v>45870</v>
      </c>
      <c r="V170" s="310">
        <f t="shared" si="15"/>
        <v>2025</v>
      </c>
      <c r="W170" s="310">
        <f t="shared" si="16"/>
        <v>8</v>
      </c>
      <c r="X170" s="308" cm="1">
        <f t="array" ref="X170">SUMPRODUCT(($R$7:$R$1229)*(DATE($V170,$W170,X$6)&gt;=$M$7:$M$1229)*(DATE($V170,$W170,X$6)&lt;$S$7:$S$1229))</f>
        <v>649485.80000000005</v>
      </c>
      <c r="Y170" s="308" cm="1">
        <f t="array" ref="Y170">SUMPRODUCT(($R$7:$R$1229)*(DATE($V170,$W170,Y$6)&gt;=$M$7:$M$1229)*(DATE($V170,$W170,Y$6)&lt;$S$7:$S$1229))</f>
        <v>649485.80000000005</v>
      </c>
      <c r="Z170" s="308" cm="1">
        <f t="array" ref="Z170">SUMPRODUCT(($R$7:$R$1229)*(DATE($V170,$W170,Z$6)&gt;=$M$7:$M$1229)*(DATE($V170,$W170,Z$6)&lt;$S$7:$S$1229))</f>
        <v>649485.80000000005</v>
      </c>
      <c r="AA170" s="308" cm="1">
        <f t="array" ref="AA170">SUMPRODUCT(($R$7:$R$1229)*(DATE($V170,$W170,AA$6)&gt;=$M$7:$M$1229)*(DATE($V170,$W170,AA$6)&lt;$S$7:$S$1229))</f>
        <v>649485.80000000005</v>
      </c>
      <c r="AB170" s="308" cm="1">
        <f t="array" ref="AB170">SUMPRODUCT(($R$7:$R$1229)*(DATE($V170,$W170,AB$6)&gt;=$M$7:$M$1229)*(DATE($V170,$W170,AB$6)&lt;$S$7:$S$1229))</f>
        <v>649485.80000000005</v>
      </c>
      <c r="AC170" s="308" cm="1">
        <f t="array" ref="AC170">SUMPRODUCT(($R$7:$R$1229)*(DATE($V170,$W170,AC$6)&gt;=$M$7:$M$1229)*(DATE($V170,$W170,AC$6)&lt;$S$7:$S$1229))</f>
        <v>649485.80000000005</v>
      </c>
      <c r="AD170" s="308" cm="1">
        <f t="array" ref="AD170">SUMPRODUCT(($R$7:$R$1229)*(DATE($V170,$W170,AD$6)&gt;=$M$7:$M$1229)*(DATE($V170,$W170,AD$6)&lt;$S$7:$S$1229))</f>
        <v>651735.69999999995</v>
      </c>
      <c r="AE170" s="308" cm="1">
        <f t="array" ref="AE170">SUMPRODUCT(($R$7:$R$1229)*(DATE($V170,$W170,AE$6)&gt;=$M$7:$M$1229)*(DATE($V170,$W170,AE$6)&lt;$S$7:$S$1229))</f>
        <v>651735.69999999995</v>
      </c>
      <c r="AF170" s="308" cm="1">
        <f t="array" ref="AF170">SUMPRODUCT(($R$7:$R$1229)*(DATE($V170,$W170,AF$6)&gt;=$M$7:$M$1229)*(DATE($V170,$W170,AF$6)&lt;$S$7:$S$1229))</f>
        <v>651735.69999999995</v>
      </c>
      <c r="AG170" s="308" cm="1">
        <f t="array" ref="AG170">SUMPRODUCT(($R$7:$R$1229)*(DATE($V170,$W170,AG$6)&gt;=$M$7:$M$1229)*(DATE($V170,$W170,AG$6)&lt;$S$7:$S$1229))</f>
        <v>651735.69999999995</v>
      </c>
      <c r="AH170" s="308" cm="1">
        <f t="array" ref="AH170">SUMPRODUCT(($R$7:$R$1229)*(DATE($V170,$W170,AH$6)&gt;=$M$7:$M$1229)*(DATE($V170,$W170,AH$6)&lt;$S$7:$S$1229))</f>
        <v>651735.69999999995</v>
      </c>
      <c r="AI170" s="308" cm="1">
        <f t="array" ref="AI170">SUMPRODUCT(($R$7:$R$1229)*(DATE($V170,$W170,AI$6)&gt;=$M$7:$M$1229)*(DATE($V170,$W170,AI$6)&lt;$S$7:$S$1229))</f>
        <v>651735.69999999995</v>
      </c>
      <c r="AJ170" s="308" cm="1">
        <f t="array" ref="AJ170">SUMPRODUCT(($R$7:$R$1229)*(DATE($V170,$W170,AJ$6)&gt;=$M$7:$M$1229)*(DATE($V170,$W170,AJ$6)&lt;$S$7:$S$1229))</f>
        <v>651735.69999999995</v>
      </c>
      <c r="AK170" s="308" cm="1">
        <f t="array" ref="AK170">SUMPRODUCT(($R$7:$R$1229)*(DATE($V170,$W170,AK$6)&gt;=$M$7:$M$1229)*(DATE($V170,$W170,AK$6)&lt;$S$7:$S$1229))</f>
        <v>640488.6</v>
      </c>
      <c r="AL170" s="308" cm="1">
        <f t="array" ref="AL170">SUMPRODUCT(($R$7:$R$1229)*(DATE($V170,$W170,AL$6)&gt;=$M$7:$M$1229)*(DATE($V170,$W170,AL$6)&lt;$S$7:$S$1229))</f>
        <v>640488.6</v>
      </c>
      <c r="AM170" s="308" cm="1">
        <f t="array" ref="AM170">SUMPRODUCT(($R$7:$R$1229)*(DATE($V170,$W170,AM$6)&gt;=$M$7:$M$1229)*(DATE($V170,$W170,AM$6)&lt;$S$7:$S$1229))</f>
        <v>640488.6</v>
      </c>
      <c r="AN170" s="308" cm="1">
        <f t="array" ref="AN170">SUMPRODUCT(($R$7:$R$1229)*(DATE($V170,$W170,AN$6)&gt;=$M$7:$M$1229)*(DATE($V170,$W170,AN$6)&lt;$S$7:$S$1229))</f>
        <v>640488.6</v>
      </c>
      <c r="AO170" s="308" cm="1">
        <f t="array" ref="AO170">SUMPRODUCT(($R$7:$R$1229)*(DATE($V170,$W170,AO$6)&gt;=$M$7:$M$1229)*(DATE($V170,$W170,AO$6)&lt;$S$7:$S$1229))</f>
        <v>640488.6</v>
      </c>
      <c r="AP170" s="308" cm="1">
        <f t="array" ref="AP170">SUMPRODUCT(($R$7:$R$1229)*(DATE($V170,$W170,AP$6)&gt;=$M$7:$M$1229)*(DATE($V170,$W170,AP$6)&lt;$S$7:$S$1229))</f>
        <v>640488.6</v>
      </c>
      <c r="AQ170" s="308" cm="1">
        <f t="array" ref="AQ170">SUMPRODUCT(($R$7:$R$1229)*(DATE($V170,$W170,AQ$6)&gt;=$M$7:$M$1229)*(DATE($V170,$W170,AQ$6)&lt;$S$7:$S$1229))</f>
        <v>640488.6</v>
      </c>
      <c r="AR170" s="308" cm="1">
        <f t="array" ref="AR170">SUMPRODUCT(($R$7:$R$1229)*(DATE($V170,$W170,AR$6)&gt;=$M$7:$M$1229)*(DATE($V170,$W170,AR$6)&lt;$S$7:$S$1229))</f>
        <v>618045.69999999995</v>
      </c>
      <c r="AS170" s="308" cm="1">
        <f t="array" ref="AS170">SUMPRODUCT(($R$7:$R$1229)*(DATE($V170,$W170,AS$6)&gt;=$M$7:$M$1229)*(DATE($V170,$W170,AS$6)&lt;$S$7:$S$1229))</f>
        <v>618045.69999999995</v>
      </c>
      <c r="AT170" s="308" cm="1">
        <f t="array" ref="AT170">SUMPRODUCT(($R$7:$R$1229)*(DATE($V170,$W170,AT$6)&gt;=$M$7:$M$1229)*(DATE($V170,$W170,AT$6)&lt;$S$7:$S$1229))</f>
        <v>618045.69999999995</v>
      </c>
      <c r="AU170" s="308" cm="1">
        <f t="array" ref="AU170">SUMPRODUCT(($R$7:$R$1229)*(DATE($V170,$W170,AU$6)&gt;=$M$7:$M$1229)*(DATE($V170,$W170,AU$6)&lt;$S$7:$S$1229))</f>
        <v>618045.69999999995</v>
      </c>
      <c r="AV170" s="308" cm="1">
        <f t="array" ref="AV170">SUMPRODUCT(($R$7:$R$1229)*(DATE($V170,$W170,AV$6)&gt;=$M$7:$M$1229)*(DATE($V170,$W170,AV$6)&lt;$S$7:$S$1229))</f>
        <v>618045.69999999995</v>
      </c>
      <c r="AW170" s="308" cm="1">
        <f t="array" ref="AW170">SUMPRODUCT(($R$7:$R$1229)*(DATE($V170,$W170,AW$6)&gt;=$M$7:$M$1229)*(DATE($V170,$W170,AW$6)&lt;$S$7:$S$1229))</f>
        <v>618045.69999999995</v>
      </c>
      <c r="AX170" s="308" cm="1">
        <f t="array" ref="AX170">SUMPRODUCT(($R$7:$R$1229)*(DATE($V170,$W170,AX$6)&gt;=$M$7:$M$1229)*(DATE($V170,$W170,AX$6)&lt;$S$7:$S$1229))</f>
        <v>618045.69999999995</v>
      </c>
      <c r="AY170" s="308" cm="1">
        <f t="array" ref="AY170">SUMPRODUCT(($R$7:$R$1229)*(DATE($V170,$W170,AY$6)&gt;=$M$7:$M$1229)*(DATE($V170,$W170,AY$6)&lt;$S$7:$S$1229))</f>
        <v>616956.30000000005</v>
      </c>
      <c r="AZ170" s="308" cm="1">
        <f t="array" ref="AZ170">SUMPRODUCT(($R$7:$R$1229)*(DATE($V170,$W170,AZ$6)&gt;=$M$7:$M$1229)*(DATE($V170,$W170,AZ$6)&lt;$S$7:$S$1229))</f>
        <v>616956.30000000005</v>
      </c>
      <c r="BA170" s="308" cm="1">
        <f t="array" ref="BA170">SUMPRODUCT(($R$7:$R$1229)*(DATE($V170,$W170,BA$6)&gt;=$M$7:$M$1229)*(DATE($V170,$W170,BA$6)&lt;$S$7:$S$1229))</f>
        <v>616956.30000000005</v>
      </c>
      <c r="BB170" s="308" cm="1">
        <f t="array" ref="BB170">SUMPRODUCT(($R$7:$R$1229)*(DATE($V170,$W170,BB$6)&gt;=$M$7:$M$1229)*(DATE($V170,$W170,BB$6)&lt;$S$7:$S$1229))</f>
        <v>616956.30000000005</v>
      </c>
      <c r="BC170" s="309">
        <f t="shared" si="30"/>
        <v>31</v>
      </c>
      <c r="BD170" s="309">
        <f t="shared" ca="1" si="38"/>
        <v>636665.48387096764</v>
      </c>
    </row>
    <row r="171" spans="1:56" ht="15.75" x14ac:dyDescent="0.25">
      <c r="A171">
        <f t="shared" si="41"/>
        <v>165</v>
      </c>
      <c r="B171" t="s">
        <v>118</v>
      </c>
      <c r="C171" s="2">
        <v>45901</v>
      </c>
      <c r="D171" s="304">
        <f t="shared" ca="1" si="39"/>
        <v>636665.48387096764</v>
      </c>
      <c r="E171" s="284">
        <f t="shared" ca="1" si="33"/>
        <v>0</v>
      </c>
      <c r="F171" s="280">
        <f t="shared" ca="1" si="40"/>
        <v>-0.12958217601328315</v>
      </c>
      <c r="G171" s="305">
        <f t="shared" ca="1" si="32"/>
        <v>633364.08333333326</v>
      </c>
      <c r="H171" s="233"/>
      <c r="J171" s="300">
        <f t="shared" si="34"/>
        <v>2015</v>
      </c>
      <c r="K171" s="300">
        <f t="shared" si="35"/>
        <v>8</v>
      </c>
      <c r="L171" s="300">
        <f t="shared" si="36"/>
        <v>27</v>
      </c>
      <c r="M171" s="286">
        <v>42243</v>
      </c>
      <c r="N171" s="291" t="s">
        <v>215</v>
      </c>
      <c r="O171" s="292">
        <v>274615.90000000002</v>
      </c>
      <c r="P171" s="292">
        <v>289069.40000000002</v>
      </c>
      <c r="Q171" s="292">
        <v>303522.90000000002</v>
      </c>
      <c r="R171" s="292">
        <v>293652.09999999998</v>
      </c>
      <c r="S171" s="301">
        <f t="shared" si="37"/>
        <v>42250</v>
      </c>
      <c r="T171" s="298"/>
      <c r="U171" s="307">
        <f t="shared" si="42"/>
        <v>45901</v>
      </c>
      <c r="V171" s="310">
        <f t="shared" si="15"/>
        <v>2025</v>
      </c>
      <c r="W171" s="310">
        <f t="shared" si="16"/>
        <v>9</v>
      </c>
      <c r="X171" s="308" cm="1">
        <f t="array" ref="X171">SUMPRODUCT(($R$7:$R$1229)*(DATE($V171,$W171,X$6)&gt;=$M$7:$M$1229)*(DATE($V171,$W171,X$6)&lt;$S$7:$S$1229))</f>
        <v>616956.30000000005</v>
      </c>
      <c r="Y171" s="308" cm="1">
        <f t="array" ref="Y171">SUMPRODUCT(($R$7:$R$1229)*(DATE($V171,$W171,Y$6)&gt;=$M$7:$M$1229)*(DATE($V171,$W171,Y$6)&lt;$S$7:$S$1229))</f>
        <v>616956.30000000005</v>
      </c>
      <c r="Z171" s="308" cm="1">
        <f t="array" ref="Z171">SUMPRODUCT(($R$7:$R$1229)*(DATE($V171,$W171,Z$6)&gt;=$M$7:$M$1229)*(DATE($V171,$W171,Z$6)&lt;$S$7:$S$1229))</f>
        <v>616956.30000000005</v>
      </c>
      <c r="AA171" s="308" cm="1">
        <f t="array" ref="AA171">SUMPRODUCT(($R$7:$R$1229)*(DATE($V171,$W171,AA$6)&gt;=$M$7:$M$1229)*(DATE($V171,$W171,AA$6)&lt;$S$7:$S$1229))</f>
        <v>632188.9</v>
      </c>
      <c r="AB171" s="308" cm="1">
        <f t="array" ref="AB171">SUMPRODUCT(($R$7:$R$1229)*(DATE($V171,$W171,AB$6)&gt;=$M$7:$M$1229)*(DATE($V171,$W171,AB$6)&lt;$S$7:$S$1229))</f>
        <v>632188.9</v>
      </c>
      <c r="AC171" s="308" cm="1">
        <f t="array" ref="AC171">SUMPRODUCT(($R$7:$R$1229)*(DATE($V171,$W171,AC$6)&gt;=$M$7:$M$1229)*(DATE($V171,$W171,AC$6)&lt;$S$7:$S$1229))</f>
        <v>632188.9</v>
      </c>
      <c r="AD171" s="308" cm="1">
        <f t="array" ref="AD171">SUMPRODUCT(($R$7:$R$1229)*(DATE($V171,$W171,AD$6)&gt;=$M$7:$M$1229)*(DATE($V171,$W171,AD$6)&lt;$S$7:$S$1229))</f>
        <v>632188.9</v>
      </c>
      <c r="AE171" s="308" cm="1">
        <f t="array" ref="AE171">SUMPRODUCT(($R$7:$R$1229)*(DATE($V171,$W171,AE$6)&gt;=$M$7:$M$1229)*(DATE($V171,$W171,AE$6)&lt;$S$7:$S$1229))</f>
        <v>632188.9</v>
      </c>
      <c r="AF171" s="308" cm="1">
        <f t="array" ref="AF171">SUMPRODUCT(($R$7:$R$1229)*(DATE($V171,$W171,AF$6)&gt;=$M$7:$M$1229)*(DATE($V171,$W171,AF$6)&lt;$S$7:$S$1229))</f>
        <v>632188.9</v>
      </c>
      <c r="AG171" s="308" cm="1">
        <f t="array" ref="AG171">SUMPRODUCT(($R$7:$R$1229)*(DATE($V171,$W171,AG$6)&gt;=$M$7:$M$1229)*(DATE($V171,$W171,AG$6)&lt;$S$7:$S$1229))</f>
        <v>632188.9</v>
      </c>
      <c r="AH171" s="308" cm="1">
        <f t="array" ref="AH171">SUMPRODUCT(($R$7:$R$1229)*(DATE($V171,$W171,AH$6)&gt;=$M$7:$M$1229)*(DATE($V171,$W171,AH$6)&lt;$S$7:$S$1229))</f>
        <v>641646.19999999995</v>
      </c>
      <c r="AI171" s="308" cm="1">
        <f t="array" ref="AI171">SUMPRODUCT(($R$7:$R$1229)*(DATE($V171,$W171,AI$6)&gt;=$M$7:$M$1229)*(DATE($V171,$W171,AI$6)&lt;$S$7:$S$1229))</f>
        <v>641646.19999999995</v>
      </c>
      <c r="AJ171" s="308" cm="1">
        <f t="array" ref="AJ171">SUMPRODUCT(($R$7:$R$1229)*(DATE($V171,$W171,AJ$6)&gt;=$M$7:$M$1229)*(DATE($V171,$W171,AJ$6)&lt;$S$7:$S$1229))</f>
        <v>641646.19999999995</v>
      </c>
      <c r="AK171" s="308" cm="1">
        <f t="array" ref="AK171">SUMPRODUCT(($R$7:$R$1229)*(DATE($V171,$W171,AK$6)&gt;=$M$7:$M$1229)*(DATE($V171,$W171,AK$6)&lt;$S$7:$S$1229))</f>
        <v>641646.19999999995</v>
      </c>
      <c r="AL171" s="308" cm="1">
        <f t="array" ref="AL171">SUMPRODUCT(($R$7:$R$1229)*(DATE($V171,$W171,AL$6)&gt;=$M$7:$M$1229)*(DATE($V171,$W171,AL$6)&lt;$S$7:$S$1229))</f>
        <v>641646.19999999995</v>
      </c>
      <c r="AM171" s="308" cm="1">
        <f t="array" ref="AM171">SUMPRODUCT(($R$7:$R$1229)*(DATE($V171,$W171,AM$6)&gt;=$M$7:$M$1229)*(DATE($V171,$W171,AM$6)&lt;$S$7:$S$1229))</f>
        <v>641646.19999999995</v>
      </c>
      <c r="AN171" s="308" cm="1">
        <f t="array" ref="AN171">SUMPRODUCT(($R$7:$R$1229)*(DATE($V171,$W171,AN$6)&gt;=$M$7:$M$1229)*(DATE($V171,$W171,AN$6)&lt;$S$7:$S$1229))</f>
        <v>641646.19999999995</v>
      </c>
      <c r="AO171" s="308" cm="1">
        <f t="array" ref="AO171">SUMPRODUCT(($R$7:$R$1229)*(DATE($V171,$W171,AO$6)&gt;=$M$7:$M$1229)*(DATE($V171,$W171,AO$6)&lt;$S$7:$S$1229))</f>
        <v>637103.5</v>
      </c>
      <c r="AP171" s="308" cm="1">
        <f t="array" ref="AP171">SUMPRODUCT(($R$7:$R$1229)*(DATE($V171,$W171,AP$6)&gt;=$M$7:$M$1229)*(DATE($V171,$W171,AP$6)&lt;$S$7:$S$1229))</f>
        <v>637103.5</v>
      </c>
      <c r="AQ171" s="308" cm="1">
        <f t="array" ref="AQ171">SUMPRODUCT(($R$7:$R$1229)*(DATE($V171,$W171,AQ$6)&gt;=$M$7:$M$1229)*(DATE($V171,$W171,AQ$6)&lt;$S$7:$S$1229))</f>
        <v>637103.5</v>
      </c>
      <c r="AR171" s="308" cm="1">
        <f t="array" ref="AR171">SUMPRODUCT(($R$7:$R$1229)*(DATE($V171,$W171,AR$6)&gt;=$M$7:$M$1229)*(DATE($V171,$W171,AR$6)&lt;$S$7:$S$1229))</f>
        <v>637103.5</v>
      </c>
      <c r="AS171" s="308" cm="1">
        <f t="array" ref="AS171">SUMPRODUCT(($R$7:$R$1229)*(DATE($V171,$W171,AS$6)&gt;=$M$7:$M$1229)*(DATE($V171,$W171,AS$6)&lt;$S$7:$S$1229))</f>
        <v>637103.5</v>
      </c>
      <c r="AT171" s="308" cm="1">
        <f t="array" ref="AT171">SUMPRODUCT(($R$7:$R$1229)*(DATE($V171,$W171,AT$6)&gt;=$M$7:$M$1229)*(DATE($V171,$W171,AT$6)&lt;$S$7:$S$1229))</f>
        <v>637103.5</v>
      </c>
      <c r="AU171" s="308" cm="1">
        <f t="array" ref="AU171">SUMPRODUCT(($R$7:$R$1229)*(DATE($V171,$W171,AU$6)&gt;=$M$7:$M$1229)*(DATE($V171,$W171,AU$6)&lt;$S$7:$S$1229))</f>
        <v>637103.5</v>
      </c>
      <c r="AV171" s="308" cm="1">
        <f t="array" ref="AV171">SUMPRODUCT(($R$7:$R$1229)*(DATE($V171,$W171,AV$6)&gt;=$M$7:$M$1229)*(DATE($V171,$W171,AV$6)&lt;$S$7:$S$1229))</f>
        <v>628913.9</v>
      </c>
      <c r="AW171" s="308" cm="1">
        <f t="array" ref="AW171">SUMPRODUCT(($R$7:$R$1229)*(DATE($V171,$W171,AW$6)&gt;=$M$7:$M$1229)*(DATE($V171,$W171,AW$6)&lt;$S$7:$S$1229))</f>
        <v>628913.9</v>
      </c>
      <c r="AX171" s="308" cm="1">
        <f t="array" ref="AX171">SUMPRODUCT(($R$7:$R$1229)*(DATE($V171,$W171,AX$6)&gt;=$M$7:$M$1229)*(DATE($V171,$W171,AX$6)&lt;$S$7:$S$1229))</f>
        <v>628913.9</v>
      </c>
      <c r="AY171" s="308" cm="1">
        <f t="array" ref="AY171">SUMPRODUCT(($R$7:$R$1229)*(DATE($V171,$W171,AY$6)&gt;=$M$7:$M$1229)*(DATE($V171,$W171,AY$6)&lt;$S$7:$S$1229))</f>
        <v>628913.9</v>
      </c>
      <c r="AZ171" s="308" cm="1">
        <f t="array" ref="AZ171">SUMPRODUCT(($R$7:$R$1229)*(DATE($V171,$W171,AZ$6)&gt;=$M$7:$M$1229)*(DATE($V171,$W171,AZ$6)&lt;$S$7:$S$1229))</f>
        <v>628913.9</v>
      </c>
      <c r="BA171" s="308" cm="1">
        <f t="array" ref="BA171">SUMPRODUCT(($R$7:$R$1229)*(DATE($V171,$W171,BA$6)&gt;=$M$7:$M$1229)*(DATE($V171,$W171,BA$6)&lt;$S$7:$S$1229))</f>
        <v>628913.9</v>
      </c>
      <c r="BB171" s="308" cm="1">
        <f t="array" ref="BB171">SUMPRODUCT(($R$7:$R$1229)*(DATE($V171,$W171,BB$6)&gt;=$M$7:$M$1229)*(DATE($V171,$W171,BB$6)&lt;$S$7:$S$1229))</f>
        <v>628913.9</v>
      </c>
      <c r="BC171" s="309">
        <f t="shared" si="30"/>
        <v>30</v>
      </c>
      <c r="BD171" s="309">
        <f t="shared" ca="1" si="38"/>
        <v>633364.08333333326</v>
      </c>
    </row>
    <row r="172" spans="1:56" ht="15.75" x14ac:dyDescent="0.25">
      <c r="A172">
        <f t="shared" si="41"/>
        <v>166</v>
      </c>
      <c r="B172" t="s">
        <v>119</v>
      </c>
      <c r="C172" s="2">
        <v>45931</v>
      </c>
      <c r="D172" s="304">
        <f t="shared" ca="1" si="39"/>
        <v>636665.48387096764</v>
      </c>
      <c r="E172" s="284">
        <f t="shared" ca="1" si="33"/>
        <v>0</v>
      </c>
      <c r="F172" s="280">
        <f t="shared" ca="1" si="40"/>
        <v>-5.5489991135978523E-2</v>
      </c>
      <c r="G172" s="305">
        <f t="shared" ca="1" si="32"/>
        <v>625852.77741935488</v>
      </c>
      <c r="H172" s="233"/>
      <c r="J172" s="300">
        <f t="shared" si="34"/>
        <v>2015</v>
      </c>
      <c r="K172" s="300">
        <f t="shared" si="35"/>
        <v>9</v>
      </c>
      <c r="L172" s="300">
        <f t="shared" si="36"/>
        <v>3</v>
      </c>
      <c r="M172" s="293">
        <v>42250</v>
      </c>
      <c r="N172" s="294" t="s">
        <v>215</v>
      </c>
      <c r="O172" s="295">
        <v>265929</v>
      </c>
      <c r="P172" s="295">
        <v>279925.3</v>
      </c>
      <c r="Q172" s="295">
        <v>293921.5</v>
      </c>
      <c r="R172" s="295">
        <v>284737.90000000002</v>
      </c>
      <c r="S172" s="301">
        <f t="shared" si="37"/>
        <v>42257</v>
      </c>
      <c r="T172" s="298"/>
      <c r="U172" s="307">
        <f t="shared" si="42"/>
        <v>45931</v>
      </c>
      <c r="V172" s="310">
        <f t="shared" si="15"/>
        <v>2025</v>
      </c>
      <c r="W172" s="310">
        <f t="shared" si="16"/>
        <v>10</v>
      </c>
      <c r="X172" s="308" cm="1">
        <f t="array" ref="X172">SUMPRODUCT(($R$7:$R$1229)*(DATE($V172,$W172,X$6)&gt;=$M$7:$M$1229)*(DATE($V172,$W172,X$6)&lt;$S$7:$S$1229))</f>
        <v>628913.9</v>
      </c>
      <c r="Y172" s="308" cm="1">
        <f t="array" ref="Y172">SUMPRODUCT(($R$7:$R$1229)*(DATE($V172,$W172,Y$6)&gt;=$M$7:$M$1229)*(DATE($V172,$W172,Y$6)&lt;$S$7:$S$1229))</f>
        <v>633653.1</v>
      </c>
      <c r="Z172" s="308" cm="1">
        <f t="array" ref="Z172">SUMPRODUCT(($R$7:$R$1229)*(DATE($V172,$W172,Z$6)&gt;=$M$7:$M$1229)*(DATE($V172,$W172,Z$6)&lt;$S$7:$S$1229))</f>
        <v>633653.1</v>
      </c>
      <c r="AA172" s="308" cm="1">
        <f t="array" ref="AA172">SUMPRODUCT(($R$7:$R$1229)*(DATE($V172,$W172,AA$6)&gt;=$M$7:$M$1229)*(DATE($V172,$W172,AA$6)&lt;$S$7:$S$1229))</f>
        <v>633653.1</v>
      </c>
      <c r="AB172" s="308" cm="1">
        <f t="array" ref="AB172">SUMPRODUCT(($R$7:$R$1229)*(DATE($V172,$W172,AB$6)&gt;=$M$7:$M$1229)*(DATE($V172,$W172,AB$6)&lt;$S$7:$S$1229))</f>
        <v>633653.1</v>
      </c>
      <c r="AC172" s="308" cm="1">
        <f t="array" ref="AC172">SUMPRODUCT(($R$7:$R$1229)*(DATE($V172,$W172,AC$6)&gt;=$M$7:$M$1229)*(DATE($V172,$W172,AC$6)&lt;$S$7:$S$1229))</f>
        <v>633653.1</v>
      </c>
      <c r="AD172" s="308" cm="1">
        <f t="array" ref="AD172">SUMPRODUCT(($R$7:$R$1229)*(DATE($V172,$W172,AD$6)&gt;=$M$7:$M$1229)*(DATE($V172,$W172,AD$6)&lt;$S$7:$S$1229))</f>
        <v>633653.1</v>
      </c>
      <c r="AE172" s="308" cm="1">
        <f t="array" ref="AE172">SUMPRODUCT(($R$7:$R$1229)*(DATE($V172,$W172,AE$6)&gt;=$M$7:$M$1229)*(DATE($V172,$W172,AE$6)&lt;$S$7:$S$1229))</f>
        <v>633653.1</v>
      </c>
      <c r="AF172" s="308" cm="1">
        <f t="array" ref="AF172">SUMPRODUCT(($R$7:$R$1229)*(DATE($V172,$W172,AF$6)&gt;=$M$7:$M$1229)*(DATE($V172,$W172,AF$6)&lt;$S$7:$S$1229))</f>
        <v>636073.6</v>
      </c>
      <c r="AG172" s="308" cm="1">
        <f t="array" ref="AG172">SUMPRODUCT(($R$7:$R$1229)*(DATE($V172,$W172,AG$6)&gt;=$M$7:$M$1229)*(DATE($V172,$W172,AG$6)&lt;$S$7:$S$1229))</f>
        <v>636073.6</v>
      </c>
      <c r="AH172" s="308" cm="1">
        <f t="array" ref="AH172">SUMPRODUCT(($R$7:$R$1229)*(DATE($V172,$W172,AH$6)&gt;=$M$7:$M$1229)*(DATE($V172,$W172,AH$6)&lt;$S$7:$S$1229))</f>
        <v>636073.6</v>
      </c>
      <c r="AI172" s="308" cm="1">
        <f t="array" ref="AI172">SUMPRODUCT(($R$7:$R$1229)*(DATE($V172,$W172,AI$6)&gt;=$M$7:$M$1229)*(DATE($V172,$W172,AI$6)&lt;$S$7:$S$1229))</f>
        <v>636073.6</v>
      </c>
      <c r="AJ172" s="308" cm="1">
        <f t="array" ref="AJ172">SUMPRODUCT(($R$7:$R$1229)*(DATE($V172,$W172,AJ$6)&gt;=$M$7:$M$1229)*(DATE($V172,$W172,AJ$6)&lt;$S$7:$S$1229))</f>
        <v>636073.6</v>
      </c>
      <c r="AK172" s="308" cm="1">
        <f t="array" ref="AK172">SUMPRODUCT(($R$7:$R$1229)*(DATE($V172,$W172,AK$6)&gt;=$M$7:$M$1229)*(DATE($V172,$W172,AK$6)&lt;$S$7:$S$1229))</f>
        <v>636073.6</v>
      </c>
      <c r="AL172" s="308" cm="1">
        <f t="array" ref="AL172">SUMPRODUCT(($R$7:$R$1229)*(DATE($V172,$W172,AL$6)&gt;=$M$7:$M$1229)*(DATE($V172,$W172,AL$6)&lt;$S$7:$S$1229))</f>
        <v>636073.6</v>
      </c>
      <c r="AM172" s="308" cm="1">
        <f t="array" ref="AM172">SUMPRODUCT(($R$7:$R$1229)*(DATE($V172,$W172,AM$6)&gt;=$M$7:$M$1229)*(DATE($V172,$W172,AM$6)&lt;$S$7:$S$1229))</f>
        <v>625891.4</v>
      </c>
      <c r="AN172" s="308" cm="1">
        <f t="array" ref="AN172">SUMPRODUCT(($R$7:$R$1229)*(DATE($V172,$W172,AN$6)&gt;=$M$7:$M$1229)*(DATE($V172,$W172,AN$6)&lt;$S$7:$S$1229))</f>
        <v>625891.4</v>
      </c>
      <c r="AO172" s="308" cm="1">
        <f t="array" ref="AO172">SUMPRODUCT(($R$7:$R$1229)*(DATE($V172,$W172,AO$6)&gt;=$M$7:$M$1229)*(DATE($V172,$W172,AO$6)&lt;$S$7:$S$1229))</f>
        <v>625891.4</v>
      </c>
      <c r="AP172" s="308" cm="1">
        <f t="array" ref="AP172">SUMPRODUCT(($R$7:$R$1229)*(DATE($V172,$W172,AP$6)&gt;=$M$7:$M$1229)*(DATE($V172,$W172,AP$6)&lt;$S$7:$S$1229))</f>
        <v>625891.4</v>
      </c>
      <c r="AQ172" s="308" cm="1">
        <f t="array" ref="AQ172">SUMPRODUCT(($R$7:$R$1229)*(DATE($V172,$W172,AQ$6)&gt;=$M$7:$M$1229)*(DATE($V172,$W172,AQ$6)&lt;$S$7:$S$1229))</f>
        <v>625891.4</v>
      </c>
      <c r="AR172" s="308" cm="1">
        <f t="array" ref="AR172">SUMPRODUCT(($R$7:$R$1229)*(DATE($V172,$W172,AR$6)&gt;=$M$7:$M$1229)*(DATE($V172,$W172,AR$6)&lt;$S$7:$S$1229))</f>
        <v>625891.4</v>
      </c>
      <c r="AS172" s="308" cm="1">
        <f t="array" ref="AS172">SUMPRODUCT(($R$7:$R$1229)*(DATE($V172,$W172,AS$6)&gt;=$M$7:$M$1229)*(DATE($V172,$W172,AS$6)&lt;$S$7:$S$1229))</f>
        <v>625891.4</v>
      </c>
      <c r="AT172" s="308" cm="1">
        <f t="array" ref="AT172">SUMPRODUCT(($R$7:$R$1229)*(DATE($V172,$W172,AT$6)&gt;=$M$7:$M$1229)*(DATE($V172,$W172,AT$6)&lt;$S$7:$S$1229))</f>
        <v>612037.30000000005</v>
      </c>
      <c r="AU172" s="308" cm="1">
        <f t="array" ref="AU172">SUMPRODUCT(($R$7:$R$1229)*(DATE($V172,$W172,AU$6)&gt;=$M$7:$M$1229)*(DATE($V172,$W172,AU$6)&lt;$S$7:$S$1229))</f>
        <v>612037.30000000005</v>
      </c>
      <c r="AV172" s="308" cm="1">
        <f t="array" ref="AV172">SUMPRODUCT(($R$7:$R$1229)*(DATE($V172,$W172,AV$6)&gt;=$M$7:$M$1229)*(DATE($V172,$W172,AV$6)&lt;$S$7:$S$1229))</f>
        <v>612037.30000000005</v>
      </c>
      <c r="AW172" s="308" cm="1">
        <f t="array" ref="AW172">SUMPRODUCT(($R$7:$R$1229)*(DATE($V172,$W172,AW$6)&gt;=$M$7:$M$1229)*(DATE($V172,$W172,AW$6)&lt;$S$7:$S$1229))</f>
        <v>612037.30000000005</v>
      </c>
      <c r="AX172" s="308" cm="1">
        <f t="array" ref="AX172">SUMPRODUCT(($R$7:$R$1229)*(DATE($V172,$W172,AX$6)&gt;=$M$7:$M$1229)*(DATE($V172,$W172,AX$6)&lt;$S$7:$S$1229))</f>
        <v>612037.30000000005</v>
      </c>
      <c r="AY172" s="308" cm="1">
        <f t="array" ref="AY172">SUMPRODUCT(($R$7:$R$1229)*(DATE($V172,$W172,AY$6)&gt;=$M$7:$M$1229)*(DATE($V172,$W172,AY$6)&lt;$S$7:$S$1229))</f>
        <v>612037.30000000005</v>
      </c>
      <c r="AZ172" s="308" cm="1">
        <f t="array" ref="AZ172">SUMPRODUCT(($R$7:$R$1229)*(DATE($V172,$W172,AZ$6)&gt;=$M$7:$M$1229)*(DATE($V172,$W172,AZ$6)&lt;$S$7:$S$1229))</f>
        <v>612037.30000000005</v>
      </c>
      <c r="BA172" s="308" cm="1">
        <f t="array" ref="BA172">SUMPRODUCT(($R$7:$R$1229)*(DATE($V172,$W172,BA$6)&gt;=$M$7:$M$1229)*(DATE($V172,$W172,BA$6)&lt;$S$7:$S$1229))</f>
        <v>609467.19999999995</v>
      </c>
      <c r="BB172" s="308" cm="1">
        <f t="array" ref="BB172">SUMPRODUCT(($R$7:$R$1229)*(DATE($V172,$W172,BB$6)&gt;=$M$7:$M$1229)*(DATE($V172,$W172,BB$6)&lt;$S$7:$S$1229))</f>
        <v>609467.19999999995</v>
      </c>
      <c r="BC172" s="309">
        <f t="shared" si="30"/>
        <v>31</v>
      </c>
      <c r="BD172" s="309">
        <f t="shared" ca="1" si="38"/>
        <v>625852.77741935488</v>
      </c>
    </row>
    <row r="173" spans="1:56" ht="15.75" x14ac:dyDescent="0.25">
      <c r="A173">
        <f t="shared" si="41"/>
        <v>167</v>
      </c>
      <c r="B173" t="s">
        <v>120</v>
      </c>
      <c r="C173" s="2">
        <v>45962</v>
      </c>
      <c r="D173" s="304">
        <f t="shared" ca="1" si="39"/>
        <v>636665.48387096764</v>
      </c>
      <c r="E173" s="284">
        <f t="shared" ca="1" si="33"/>
        <v>0</v>
      </c>
      <c r="F173" s="280">
        <f t="shared" ca="1" si="40"/>
        <v>-5.5489991135978523E-2</v>
      </c>
      <c r="G173" s="305">
        <f t="shared" ca="1" si="32"/>
        <v>636265.1366666666</v>
      </c>
      <c r="H173" s="233"/>
      <c r="J173" s="300">
        <f t="shared" si="34"/>
        <v>2015</v>
      </c>
      <c r="K173" s="300">
        <f t="shared" si="35"/>
        <v>9</v>
      </c>
      <c r="L173" s="300">
        <f t="shared" si="36"/>
        <v>10</v>
      </c>
      <c r="M173" s="286">
        <v>42257</v>
      </c>
      <c r="N173" s="291" t="s">
        <v>215</v>
      </c>
      <c r="O173" s="292">
        <v>266889.5</v>
      </c>
      <c r="P173" s="292">
        <v>280936.40000000002</v>
      </c>
      <c r="Q173" s="292">
        <v>294983.2</v>
      </c>
      <c r="R173" s="292">
        <v>291260.90000000002</v>
      </c>
      <c r="S173" s="301">
        <f t="shared" si="37"/>
        <v>42264</v>
      </c>
      <c r="T173" s="298"/>
      <c r="U173" s="307">
        <f t="shared" si="42"/>
        <v>45962</v>
      </c>
      <c r="V173" s="310">
        <f t="shared" si="15"/>
        <v>2025</v>
      </c>
      <c r="W173" s="310">
        <f t="shared" si="16"/>
        <v>11</v>
      </c>
      <c r="X173" s="308" cm="1">
        <f t="array" ref="X173">SUMPRODUCT(($R$7:$R$1229)*(DATE($V173,$W173,X$6)&gt;=$M$7:$M$1229)*(DATE($V173,$W173,X$6)&lt;$S$7:$S$1229))</f>
        <v>609467.19999999995</v>
      </c>
      <c r="Y173" s="308" cm="1">
        <f t="array" ref="Y173">SUMPRODUCT(($R$7:$R$1229)*(DATE($V173,$W173,Y$6)&gt;=$M$7:$M$1229)*(DATE($V173,$W173,Y$6)&lt;$S$7:$S$1229))</f>
        <v>609467.19999999995</v>
      </c>
      <c r="Z173" s="308" cm="1">
        <f t="array" ref="Z173">SUMPRODUCT(($R$7:$R$1229)*(DATE($V173,$W173,Z$6)&gt;=$M$7:$M$1229)*(DATE($V173,$W173,Z$6)&lt;$S$7:$S$1229))</f>
        <v>609467.19999999995</v>
      </c>
      <c r="AA173" s="308" cm="1">
        <f t="array" ref="AA173">SUMPRODUCT(($R$7:$R$1229)*(DATE($V173,$W173,AA$6)&gt;=$M$7:$M$1229)*(DATE($V173,$W173,AA$6)&lt;$S$7:$S$1229))</f>
        <v>609467.19999999995</v>
      </c>
      <c r="AB173" s="308" cm="1">
        <f t="array" ref="AB173">SUMPRODUCT(($R$7:$R$1229)*(DATE($V173,$W173,AB$6)&gt;=$M$7:$M$1229)*(DATE($V173,$W173,AB$6)&lt;$S$7:$S$1229))</f>
        <v>609467.19999999995</v>
      </c>
      <c r="AC173" s="308" cm="1">
        <f t="array" ref="AC173">SUMPRODUCT(($R$7:$R$1229)*(DATE($V173,$W173,AC$6)&gt;=$M$7:$M$1229)*(DATE($V173,$W173,AC$6)&lt;$S$7:$S$1229))</f>
        <v>625969.1</v>
      </c>
      <c r="AD173" s="308" cm="1">
        <f t="array" ref="AD173">SUMPRODUCT(($R$7:$R$1229)*(DATE($V173,$W173,AD$6)&gt;=$M$7:$M$1229)*(DATE($V173,$W173,AD$6)&lt;$S$7:$S$1229))</f>
        <v>625969.1</v>
      </c>
      <c r="AE173" s="308" cm="1">
        <f t="array" ref="AE173">SUMPRODUCT(($R$7:$R$1229)*(DATE($V173,$W173,AE$6)&gt;=$M$7:$M$1229)*(DATE($V173,$W173,AE$6)&lt;$S$7:$S$1229))</f>
        <v>625969.1</v>
      </c>
      <c r="AF173" s="308" cm="1">
        <f t="array" ref="AF173">SUMPRODUCT(($R$7:$R$1229)*(DATE($V173,$W173,AF$6)&gt;=$M$7:$M$1229)*(DATE($V173,$W173,AF$6)&lt;$S$7:$S$1229))</f>
        <v>625969.1</v>
      </c>
      <c r="AG173" s="308" cm="1">
        <f t="array" ref="AG173">SUMPRODUCT(($R$7:$R$1229)*(DATE($V173,$W173,AG$6)&gt;=$M$7:$M$1229)*(DATE($V173,$W173,AG$6)&lt;$S$7:$S$1229))</f>
        <v>625969.1</v>
      </c>
      <c r="AH173" s="308" cm="1">
        <f t="array" ref="AH173">SUMPRODUCT(($R$7:$R$1229)*(DATE($V173,$W173,AH$6)&gt;=$M$7:$M$1229)*(DATE($V173,$W173,AH$6)&lt;$S$7:$S$1229))</f>
        <v>625969.1</v>
      </c>
      <c r="AI173" s="308" cm="1">
        <f t="array" ref="AI173">SUMPRODUCT(($R$7:$R$1229)*(DATE($V173,$W173,AI$6)&gt;=$M$7:$M$1229)*(DATE($V173,$W173,AI$6)&lt;$S$7:$S$1229))</f>
        <v>625969.1</v>
      </c>
      <c r="AJ173" s="308" cm="1">
        <f t="array" ref="AJ173">SUMPRODUCT(($R$7:$R$1229)*(DATE($V173,$W173,AJ$6)&gt;=$M$7:$M$1229)*(DATE($V173,$W173,AJ$6)&lt;$S$7:$S$1229))</f>
        <v>640944.9</v>
      </c>
      <c r="AK173" s="308" cm="1">
        <f t="array" ref="AK173">SUMPRODUCT(($R$7:$R$1229)*(DATE($V173,$W173,AK$6)&gt;=$M$7:$M$1229)*(DATE($V173,$W173,AK$6)&lt;$S$7:$S$1229))</f>
        <v>640944.9</v>
      </c>
      <c r="AL173" s="308" cm="1">
        <f t="array" ref="AL173">SUMPRODUCT(($R$7:$R$1229)*(DATE($V173,$W173,AL$6)&gt;=$M$7:$M$1229)*(DATE($V173,$W173,AL$6)&lt;$S$7:$S$1229))</f>
        <v>640944.9</v>
      </c>
      <c r="AM173" s="308" cm="1">
        <f t="array" ref="AM173">SUMPRODUCT(($R$7:$R$1229)*(DATE($V173,$W173,AM$6)&gt;=$M$7:$M$1229)*(DATE($V173,$W173,AM$6)&lt;$S$7:$S$1229))</f>
        <v>640944.9</v>
      </c>
      <c r="AN173" s="308" cm="1">
        <f t="array" ref="AN173">SUMPRODUCT(($R$7:$R$1229)*(DATE($V173,$W173,AN$6)&gt;=$M$7:$M$1229)*(DATE($V173,$W173,AN$6)&lt;$S$7:$S$1229))</f>
        <v>640944.9</v>
      </c>
      <c r="AO173" s="308" cm="1">
        <f t="array" ref="AO173">SUMPRODUCT(($R$7:$R$1229)*(DATE($V173,$W173,AO$6)&gt;=$M$7:$M$1229)*(DATE($V173,$W173,AO$6)&lt;$S$7:$S$1229))</f>
        <v>640944.9</v>
      </c>
      <c r="AP173" s="308" cm="1">
        <f t="array" ref="AP173">SUMPRODUCT(($R$7:$R$1229)*(DATE($V173,$W173,AP$6)&gt;=$M$7:$M$1229)*(DATE($V173,$W173,AP$6)&lt;$S$7:$S$1229))</f>
        <v>640944.9</v>
      </c>
      <c r="AQ173" s="308" cm="1">
        <f t="array" ref="AQ173">SUMPRODUCT(($R$7:$R$1229)*(DATE($V173,$W173,AQ$6)&gt;=$M$7:$M$1229)*(DATE($V173,$W173,AQ$6)&lt;$S$7:$S$1229))</f>
        <v>649484.69999999995</v>
      </c>
      <c r="AR173" s="308" cm="1">
        <f t="array" ref="AR173">SUMPRODUCT(($R$7:$R$1229)*(DATE($V173,$W173,AR$6)&gt;=$M$7:$M$1229)*(DATE($V173,$W173,AR$6)&lt;$S$7:$S$1229))</f>
        <v>649484.69999999995</v>
      </c>
      <c r="AS173" s="308" cm="1">
        <f t="array" ref="AS173">SUMPRODUCT(($R$7:$R$1229)*(DATE($V173,$W173,AS$6)&gt;=$M$7:$M$1229)*(DATE($V173,$W173,AS$6)&lt;$S$7:$S$1229))</f>
        <v>649484.69999999995</v>
      </c>
      <c r="AT173" s="308" cm="1">
        <f t="array" ref="AT173">SUMPRODUCT(($R$7:$R$1229)*(DATE($V173,$W173,AT$6)&gt;=$M$7:$M$1229)*(DATE($V173,$W173,AT$6)&lt;$S$7:$S$1229))</f>
        <v>649484.69999999995</v>
      </c>
      <c r="AU173" s="308" cm="1">
        <f t="array" ref="AU173">SUMPRODUCT(($R$7:$R$1229)*(DATE($V173,$W173,AU$6)&gt;=$M$7:$M$1229)*(DATE($V173,$W173,AU$6)&lt;$S$7:$S$1229))</f>
        <v>649484.69999999995</v>
      </c>
      <c r="AV173" s="308" cm="1">
        <f t="array" ref="AV173">SUMPRODUCT(($R$7:$R$1229)*(DATE($V173,$W173,AV$6)&gt;=$M$7:$M$1229)*(DATE($V173,$W173,AV$6)&lt;$S$7:$S$1229))</f>
        <v>649484.69999999995</v>
      </c>
      <c r="AW173" s="308" cm="1">
        <f t="array" ref="AW173">SUMPRODUCT(($R$7:$R$1229)*(DATE($V173,$W173,AW$6)&gt;=$M$7:$M$1229)*(DATE($V173,$W173,AW$6)&lt;$S$7:$S$1229))</f>
        <v>649484.69999999995</v>
      </c>
      <c r="AX173" s="308" cm="1">
        <f t="array" ref="AX173">SUMPRODUCT(($R$7:$R$1229)*(DATE($V173,$W173,AX$6)&gt;=$M$7:$M$1229)*(DATE($V173,$W173,AX$6)&lt;$S$7:$S$1229))</f>
        <v>656456.80000000005</v>
      </c>
      <c r="AY173" s="308" cm="1">
        <f t="array" ref="AY173">SUMPRODUCT(($R$7:$R$1229)*(DATE($V173,$W173,AY$6)&gt;=$M$7:$M$1229)*(DATE($V173,$W173,AY$6)&lt;$S$7:$S$1229))</f>
        <v>656456.80000000005</v>
      </c>
      <c r="AZ173" s="308" cm="1">
        <f t="array" ref="AZ173">SUMPRODUCT(($R$7:$R$1229)*(DATE($V173,$W173,AZ$6)&gt;=$M$7:$M$1229)*(DATE($V173,$W173,AZ$6)&lt;$S$7:$S$1229))</f>
        <v>656456.80000000005</v>
      </c>
      <c r="BA173" s="308" cm="1">
        <f t="array" ref="BA173">SUMPRODUCT(($R$7:$R$1229)*(DATE($V173,$W173,BA$6)&gt;=$M$7:$M$1229)*(DATE($V173,$W173,BA$6)&lt;$S$7:$S$1229))</f>
        <v>656456.80000000005</v>
      </c>
      <c r="BB173" s="308" cm="1">
        <f t="array" ref="BB173">SUMPRODUCT(($R$7:$R$1229)*(DATE($V173,$W173,BB$6)&gt;=$M$7:$M$1229)*(DATE($V173,$W173,BB$6)&lt;$S$7:$S$1229))</f>
        <v>656456.80000000005</v>
      </c>
      <c r="BC173" s="309">
        <f t="shared" si="30"/>
        <v>30</v>
      </c>
      <c r="BD173" s="309">
        <f t="shared" ca="1" si="38"/>
        <v>636265.1366666666</v>
      </c>
    </row>
    <row r="174" spans="1:56" ht="15.75" x14ac:dyDescent="0.25">
      <c r="A174">
        <f t="shared" si="41"/>
        <v>168</v>
      </c>
      <c r="B174" t="s">
        <v>121</v>
      </c>
      <c r="C174" s="2">
        <v>45992</v>
      </c>
      <c r="D174" s="304">
        <f t="shared" ca="1" si="39"/>
        <v>636665.48387096764</v>
      </c>
      <c r="E174" s="284">
        <f t="shared" ca="1" si="33"/>
        <v>0</v>
      </c>
      <c r="F174" s="280">
        <f t="shared" ca="1" si="40"/>
        <v>-5.5489991135978523E-2</v>
      </c>
      <c r="G174" s="305">
        <f t="shared" ca="1" si="32"/>
        <v>598177.80322580668</v>
      </c>
      <c r="H174" s="233"/>
      <c r="J174" s="300">
        <f t="shared" si="34"/>
        <v>2015</v>
      </c>
      <c r="K174" s="300">
        <f t="shared" si="35"/>
        <v>9</v>
      </c>
      <c r="L174" s="300">
        <f t="shared" si="36"/>
        <v>17</v>
      </c>
      <c r="M174" s="293">
        <v>42264</v>
      </c>
      <c r="N174" s="294" t="s">
        <v>215</v>
      </c>
      <c r="O174" s="295">
        <v>268746.3</v>
      </c>
      <c r="P174" s="295">
        <v>282890.8</v>
      </c>
      <c r="Q174" s="295">
        <v>297035.40000000002</v>
      </c>
      <c r="R174" s="295">
        <v>298246.2</v>
      </c>
      <c r="S174" s="301">
        <f t="shared" si="37"/>
        <v>42271</v>
      </c>
      <c r="T174" s="298"/>
      <c r="U174" s="307">
        <f t="shared" si="42"/>
        <v>45992</v>
      </c>
      <c r="V174" s="310">
        <f t="shared" si="15"/>
        <v>2025</v>
      </c>
      <c r="W174" s="310">
        <f t="shared" si="16"/>
        <v>12</v>
      </c>
      <c r="X174" s="308" cm="1">
        <f t="array" ref="X174">SUMPRODUCT(($R$7:$R$1229)*(DATE($V174,$W174,X$6)&gt;=$M$7:$M$1229)*(DATE($V174,$W174,X$6)&lt;$S$7:$S$1229))</f>
        <v>656456.80000000005</v>
      </c>
      <c r="Y174" s="308" cm="1">
        <f t="array" ref="Y174">SUMPRODUCT(($R$7:$R$1229)*(DATE($V174,$W174,Y$6)&gt;=$M$7:$M$1229)*(DATE($V174,$W174,Y$6)&lt;$S$7:$S$1229))</f>
        <v>656456.80000000005</v>
      </c>
      <c r="Z174" s="308" cm="1">
        <f t="array" ref="Z174">SUMPRODUCT(($R$7:$R$1229)*(DATE($V174,$W174,Z$6)&gt;=$M$7:$M$1229)*(DATE($V174,$W174,Z$6)&lt;$S$7:$S$1229))</f>
        <v>656456.80000000005</v>
      </c>
      <c r="AA174" s="308" cm="1">
        <f t="array" ref="AA174">SUMPRODUCT(($R$7:$R$1229)*(DATE($V174,$W174,AA$6)&gt;=$M$7:$M$1229)*(DATE($V174,$W174,AA$6)&lt;$S$7:$S$1229))</f>
        <v>634578</v>
      </c>
      <c r="AB174" s="308" cm="1">
        <f t="array" ref="AB174">SUMPRODUCT(($R$7:$R$1229)*(DATE($V174,$W174,AB$6)&gt;=$M$7:$M$1229)*(DATE($V174,$W174,AB$6)&lt;$S$7:$S$1229))</f>
        <v>634578</v>
      </c>
      <c r="AC174" s="308" cm="1">
        <f t="array" ref="AC174">SUMPRODUCT(($R$7:$R$1229)*(DATE($V174,$W174,AC$6)&gt;=$M$7:$M$1229)*(DATE($V174,$W174,AC$6)&lt;$S$7:$S$1229))</f>
        <v>634578</v>
      </c>
      <c r="AD174" s="308" cm="1">
        <f t="array" ref="AD174">SUMPRODUCT(($R$7:$R$1229)*(DATE($V174,$W174,AD$6)&gt;=$M$7:$M$1229)*(DATE($V174,$W174,AD$6)&lt;$S$7:$S$1229))</f>
        <v>634578</v>
      </c>
      <c r="AE174" s="308" cm="1">
        <f t="array" ref="AE174">SUMPRODUCT(($R$7:$R$1229)*(DATE($V174,$W174,AE$6)&gt;=$M$7:$M$1229)*(DATE($V174,$W174,AE$6)&lt;$S$7:$S$1229))</f>
        <v>634578</v>
      </c>
      <c r="AF174" s="308" cm="1">
        <f t="array" ref="AF174">SUMPRODUCT(($R$7:$R$1229)*(DATE($V174,$W174,AF$6)&gt;=$M$7:$M$1229)*(DATE($V174,$W174,AF$6)&lt;$S$7:$S$1229))</f>
        <v>634578</v>
      </c>
      <c r="AG174" s="308" cm="1">
        <f t="array" ref="AG174">SUMPRODUCT(($R$7:$R$1229)*(DATE($V174,$W174,AG$6)&gt;=$M$7:$M$1229)*(DATE($V174,$W174,AG$6)&lt;$S$7:$S$1229))</f>
        <v>634578</v>
      </c>
      <c r="AH174" s="308" cm="1">
        <f t="array" ref="AH174">SUMPRODUCT(($R$7:$R$1229)*(DATE($V174,$W174,AH$6)&gt;=$M$7:$M$1229)*(DATE($V174,$W174,AH$6)&lt;$S$7:$S$1229))</f>
        <v>600234.4</v>
      </c>
      <c r="AI174" s="308" cm="1">
        <f t="array" ref="AI174">SUMPRODUCT(($R$7:$R$1229)*(DATE($V174,$W174,AI$6)&gt;=$M$7:$M$1229)*(DATE($V174,$W174,AI$6)&lt;$S$7:$S$1229))</f>
        <v>600234.4</v>
      </c>
      <c r="AJ174" s="308" cm="1">
        <f t="array" ref="AJ174">SUMPRODUCT(($R$7:$R$1229)*(DATE($V174,$W174,AJ$6)&gt;=$M$7:$M$1229)*(DATE($V174,$W174,AJ$6)&lt;$S$7:$S$1229))</f>
        <v>600234.4</v>
      </c>
      <c r="AK174" s="308" cm="1">
        <f t="array" ref="AK174">SUMPRODUCT(($R$7:$R$1229)*(DATE($V174,$W174,AK$6)&gt;=$M$7:$M$1229)*(DATE($V174,$W174,AK$6)&lt;$S$7:$S$1229))</f>
        <v>600234.4</v>
      </c>
      <c r="AL174" s="308" cm="1">
        <f t="array" ref="AL174">SUMPRODUCT(($R$7:$R$1229)*(DATE($V174,$W174,AL$6)&gt;=$M$7:$M$1229)*(DATE($V174,$W174,AL$6)&lt;$S$7:$S$1229))</f>
        <v>600234.4</v>
      </c>
      <c r="AM174" s="308" cm="1">
        <f t="array" ref="AM174">SUMPRODUCT(($R$7:$R$1229)*(DATE($V174,$W174,AM$6)&gt;=$M$7:$M$1229)*(DATE($V174,$W174,AM$6)&lt;$S$7:$S$1229))</f>
        <v>600234.4</v>
      </c>
      <c r="AN174" s="308" cm="1">
        <f t="array" ref="AN174">SUMPRODUCT(($R$7:$R$1229)*(DATE($V174,$W174,AN$6)&gt;=$M$7:$M$1229)*(DATE($V174,$W174,AN$6)&lt;$S$7:$S$1229))</f>
        <v>600234.4</v>
      </c>
      <c r="AO174" s="308" cm="1">
        <f t="array" ref="AO174">SUMPRODUCT(($R$7:$R$1229)*(DATE($V174,$W174,AO$6)&gt;=$M$7:$M$1229)*(DATE($V174,$W174,AO$6)&lt;$S$7:$S$1229))</f>
        <v>578346.5</v>
      </c>
      <c r="AP174" s="308" cm="1">
        <f t="array" ref="AP174">SUMPRODUCT(($R$7:$R$1229)*(DATE($V174,$W174,AP$6)&gt;=$M$7:$M$1229)*(DATE($V174,$W174,AP$6)&lt;$S$7:$S$1229))</f>
        <v>578346.5</v>
      </c>
      <c r="AQ174" s="308" cm="1">
        <f t="array" ref="AQ174">SUMPRODUCT(($R$7:$R$1229)*(DATE($V174,$W174,AQ$6)&gt;=$M$7:$M$1229)*(DATE($V174,$W174,AQ$6)&lt;$S$7:$S$1229))</f>
        <v>578346.5</v>
      </c>
      <c r="AR174" s="308" cm="1">
        <f t="array" ref="AR174">SUMPRODUCT(($R$7:$R$1229)*(DATE($V174,$W174,AR$6)&gt;=$M$7:$M$1229)*(DATE($V174,$W174,AR$6)&lt;$S$7:$S$1229))</f>
        <v>578346.5</v>
      </c>
      <c r="AS174" s="308" cm="1">
        <f t="array" ref="AS174">SUMPRODUCT(($R$7:$R$1229)*(DATE($V174,$W174,AS$6)&gt;=$M$7:$M$1229)*(DATE($V174,$W174,AS$6)&lt;$S$7:$S$1229))</f>
        <v>578346.5</v>
      </c>
      <c r="AT174" s="308" cm="1">
        <f t="array" ref="AT174">SUMPRODUCT(($R$7:$R$1229)*(DATE($V174,$W174,AT$6)&gt;=$M$7:$M$1229)*(DATE($V174,$W174,AT$6)&lt;$S$7:$S$1229))</f>
        <v>578346.5</v>
      </c>
      <c r="AU174" s="308" cm="1">
        <f t="array" ref="AU174">SUMPRODUCT(($R$7:$R$1229)*(DATE($V174,$W174,AU$6)&gt;=$M$7:$M$1229)*(DATE($V174,$W174,AU$6)&lt;$S$7:$S$1229))</f>
        <v>578346.5</v>
      </c>
      <c r="AV174" s="308" cm="1">
        <f t="array" ref="AV174">SUMPRODUCT(($R$7:$R$1229)*(DATE($V174,$W174,AV$6)&gt;=$M$7:$M$1229)*(DATE($V174,$W174,AV$6)&lt;$S$7:$S$1229))</f>
        <v>554575.6</v>
      </c>
      <c r="AW174" s="308" cm="1">
        <f t="array" ref="AW174">SUMPRODUCT(($R$7:$R$1229)*(DATE($V174,$W174,AW$6)&gt;=$M$7:$M$1229)*(DATE($V174,$W174,AW$6)&lt;$S$7:$S$1229))</f>
        <v>554575.6</v>
      </c>
      <c r="AX174" s="308" cm="1">
        <f t="array" ref="AX174">SUMPRODUCT(($R$7:$R$1229)*(DATE($V174,$W174,AX$6)&gt;=$M$7:$M$1229)*(DATE($V174,$W174,AX$6)&lt;$S$7:$S$1229))</f>
        <v>554575.6</v>
      </c>
      <c r="AY174" s="308" cm="1">
        <f t="array" ref="AY174">SUMPRODUCT(($R$7:$R$1229)*(DATE($V174,$W174,AY$6)&gt;=$M$7:$M$1229)*(DATE($V174,$W174,AY$6)&lt;$S$7:$S$1229))</f>
        <v>554575.6</v>
      </c>
      <c r="AZ174" s="308" cm="1">
        <f t="array" ref="AZ174">SUMPRODUCT(($R$7:$R$1229)*(DATE($V174,$W174,AZ$6)&gt;=$M$7:$M$1229)*(DATE($V174,$W174,AZ$6)&lt;$S$7:$S$1229))</f>
        <v>554575.6</v>
      </c>
      <c r="BA174" s="308" cm="1">
        <f t="array" ref="BA174">SUMPRODUCT(($R$7:$R$1229)*(DATE($V174,$W174,BA$6)&gt;=$M$7:$M$1229)*(DATE($V174,$W174,BA$6)&lt;$S$7:$S$1229))</f>
        <v>554575.6</v>
      </c>
      <c r="BB174" s="308" cm="1">
        <f t="array" ref="BB174">SUMPRODUCT(($R$7:$R$1229)*(DATE($V174,$W174,BB$6)&gt;=$M$7:$M$1229)*(DATE($V174,$W174,BB$6)&lt;$S$7:$S$1229))</f>
        <v>554575.6</v>
      </c>
      <c r="BC174" s="309">
        <f t="shared" si="30"/>
        <v>31</v>
      </c>
      <c r="BD174" s="309">
        <f t="shared" ca="1" si="38"/>
        <v>598177.80322580668</v>
      </c>
    </row>
    <row r="175" spans="1:56" ht="15.75" x14ac:dyDescent="0.25">
      <c r="A175">
        <f t="shared" si="41"/>
        <v>169</v>
      </c>
      <c r="B175" t="s">
        <v>106</v>
      </c>
      <c r="C175" s="2">
        <v>46023</v>
      </c>
      <c r="D175" s="304">
        <f t="shared" ca="1" si="39"/>
        <v>636665.48387096764</v>
      </c>
      <c r="E175" s="284">
        <f t="shared" ca="1" si="33"/>
        <v>0</v>
      </c>
      <c r="F175" s="280">
        <f t="shared" ca="1" si="40"/>
        <v>-3.0563477601637801E-2</v>
      </c>
      <c r="G175" s="305">
        <f t="shared" ca="1" si="32"/>
        <v>544548.5</v>
      </c>
      <c r="H175" s="233"/>
      <c r="J175" s="300">
        <f t="shared" si="34"/>
        <v>2015</v>
      </c>
      <c r="K175" s="300">
        <f t="shared" si="35"/>
        <v>9</v>
      </c>
      <c r="L175" s="300">
        <f t="shared" si="36"/>
        <v>24</v>
      </c>
      <c r="M175" s="286">
        <v>42271</v>
      </c>
      <c r="N175" s="291" t="s">
        <v>215</v>
      </c>
      <c r="O175" s="292">
        <v>272690.90000000002</v>
      </c>
      <c r="P175" s="292">
        <v>287043</v>
      </c>
      <c r="Q175" s="292">
        <v>301395.20000000001</v>
      </c>
      <c r="R175" s="292">
        <v>288028.2</v>
      </c>
      <c r="S175" s="301">
        <f t="shared" si="37"/>
        <v>42278</v>
      </c>
      <c r="T175" s="298"/>
      <c r="U175" s="307">
        <f t="shared" si="42"/>
        <v>46023</v>
      </c>
      <c r="V175" s="310">
        <f t="shared" si="15"/>
        <v>2026</v>
      </c>
      <c r="W175" s="310">
        <f t="shared" si="16"/>
        <v>1</v>
      </c>
      <c r="X175" s="308" cm="1">
        <f t="array" ref="X175">SUMPRODUCT(($R$7:$R$1229)*(DATE($V175,$W175,X$6)&gt;=$M$7:$M$1229)*(DATE($V175,$W175,X$6)&lt;$S$7:$S$1229))</f>
        <v>542758.9</v>
      </c>
      <c r="Y175" s="308" cm="1">
        <f t="array" ref="Y175">SUMPRODUCT(($R$7:$R$1229)*(DATE($V175,$W175,Y$6)&gt;=$M$7:$M$1229)*(DATE($V175,$W175,Y$6)&lt;$S$7:$S$1229))</f>
        <v>542758.9</v>
      </c>
      <c r="Z175" s="308" cm="1">
        <f t="array" ref="Z175">SUMPRODUCT(($R$7:$R$1229)*(DATE($V175,$W175,Z$6)&gt;=$M$7:$M$1229)*(DATE($V175,$W175,Z$6)&lt;$S$7:$S$1229))</f>
        <v>542758.9</v>
      </c>
      <c r="AA175" s="308" cm="1">
        <f t="array" ref="AA175">SUMPRODUCT(($R$7:$R$1229)*(DATE($V175,$W175,AA$6)&gt;=$M$7:$M$1229)*(DATE($V175,$W175,AA$6)&lt;$S$7:$S$1229))</f>
        <v>542758.9</v>
      </c>
      <c r="AB175" s="308" cm="1">
        <f t="array" ref="AB175">SUMPRODUCT(($R$7:$R$1229)*(DATE($V175,$W175,AB$6)&gt;=$M$7:$M$1229)*(DATE($V175,$W175,AB$6)&lt;$S$7:$S$1229))</f>
        <v>542758.9</v>
      </c>
      <c r="AC175" s="308" cm="1">
        <f t="array" ref="AC175">SUMPRODUCT(($R$7:$R$1229)*(DATE($V175,$W175,AC$6)&gt;=$M$7:$M$1229)*(DATE($V175,$W175,AC$6)&lt;$S$7:$S$1229))</f>
        <v>542758.9</v>
      </c>
      <c r="AD175" s="308" cm="1">
        <f t="array" ref="AD175">SUMPRODUCT(($R$7:$R$1229)*(DATE($V175,$W175,AD$6)&gt;=$M$7:$M$1229)*(DATE($V175,$W175,AD$6)&lt;$S$7:$S$1229))</f>
        <v>542758.9</v>
      </c>
      <c r="AE175" s="308" cm="1">
        <f t="array" ref="AE175">SUMPRODUCT(($R$7:$R$1229)*(DATE($V175,$W175,AE$6)&gt;=$M$7:$M$1229)*(DATE($V175,$W175,AE$6)&lt;$S$7:$S$1229))</f>
        <v>541017.80000000005</v>
      </c>
      <c r="AF175" s="308" cm="1">
        <f t="array" ref="AF175">SUMPRODUCT(($R$7:$R$1229)*(DATE($V175,$W175,AF$6)&gt;=$M$7:$M$1229)*(DATE($V175,$W175,AF$6)&lt;$S$7:$S$1229))</f>
        <v>541017.80000000005</v>
      </c>
      <c r="AG175" s="308" cm="1">
        <f t="array" ref="AG175">SUMPRODUCT(($R$7:$R$1229)*(DATE($V175,$W175,AG$6)&gt;=$M$7:$M$1229)*(DATE($V175,$W175,AG$6)&lt;$S$7:$S$1229))</f>
        <v>541017.80000000005</v>
      </c>
      <c r="AH175" s="308" cm="1">
        <f t="array" ref="AH175">SUMPRODUCT(($R$7:$R$1229)*(DATE($V175,$W175,AH$6)&gt;=$M$7:$M$1229)*(DATE($V175,$W175,AH$6)&lt;$S$7:$S$1229))</f>
        <v>541017.80000000005</v>
      </c>
      <c r="AI175" s="308" cm="1">
        <f t="array" ref="AI175">SUMPRODUCT(($R$7:$R$1229)*(DATE($V175,$W175,AI$6)&gt;=$M$7:$M$1229)*(DATE($V175,$W175,AI$6)&lt;$S$7:$S$1229))</f>
        <v>541017.80000000005</v>
      </c>
      <c r="AJ175" s="308" cm="1">
        <f t="array" ref="AJ175">SUMPRODUCT(($R$7:$R$1229)*(DATE($V175,$W175,AJ$6)&gt;=$M$7:$M$1229)*(DATE($V175,$W175,AJ$6)&lt;$S$7:$S$1229))</f>
        <v>541017.80000000005</v>
      </c>
      <c r="AK175" s="308" cm="1">
        <f t="array" ref="AK175">SUMPRODUCT(($R$7:$R$1229)*(DATE($V175,$W175,AK$6)&gt;=$M$7:$M$1229)*(DATE($V175,$W175,AK$6)&lt;$S$7:$S$1229))</f>
        <v>541017.80000000005</v>
      </c>
      <c r="AL175" s="308" cm="1">
        <f t="array" ref="AL175">SUMPRODUCT(($R$7:$R$1229)*(DATE($V175,$W175,AL$6)&gt;=$M$7:$M$1229)*(DATE($V175,$W175,AL$6)&lt;$S$7:$S$1229))</f>
        <v>536911.80000000005</v>
      </c>
      <c r="AM175" s="308" cm="1">
        <f t="array" ref="AM175">SUMPRODUCT(($R$7:$R$1229)*(DATE($V175,$W175,AM$6)&gt;=$M$7:$M$1229)*(DATE($V175,$W175,AM$6)&lt;$S$7:$S$1229))</f>
        <v>536911.80000000005</v>
      </c>
      <c r="AN175" s="308" cm="1">
        <f t="array" ref="AN175">SUMPRODUCT(($R$7:$R$1229)*(DATE($V175,$W175,AN$6)&gt;=$M$7:$M$1229)*(DATE($V175,$W175,AN$6)&lt;$S$7:$S$1229))</f>
        <v>536911.80000000005</v>
      </c>
      <c r="AO175" s="308" cm="1">
        <f t="array" ref="AO175">SUMPRODUCT(($R$7:$R$1229)*(DATE($V175,$W175,AO$6)&gt;=$M$7:$M$1229)*(DATE($V175,$W175,AO$6)&lt;$S$7:$S$1229))</f>
        <v>536911.80000000005</v>
      </c>
      <c r="AP175" s="308" cm="1">
        <f t="array" ref="AP175">SUMPRODUCT(($R$7:$R$1229)*(DATE($V175,$W175,AP$6)&gt;=$M$7:$M$1229)*(DATE($V175,$W175,AP$6)&lt;$S$7:$S$1229))</f>
        <v>536911.80000000005</v>
      </c>
      <c r="AQ175" s="308" cm="1">
        <f t="array" ref="AQ175">SUMPRODUCT(($R$7:$R$1229)*(DATE($V175,$W175,AQ$6)&gt;=$M$7:$M$1229)*(DATE($V175,$W175,AQ$6)&lt;$S$7:$S$1229))</f>
        <v>536911.80000000005</v>
      </c>
      <c r="AR175" s="308" cm="1">
        <f t="array" ref="AR175">SUMPRODUCT(($R$7:$R$1229)*(DATE($V175,$W175,AR$6)&gt;=$M$7:$M$1229)*(DATE($V175,$W175,AR$6)&lt;$S$7:$S$1229))</f>
        <v>536911.80000000005</v>
      </c>
      <c r="AS175" s="308" cm="1">
        <f t="array" ref="AS175">SUMPRODUCT(($R$7:$R$1229)*(DATE($V175,$W175,AS$6)&gt;=$M$7:$M$1229)*(DATE($V175,$W175,AS$6)&lt;$S$7:$S$1229))</f>
        <v>547635.5</v>
      </c>
      <c r="AT175" s="308" cm="1">
        <f t="array" ref="AT175">SUMPRODUCT(($R$7:$R$1229)*(DATE($V175,$W175,AT$6)&gt;=$M$7:$M$1229)*(DATE($V175,$W175,AT$6)&lt;$S$7:$S$1229))</f>
        <v>547635.5</v>
      </c>
      <c r="AU175" s="308" cm="1">
        <f t="array" ref="AU175">SUMPRODUCT(($R$7:$R$1229)*(DATE($V175,$W175,AU$6)&gt;=$M$7:$M$1229)*(DATE($V175,$W175,AU$6)&lt;$S$7:$S$1229))</f>
        <v>547635.5</v>
      </c>
      <c r="AV175" s="308" cm="1">
        <f t="array" ref="AV175">SUMPRODUCT(($R$7:$R$1229)*(DATE($V175,$W175,AV$6)&gt;=$M$7:$M$1229)*(DATE($V175,$W175,AV$6)&lt;$S$7:$S$1229))</f>
        <v>547635.5</v>
      </c>
      <c r="AW175" s="308" cm="1">
        <f t="array" ref="AW175">SUMPRODUCT(($R$7:$R$1229)*(DATE($V175,$W175,AW$6)&gt;=$M$7:$M$1229)*(DATE($V175,$W175,AW$6)&lt;$S$7:$S$1229))</f>
        <v>547635.5</v>
      </c>
      <c r="AX175" s="308" cm="1">
        <f t="array" ref="AX175">SUMPRODUCT(($R$7:$R$1229)*(DATE($V175,$W175,AX$6)&gt;=$M$7:$M$1229)*(DATE($V175,$W175,AX$6)&lt;$S$7:$S$1229))</f>
        <v>547635.5</v>
      </c>
      <c r="AY175" s="308" cm="1">
        <f t="array" ref="AY175">SUMPRODUCT(($R$7:$R$1229)*(DATE($V175,$W175,AY$6)&gt;=$M$7:$M$1229)*(DATE($V175,$W175,AY$6)&lt;$S$7:$S$1229))</f>
        <v>547635.5</v>
      </c>
      <c r="AZ175" s="308" cm="1">
        <f t="array" ref="AZ175">SUMPRODUCT(($R$7:$R$1229)*(DATE($V175,$W175,AZ$6)&gt;=$M$7:$M$1229)*(DATE($V175,$W175,AZ$6)&lt;$S$7:$S$1229))</f>
        <v>567578.5</v>
      </c>
      <c r="BA175" s="308" cm="1">
        <f t="array" ref="BA175">SUMPRODUCT(($R$7:$R$1229)*(DATE($V175,$W175,BA$6)&gt;=$M$7:$M$1229)*(DATE($V175,$W175,BA$6)&lt;$S$7:$S$1229))</f>
        <v>567578.5</v>
      </c>
      <c r="BB175" s="308" cm="1">
        <f t="array" ref="BB175">SUMPRODUCT(($R$7:$R$1229)*(DATE($V175,$W175,BB$6)&gt;=$M$7:$M$1229)*(DATE($V175,$W175,BB$6)&lt;$S$7:$S$1229))</f>
        <v>567578.5</v>
      </c>
      <c r="BC175" s="309">
        <f t="shared" si="30"/>
        <v>31</v>
      </c>
      <c r="BD175" s="309">
        <f t="shared" ca="1" si="38"/>
        <v>544548.5</v>
      </c>
    </row>
    <row r="176" spans="1:56" ht="15.75" x14ac:dyDescent="0.25">
      <c r="A176">
        <f t="shared" si="41"/>
        <v>170</v>
      </c>
      <c r="B176" t="s">
        <v>108</v>
      </c>
      <c r="C176" s="2">
        <v>46054</v>
      </c>
      <c r="D176" s="304">
        <f t="shared" ca="1" si="39"/>
        <v>636265.1366666666</v>
      </c>
      <c r="E176" s="284">
        <f t="shared" ca="1" si="33"/>
        <v>-6.2881876659448555E-4</v>
      </c>
      <c r="F176" s="280">
        <f t="shared" ca="1" si="40"/>
        <v>-4.928838558292159E-2</v>
      </c>
      <c r="G176" s="305">
        <f t="shared" ca="1" si="32"/>
        <v>579046.37857142847</v>
      </c>
      <c r="H176" s="233"/>
      <c r="J176" s="300">
        <f t="shared" si="34"/>
        <v>2015</v>
      </c>
      <c r="K176" s="300">
        <f t="shared" si="35"/>
        <v>10</v>
      </c>
      <c r="L176" s="300">
        <f t="shared" si="36"/>
        <v>1</v>
      </c>
      <c r="M176" s="293">
        <v>42278</v>
      </c>
      <c r="N176" s="294" t="s">
        <v>215</v>
      </c>
      <c r="O176" s="295">
        <v>275391.8</v>
      </c>
      <c r="P176" s="295">
        <v>289886.09999999998</v>
      </c>
      <c r="Q176" s="295">
        <v>304380.40000000002</v>
      </c>
      <c r="R176" s="295">
        <v>284482.40000000002</v>
      </c>
      <c r="S176" s="301">
        <f t="shared" si="37"/>
        <v>42285</v>
      </c>
      <c r="T176" s="298"/>
      <c r="U176" s="307">
        <f t="shared" si="42"/>
        <v>46054</v>
      </c>
      <c r="V176" s="310">
        <f t="shared" si="15"/>
        <v>2026</v>
      </c>
      <c r="W176" s="310">
        <f t="shared" si="16"/>
        <v>2</v>
      </c>
      <c r="X176" s="308" cm="1">
        <f t="array" ref="X176">SUMPRODUCT(($R$7:$R$1229)*(DATE($V176,$W176,X$6)&gt;=$M$7:$M$1229)*(DATE($V176,$W176,X$6)&lt;$S$7:$S$1229))</f>
        <v>567578.5</v>
      </c>
      <c r="Y176" s="308" cm="1">
        <f t="array" ref="Y176">SUMPRODUCT(($R$7:$R$1229)*(DATE($V176,$W176,Y$6)&gt;=$M$7:$M$1229)*(DATE($V176,$W176,Y$6)&lt;$S$7:$S$1229))</f>
        <v>567578.5</v>
      </c>
      <c r="Z176" s="308" cm="1">
        <f t="array" ref="Z176">SUMPRODUCT(($R$7:$R$1229)*(DATE($V176,$W176,Z$6)&gt;=$M$7:$M$1229)*(DATE($V176,$W176,Z$6)&lt;$S$7:$S$1229))</f>
        <v>567578.5</v>
      </c>
      <c r="AA176" s="308" cm="1">
        <f t="array" ref="AA176">SUMPRODUCT(($R$7:$R$1229)*(DATE($V176,$W176,AA$6)&gt;=$M$7:$M$1229)*(DATE($V176,$W176,AA$6)&lt;$S$7:$S$1229))</f>
        <v>567578.5</v>
      </c>
      <c r="AB176" s="308" cm="1">
        <f t="array" ref="AB176">SUMPRODUCT(($R$7:$R$1229)*(DATE($V176,$W176,AB$6)&gt;=$M$7:$M$1229)*(DATE($V176,$W176,AB$6)&lt;$S$7:$S$1229))</f>
        <v>581417</v>
      </c>
      <c r="AC176" s="308" cm="1">
        <f t="array" ref="AC176">SUMPRODUCT(($R$7:$R$1229)*(DATE($V176,$W176,AC$6)&gt;=$M$7:$M$1229)*(DATE($V176,$W176,AC$6)&lt;$S$7:$S$1229))</f>
        <v>581417</v>
      </c>
      <c r="AD176" s="308" cm="1">
        <f t="array" ref="AD176">SUMPRODUCT(($R$7:$R$1229)*(DATE($V176,$W176,AD$6)&gt;=$M$7:$M$1229)*(DATE($V176,$W176,AD$6)&lt;$S$7:$S$1229))</f>
        <v>581417</v>
      </c>
      <c r="AE176" s="308" cm="1">
        <f t="array" ref="AE176">SUMPRODUCT(($R$7:$R$1229)*(DATE($V176,$W176,AE$6)&gt;=$M$7:$M$1229)*(DATE($V176,$W176,AE$6)&lt;$S$7:$S$1229))</f>
        <v>581417</v>
      </c>
      <c r="AF176" s="308" cm="1">
        <f t="array" ref="AF176">SUMPRODUCT(($R$7:$R$1229)*(DATE($V176,$W176,AF$6)&gt;=$M$7:$M$1229)*(DATE($V176,$W176,AF$6)&lt;$S$7:$S$1229))</f>
        <v>581417</v>
      </c>
      <c r="AG176" s="308" cm="1">
        <f t="array" ref="AG176">SUMPRODUCT(($R$7:$R$1229)*(DATE($V176,$W176,AG$6)&gt;=$M$7:$M$1229)*(DATE($V176,$W176,AG$6)&lt;$S$7:$S$1229))</f>
        <v>581417</v>
      </c>
      <c r="AH176" s="308" cm="1">
        <f t="array" ref="AH176">SUMPRODUCT(($R$7:$R$1229)*(DATE($V176,$W176,AH$6)&gt;=$M$7:$M$1229)*(DATE($V176,$W176,AH$6)&lt;$S$7:$S$1229))</f>
        <v>581417</v>
      </c>
      <c r="AI176" s="308" cm="1">
        <f t="array" ref="AI176">SUMPRODUCT(($R$7:$R$1229)*(DATE($V176,$W176,AI$6)&gt;=$M$7:$M$1229)*(DATE($V176,$W176,AI$6)&lt;$S$7:$S$1229))</f>
        <v>584179.6</v>
      </c>
      <c r="AJ176" s="308" cm="1">
        <f t="array" ref="AJ176">SUMPRODUCT(($R$7:$R$1229)*(DATE($V176,$W176,AJ$6)&gt;=$M$7:$M$1229)*(DATE($V176,$W176,AJ$6)&lt;$S$7:$S$1229))</f>
        <v>584179.6</v>
      </c>
      <c r="AK176" s="308" cm="1">
        <f t="array" ref="AK176">SUMPRODUCT(($R$7:$R$1229)*(DATE($V176,$W176,AK$6)&gt;=$M$7:$M$1229)*(DATE($V176,$W176,AK$6)&lt;$S$7:$S$1229))</f>
        <v>584179.6</v>
      </c>
      <c r="AL176" s="308" cm="1">
        <f t="array" ref="AL176">SUMPRODUCT(($R$7:$R$1229)*(DATE($V176,$W176,AL$6)&gt;=$M$7:$M$1229)*(DATE($V176,$W176,AL$6)&lt;$S$7:$S$1229))</f>
        <v>584179.6</v>
      </c>
      <c r="AM176" s="308" cm="1">
        <f t="array" ref="AM176">SUMPRODUCT(($R$7:$R$1229)*(DATE($V176,$W176,AM$6)&gt;=$M$7:$M$1229)*(DATE($V176,$W176,AM$6)&lt;$S$7:$S$1229))</f>
        <v>584179.6</v>
      </c>
      <c r="AN176" s="308" cm="1">
        <f t="array" ref="AN176">SUMPRODUCT(($R$7:$R$1229)*(DATE($V176,$W176,AN$6)&gt;=$M$7:$M$1229)*(DATE($V176,$W176,AN$6)&lt;$S$7:$S$1229))</f>
        <v>584179.6</v>
      </c>
      <c r="AO176" s="308" cm="1">
        <f t="array" ref="AO176">SUMPRODUCT(($R$7:$R$1229)*(DATE($V176,$W176,AO$6)&gt;=$M$7:$M$1229)*(DATE($V176,$W176,AO$6)&lt;$S$7:$S$1229))</f>
        <v>584179.6</v>
      </c>
      <c r="AP176" s="308" cm="1">
        <f t="array" ref="AP176">SUMPRODUCT(($R$7:$R$1229)*(DATE($V176,$W176,AP$6)&gt;=$M$7:$M$1229)*(DATE($V176,$W176,AP$6)&lt;$S$7:$S$1229))</f>
        <v>575787.4</v>
      </c>
      <c r="AQ176" s="308" cm="1">
        <f t="array" ref="AQ176">SUMPRODUCT(($R$7:$R$1229)*(DATE($V176,$W176,AQ$6)&gt;=$M$7:$M$1229)*(DATE($V176,$W176,AQ$6)&lt;$S$7:$S$1229))</f>
        <v>575787.4</v>
      </c>
      <c r="AR176" s="308" cm="1">
        <f t="array" ref="AR176">SUMPRODUCT(($R$7:$R$1229)*(DATE($V176,$W176,AR$6)&gt;=$M$7:$M$1229)*(DATE($V176,$W176,AR$6)&lt;$S$7:$S$1229))</f>
        <v>575787.4</v>
      </c>
      <c r="AS176" s="308" cm="1">
        <f t="array" ref="AS176">SUMPRODUCT(($R$7:$R$1229)*(DATE($V176,$W176,AS$6)&gt;=$M$7:$M$1229)*(DATE($V176,$W176,AS$6)&lt;$S$7:$S$1229))</f>
        <v>575787.4</v>
      </c>
      <c r="AT176" s="308" cm="1">
        <f t="array" ref="AT176">SUMPRODUCT(($R$7:$R$1229)*(DATE($V176,$W176,AT$6)&gt;=$M$7:$M$1229)*(DATE($V176,$W176,AT$6)&lt;$S$7:$S$1229))</f>
        <v>575787.4</v>
      </c>
      <c r="AU176" s="308" cm="1">
        <f t="array" ref="AU176">SUMPRODUCT(($R$7:$R$1229)*(DATE($V176,$W176,AU$6)&gt;=$M$7:$M$1229)*(DATE($V176,$W176,AU$6)&lt;$S$7:$S$1229))</f>
        <v>575787.4</v>
      </c>
      <c r="AV176" s="308" cm="1">
        <f t="array" ref="AV176">SUMPRODUCT(($R$7:$R$1229)*(DATE($V176,$W176,AV$6)&gt;=$M$7:$M$1229)*(DATE($V176,$W176,AV$6)&lt;$S$7:$S$1229))</f>
        <v>575787.4</v>
      </c>
      <c r="AW176" s="308" cm="1">
        <f t="array" ref="AW176">SUMPRODUCT(($R$7:$R$1229)*(DATE($V176,$W176,AW$6)&gt;=$M$7:$M$1229)*(DATE($V176,$W176,AW$6)&lt;$S$7:$S$1229))</f>
        <v>584432.19999999995</v>
      </c>
      <c r="AX176" s="308" cm="1">
        <f t="array" ref="AX176">SUMPRODUCT(($R$7:$R$1229)*(DATE($V176,$W176,AX$6)&gt;=$M$7:$M$1229)*(DATE($V176,$W176,AX$6)&lt;$S$7:$S$1229))</f>
        <v>584432.19999999995</v>
      </c>
      <c r="AY176" s="308" cm="1">
        <f t="array" ref="AY176">SUMPRODUCT(($R$7:$R$1229)*(DATE($V176,$W176,AY$6)&gt;=$M$7:$M$1229)*(DATE($V176,$W176,AY$6)&lt;$S$7:$S$1229))</f>
        <v>584432.19999999995</v>
      </c>
      <c r="AZ176" s="308" cm="1">
        <f t="array" ref="AZ176">SUMPRODUCT(($R$7:$R$1229)*(DATE($V176,$W176,AZ$6)&gt;=$M$7:$M$1229)*(DATE($V176,$W176,AZ$6)&lt;$S$7:$S$1229))</f>
        <v>584432.19999999995</v>
      </c>
      <c r="BA176" s="308" cm="1">
        <f t="array" ref="BA176">SUMPRODUCT(($R$7:$R$1229)*(DATE($V176,$W176,BA$6)&gt;=$M$7:$M$1229)*(DATE($V176,$W176,BA$6)&lt;$S$7:$S$1229))</f>
        <v>584432.19999999995</v>
      </c>
      <c r="BB176" s="308" cm="1">
        <f t="array" ref="BB176">SUMPRODUCT(($R$7:$R$1229)*(DATE($V176,$W176,BB$6)&gt;=$M$7:$M$1229)*(DATE($V176,$W176,BB$6)&lt;$S$7:$S$1229))</f>
        <v>584432.19999999995</v>
      </c>
      <c r="BC176" s="309">
        <f t="shared" si="30"/>
        <v>28</v>
      </c>
      <c r="BD176" s="309">
        <f t="shared" ca="1" si="38"/>
        <v>579046.37857142847</v>
      </c>
    </row>
    <row r="177" spans="1:56" ht="15.75" x14ac:dyDescent="0.25">
      <c r="A177">
        <f t="shared" si="41"/>
        <v>171</v>
      </c>
      <c r="B177" t="s">
        <v>110</v>
      </c>
      <c r="C177" s="2">
        <v>46082</v>
      </c>
      <c r="D177" s="304">
        <f t="shared" ca="1" si="39"/>
        <v>750703.57096774178</v>
      </c>
      <c r="E177" s="284">
        <f t="shared" ca="1" si="33"/>
        <v>0.17985966495132422</v>
      </c>
      <c r="F177" s="280">
        <f t="shared" ca="1" si="40"/>
        <v>0.12170628685146667</v>
      </c>
      <c r="G177" s="305">
        <f t="shared" ca="1" si="32"/>
        <v>750703.57096774178</v>
      </c>
      <c r="H177" s="233"/>
      <c r="J177" s="300">
        <f t="shared" si="34"/>
        <v>2015</v>
      </c>
      <c r="K177" s="300">
        <f t="shared" si="35"/>
        <v>10</v>
      </c>
      <c r="L177" s="300">
        <f t="shared" si="36"/>
        <v>8</v>
      </c>
      <c r="M177" s="286">
        <v>42285</v>
      </c>
      <c r="N177" s="291" t="s">
        <v>215</v>
      </c>
      <c r="O177" s="292">
        <v>272013</v>
      </c>
      <c r="P177" s="292">
        <v>286329.40000000002</v>
      </c>
      <c r="Q177" s="292">
        <v>300645.90000000002</v>
      </c>
      <c r="R177" s="292">
        <v>287776.59999999998</v>
      </c>
      <c r="S177" s="301">
        <f t="shared" si="37"/>
        <v>42292</v>
      </c>
      <c r="T177" s="298"/>
      <c r="U177" s="307">
        <f t="shared" si="42"/>
        <v>46082</v>
      </c>
      <c r="V177" s="310">
        <f t="shared" si="15"/>
        <v>2026</v>
      </c>
      <c r="W177" s="310">
        <f t="shared" si="16"/>
        <v>3</v>
      </c>
      <c r="X177" s="308" cm="1">
        <f t="array" ref="X177">SUMPRODUCT(($R$7:$R$1229)*(DATE($V177,$W177,X$6)&gt;=$M$7:$M$1229)*(DATE($V177,$W177,X$6)&lt;$S$7:$S$1229))</f>
        <v>584432.19999999995</v>
      </c>
      <c r="Y177" s="308" cm="1">
        <f t="array" ref="Y177">SUMPRODUCT(($R$7:$R$1229)*(DATE($V177,$W177,Y$6)&gt;=$M$7:$M$1229)*(DATE($V177,$W177,Y$6)&lt;$S$7:$S$1229))</f>
        <v>584432.19999999995</v>
      </c>
      <c r="Z177" s="308" cm="1">
        <f t="array" ref="Z177">SUMPRODUCT(($R$7:$R$1229)*(DATE($V177,$W177,Z$6)&gt;=$M$7:$M$1229)*(DATE($V177,$W177,Z$6)&lt;$S$7:$S$1229))</f>
        <v>584432.19999999995</v>
      </c>
      <c r="AA177" s="308" cm="1">
        <f t="array" ref="AA177">SUMPRODUCT(($R$7:$R$1229)*(DATE($V177,$W177,AA$6)&gt;=$M$7:$M$1229)*(DATE($V177,$W177,AA$6)&lt;$S$7:$S$1229))</f>
        <v>584432.19999999995</v>
      </c>
      <c r="AB177" s="308" cm="1">
        <f t="array" ref="AB177">SUMPRODUCT(($R$7:$R$1229)*(DATE($V177,$W177,AB$6)&gt;=$M$7:$M$1229)*(DATE($V177,$W177,AB$6)&lt;$S$7:$S$1229))</f>
        <v>609659.6</v>
      </c>
      <c r="AC177" s="308" cm="1">
        <f t="array" ref="AC177">SUMPRODUCT(($R$7:$R$1229)*(DATE($V177,$W177,AC$6)&gt;=$M$7:$M$1229)*(DATE($V177,$W177,AC$6)&lt;$S$7:$S$1229))</f>
        <v>609659.6</v>
      </c>
      <c r="AD177" s="308" cm="1">
        <f t="array" ref="AD177">SUMPRODUCT(($R$7:$R$1229)*(DATE($V177,$W177,AD$6)&gt;=$M$7:$M$1229)*(DATE($V177,$W177,AD$6)&lt;$S$7:$S$1229))</f>
        <v>609659.6</v>
      </c>
      <c r="AE177" s="308" cm="1">
        <f t="array" ref="AE177">SUMPRODUCT(($R$7:$R$1229)*(DATE($V177,$W177,AE$6)&gt;=$M$7:$M$1229)*(DATE($V177,$W177,AE$6)&lt;$S$7:$S$1229))</f>
        <v>609659.6</v>
      </c>
      <c r="AF177" s="308" cm="1">
        <f t="array" ref="AF177">SUMPRODUCT(($R$7:$R$1229)*(DATE($V177,$W177,AF$6)&gt;=$M$7:$M$1229)*(DATE($V177,$W177,AF$6)&lt;$S$7:$S$1229))</f>
        <v>609659.6</v>
      </c>
      <c r="AG177" s="308" cm="1">
        <f t="array" ref="AG177">SUMPRODUCT(($R$7:$R$1229)*(DATE($V177,$W177,AG$6)&gt;=$M$7:$M$1229)*(DATE($V177,$W177,AG$6)&lt;$S$7:$S$1229))</f>
        <v>609659.6</v>
      </c>
      <c r="AH177" s="308" cm="1">
        <f t="array" ref="AH177">SUMPRODUCT(($R$7:$R$1229)*(DATE($V177,$W177,AH$6)&gt;=$M$7:$M$1229)*(DATE($V177,$W177,AH$6)&lt;$S$7:$S$1229))</f>
        <v>609659.6</v>
      </c>
      <c r="AI177" s="308" cm="1">
        <f t="array" ref="AI177">SUMPRODUCT(($R$7:$R$1229)*(DATE($V177,$W177,AI$6)&gt;=$M$7:$M$1229)*(DATE($V177,$W177,AI$6)&lt;$S$7:$S$1229))</f>
        <v>737814.5</v>
      </c>
      <c r="AJ177" s="308" cm="1">
        <f t="array" ref="AJ177">SUMPRODUCT(($R$7:$R$1229)*(DATE($V177,$W177,AJ$6)&gt;=$M$7:$M$1229)*(DATE($V177,$W177,AJ$6)&lt;$S$7:$S$1229))</f>
        <v>737814.5</v>
      </c>
      <c r="AK177" s="308" cm="1">
        <f t="array" ref="AK177">SUMPRODUCT(($R$7:$R$1229)*(DATE($V177,$W177,AK$6)&gt;=$M$7:$M$1229)*(DATE($V177,$W177,AK$6)&lt;$S$7:$S$1229))</f>
        <v>737814.5</v>
      </c>
      <c r="AL177" s="308" cm="1">
        <f t="array" ref="AL177">SUMPRODUCT(($R$7:$R$1229)*(DATE($V177,$W177,AL$6)&gt;=$M$7:$M$1229)*(DATE($V177,$W177,AL$6)&lt;$S$7:$S$1229))</f>
        <v>737814.5</v>
      </c>
      <c r="AM177" s="308" cm="1">
        <f t="array" ref="AM177">SUMPRODUCT(($R$7:$R$1229)*(DATE($V177,$W177,AM$6)&gt;=$M$7:$M$1229)*(DATE($V177,$W177,AM$6)&lt;$S$7:$S$1229))</f>
        <v>737814.5</v>
      </c>
      <c r="AN177" s="308" cm="1">
        <f t="array" ref="AN177">SUMPRODUCT(($R$7:$R$1229)*(DATE($V177,$W177,AN$6)&gt;=$M$7:$M$1229)*(DATE($V177,$W177,AN$6)&lt;$S$7:$S$1229))</f>
        <v>737814.5</v>
      </c>
      <c r="AO177" s="308" cm="1">
        <f t="array" ref="AO177">SUMPRODUCT(($R$7:$R$1229)*(DATE($V177,$W177,AO$6)&gt;=$M$7:$M$1229)*(DATE($V177,$W177,AO$6)&lt;$S$7:$S$1229))</f>
        <v>737814.5</v>
      </c>
      <c r="AP177" s="308" cm="1">
        <f t="array" ref="AP177">SUMPRODUCT(($R$7:$R$1229)*(DATE($V177,$W177,AP$6)&gt;=$M$7:$M$1229)*(DATE($V177,$W177,AP$6)&lt;$S$7:$S$1229))</f>
        <v>897536</v>
      </c>
      <c r="AQ177" s="308" cm="1">
        <f t="array" ref="AQ177">SUMPRODUCT(($R$7:$R$1229)*(DATE($V177,$W177,AQ$6)&gt;=$M$7:$M$1229)*(DATE($V177,$W177,AQ$6)&lt;$S$7:$S$1229))</f>
        <v>897536</v>
      </c>
      <c r="AR177" s="308" cm="1">
        <f t="array" ref="AR177">SUMPRODUCT(($R$7:$R$1229)*(DATE($V177,$W177,AR$6)&gt;=$M$7:$M$1229)*(DATE($V177,$W177,AR$6)&lt;$S$7:$S$1229))</f>
        <v>897536</v>
      </c>
      <c r="AS177" s="308" cm="1">
        <f t="array" ref="AS177">SUMPRODUCT(($R$7:$R$1229)*(DATE($V177,$W177,AS$6)&gt;=$M$7:$M$1229)*(DATE($V177,$W177,AS$6)&lt;$S$7:$S$1229))</f>
        <v>897536</v>
      </c>
      <c r="AT177" s="308" cm="1">
        <f t="array" ref="AT177">SUMPRODUCT(($R$7:$R$1229)*(DATE($V177,$W177,AT$6)&gt;=$M$7:$M$1229)*(DATE($V177,$W177,AT$6)&lt;$S$7:$S$1229))</f>
        <v>897536</v>
      </c>
      <c r="AU177" s="308" cm="1">
        <f t="array" ref="AU177">SUMPRODUCT(($R$7:$R$1229)*(DATE($V177,$W177,AU$6)&gt;=$M$7:$M$1229)*(DATE($V177,$W177,AU$6)&lt;$S$7:$S$1229))</f>
        <v>897536</v>
      </c>
      <c r="AV177" s="308" cm="1">
        <f t="array" ref="AV177">SUMPRODUCT(($R$7:$R$1229)*(DATE($V177,$W177,AV$6)&gt;=$M$7:$M$1229)*(DATE($V177,$W177,AV$6)&lt;$S$7:$S$1229))</f>
        <v>897536</v>
      </c>
      <c r="AW177" s="308" cm="1">
        <f t="array" ref="AW177">SUMPRODUCT(($R$7:$R$1229)*(DATE($V177,$W177,AW$6)&gt;=$M$7:$M$1229)*(DATE($V177,$W177,AW$6)&lt;$S$7:$S$1229))</f>
        <v>869835.2</v>
      </c>
      <c r="AX177" s="308" cm="1">
        <f t="array" ref="AX177">SUMPRODUCT(($R$7:$R$1229)*(DATE($V177,$W177,AX$6)&gt;=$M$7:$M$1229)*(DATE($V177,$W177,AX$6)&lt;$S$7:$S$1229))</f>
        <v>869835.2</v>
      </c>
      <c r="AY177" s="308" cm="1">
        <f t="array" ref="AY177">SUMPRODUCT(($R$7:$R$1229)*(DATE($V177,$W177,AY$6)&gt;=$M$7:$M$1229)*(DATE($V177,$W177,AY$6)&lt;$S$7:$S$1229))</f>
        <v>869835.2</v>
      </c>
      <c r="AZ177" s="308" cm="1">
        <f t="array" ref="AZ177">SUMPRODUCT(($R$7:$R$1229)*(DATE($V177,$W177,AZ$6)&gt;=$M$7:$M$1229)*(DATE($V177,$W177,AZ$6)&lt;$S$7:$S$1229))</f>
        <v>869835.2</v>
      </c>
      <c r="BA177" s="308" cm="1">
        <f t="array" ref="BA177">SUMPRODUCT(($R$7:$R$1229)*(DATE($V177,$W177,BA$6)&gt;=$M$7:$M$1229)*(DATE($V177,$W177,BA$6)&lt;$S$7:$S$1229))</f>
        <v>869835.2</v>
      </c>
      <c r="BB177" s="308" cm="1">
        <f t="array" ref="BB177">SUMPRODUCT(($R$7:$R$1229)*(DATE($V177,$W177,BB$6)&gt;=$M$7:$M$1229)*(DATE($V177,$W177,BB$6)&lt;$S$7:$S$1229))</f>
        <v>869835.2</v>
      </c>
      <c r="BC177" s="309">
        <f t="shared" si="30"/>
        <v>31</v>
      </c>
      <c r="BD177" s="309">
        <f t="shared" ca="1" si="38"/>
        <v>750703.57096774178</v>
      </c>
    </row>
    <row r="178" spans="1:56" ht="15.75" x14ac:dyDescent="0.25">
      <c r="A178">
        <f t="shared" si="41"/>
        <v>172</v>
      </c>
      <c r="B178" t="s">
        <v>112</v>
      </c>
      <c r="C178" s="2">
        <v>46113</v>
      </c>
      <c r="D178" s="304">
        <f t="shared" ca="1" si="39"/>
        <v>750703.57096774178</v>
      </c>
      <c r="E178" s="284">
        <f t="shared" ca="1" si="33"/>
        <v>0</v>
      </c>
      <c r="F178" s="280">
        <f t="shared" ca="1" si="40"/>
        <v>0.12170628685146667</v>
      </c>
      <c r="G178" s="305">
        <f t="shared" ca="1" si="32"/>
        <v>258707.13666666669</v>
      </c>
      <c r="H178" s="233"/>
      <c r="J178" s="300">
        <f t="shared" si="34"/>
        <v>2015</v>
      </c>
      <c r="K178" s="300">
        <f t="shared" si="35"/>
        <v>10</v>
      </c>
      <c r="L178" s="300">
        <f t="shared" si="36"/>
        <v>15</v>
      </c>
      <c r="M178" s="293">
        <v>42292</v>
      </c>
      <c r="N178" s="294" t="s">
        <v>215</v>
      </c>
      <c r="O178" s="295">
        <v>272908.40000000002</v>
      </c>
      <c r="P178" s="295">
        <v>287272</v>
      </c>
      <c r="Q178" s="295">
        <v>301635.59999999998</v>
      </c>
      <c r="R178" s="295">
        <v>290615</v>
      </c>
      <c r="S178" s="301">
        <f t="shared" si="37"/>
        <v>42299</v>
      </c>
      <c r="T178" s="298"/>
      <c r="U178" s="307">
        <f t="shared" si="42"/>
        <v>46113</v>
      </c>
      <c r="V178" s="310">
        <f t="shared" si="15"/>
        <v>2026</v>
      </c>
      <c r="W178" s="310">
        <f t="shared" si="16"/>
        <v>4</v>
      </c>
      <c r="X178" s="308" cm="1">
        <f t="array" ref="X178">SUMPRODUCT(($R$7:$R$1229)*(DATE($V178,$W178,X$6)&gt;=$M$7:$M$1229)*(DATE($V178,$W178,X$6)&lt;$S$7:$S$1229))</f>
        <v>869835.2</v>
      </c>
      <c r="Y178" s="308" cm="1">
        <f t="array" ref="Y178">SUMPRODUCT(($R$7:$R$1229)*(DATE($V178,$W178,Y$6)&gt;=$M$7:$M$1229)*(DATE($V178,$W178,Y$6)&lt;$S$7:$S$1229))</f>
        <v>984482.7</v>
      </c>
      <c r="Z178" s="308" cm="1">
        <f t="array" ref="Z178">SUMPRODUCT(($R$7:$R$1229)*(DATE($V178,$W178,Z$6)&gt;=$M$7:$M$1229)*(DATE($V178,$W178,Z$6)&lt;$S$7:$S$1229))</f>
        <v>984482.7</v>
      </c>
      <c r="AA178" s="308" cm="1">
        <f t="array" ref="AA178">SUMPRODUCT(($R$7:$R$1229)*(DATE($V178,$W178,AA$6)&gt;=$M$7:$M$1229)*(DATE($V178,$W178,AA$6)&lt;$S$7:$S$1229))</f>
        <v>984482.7</v>
      </c>
      <c r="AB178" s="308" cm="1">
        <f t="array" ref="AB178">SUMPRODUCT(($R$7:$R$1229)*(DATE($V178,$W178,AB$6)&gt;=$M$7:$M$1229)*(DATE($V178,$W178,AB$6)&lt;$S$7:$S$1229))</f>
        <v>984482.7</v>
      </c>
      <c r="AC178" s="308" cm="1">
        <f t="array" ref="AC178">SUMPRODUCT(($R$7:$R$1229)*(DATE($V178,$W178,AC$6)&gt;=$M$7:$M$1229)*(DATE($V178,$W178,AC$6)&lt;$S$7:$S$1229))</f>
        <v>984482.7</v>
      </c>
      <c r="AD178" s="308" cm="1">
        <f t="array" ref="AD178">SUMPRODUCT(($R$7:$R$1229)*(DATE($V178,$W178,AD$6)&gt;=$M$7:$M$1229)*(DATE($V178,$W178,AD$6)&lt;$S$7:$S$1229))</f>
        <v>984482.7</v>
      </c>
      <c r="AE178" s="308" cm="1">
        <f t="array" ref="AE178">SUMPRODUCT(($R$7:$R$1229)*(DATE($V178,$W178,AE$6)&gt;=$M$7:$M$1229)*(DATE($V178,$W178,AE$6)&lt;$S$7:$S$1229))</f>
        <v>984482.7</v>
      </c>
      <c r="AF178" s="308" cm="1">
        <f t="array" ref="AF178">SUMPRODUCT(($R$7:$R$1229)*(DATE($V178,$W178,AF$6)&gt;=$M$7:$M$1229)*(DATE($V178,$W178,AF$6)&lt;$S$7:$S$1229))</f>
        <v>0</v>
      </c>
      <c r="AG178" s="308" cm="1">
        <f t="array" ref="AG178">SUMPRODUCT(($R$7:$R$1229)*(DATE($V178,$W178,AG$6)&gt;=$M$7:$M$1229)*(DATE($V178,$W178,AG$6)&lt;$S$7:$S$1229))</f>
        <v>0</v>
      </c>
      <c r="AH178" s="308" cm="1">
        <f t="array" ref="AH178">SUMPRODUCT(($R$7:$R$1229)*(DATE($V178,$W178,AH$6)&gt;=$M$7:$M$1229)*(DATE($V178,$W178,AH$6)&lt;$S$7:$S$1229))</f>
        <v>0</v>
      </c>
      <c r="AI178" s="308" cm="1">
        <f t="array" ref="AI178">SUMPRODUCT(($R$7:$R$1229)*(DATE($V178,$W178,AI$6)&gt;=$M$7:$M$1229)*(DATE($V178,$W178,AI$6)&lt;$S$7:$S$1229))</f>
        <v>0</v>
      </c>
      <c r="AJ178" s="308" cm="1">
        <f t="array" ref="AJ178">SUMPRODUCT(($R$7:$R$1229)*(DATE($V178,$W178,AJ$6)&gt;=$M$7:$M$1229)*(DATE($V178,$W178,AJ$6)&lt;$S$7:$S$1229))</f>
        <v>0</v>
      </c>
      <c r="AK178" s="308" cm="1">
        <f t="array" ref="AK178">SUMPRODUCT(($R$7:$R$1229)*(DATE($V178,$W178,AK$6)&gt;=$M$7:$M$1229)*(DATE($V178,$W178,AK$6)&lt;$S$7:$S$1229))</f>
        <v>0</v>
      </c>
      <c r="AL178" s="308" cm="1">
        <f t="array" ref="AL178">SUMPRODUCT(($R$7:$R$1229)*(DATE($V178,$W178,AL$6)&gt;=$M$7:$M$1229)*(DATE($V178,$W178,AL$6)&lt;$S$7:$S$1229))</f>
        <v>0</v>
      </c>
      <c r="AM178" s="308" cm="1">
        <f t="array" ref="AM178">SUMPRODUCT(($R$7:$R$1229)*(DATE($V178,$W178,AM$6)&gt;=$M$7:$M$1229)*(DATE($V178,$W178,AM$6)&lt;$S$7:$S$1229))</f>
        <v>0</v>
      </c>
      <c r="AN178" s="308" cm="1">
        <f t="array" ref="AN178">SUMPRODUCT(($R$7:$R$1229)*(DATE($V178,$W178,AN$6)&gt;=$M$7:$M$1229)*(DATE($V178,$W178,AN$6)&lt;$S$7:$S$1229))</f>
        <v>0</v>
      </c>
      <c r="AO178" s="308" cm="1">
        <f t="array" ref="AO178">SUMPRODUCT(($R$7:$R$1229)*(DATE($V178,$W178,AO$6)&gt;=$M$7:$M$1229)*(DATE($V178,$W178,AO$6)&lt;$S$7:$S$1229))</f>
        <v>0</v>
      </c>
      <c r="AP178" s="308" cm="1">
        <f t="array" ref="AP178">SUMPRODUCT(($R$7:$R$1229)*(DATE($V178,$W178,AP$6)&gt;=$M$7:$M$1229)*(DATE($V178,$W178,AP$6)&lt;$S$7:$S$1229))</f>
        <v>0</v>
      </c>
      <c r="AQ178" s="308" cm="1">
        <f t="array" ref="AQ178">SUMPRODUCT(($R$7:$R$1229)*(DATE($V178,$W178,AQ$6)&gt;=$M$7:$M$1229)*(DATE($V178,$W178,AQ$6)&lt;$S$7:$S$1229))</f>
        <v>0</v>
      </c>
      <c r="AR178" s="308" cm="1">
        <f t="array" ref="AR178">SUMPRODUCT(($R$7:$R$1229)*(DATE($V178,$W178,AR$6)&gt;=$M$7:$M$1229)*(DATE($V178,$W178,AR$6)&lt;$S$7:$S$1229))</f>
        <v>0</v>
      </c>
      <c r="AS178" s="308" cm="1">
        <f t="array" ref="AS178">SUMPRODUCT(($R$7:$R$1229)*(DATE($V178,$W178,AS$6)&gt;=$M$7:$M$1229)*(DATE($V178,$W178,AS$6)&lt;$S$7:$S$1229))</f>
        <v>0</v>
      </c>
      <c r="AT178" s="308" cm="1">
        <f t="array" ref="AT178">SUMPRODUCT(($R$7:$R$1229)*(DATE($V178,$W178,AT$6)&gt;=$M$7:$M$1229)*(DATE($V178,$W178,AT$6)&lt;$S$7:$S$1229))</f>
        <v>0</v>
      </c>
      <c r="AU178" s="308" cm="1">
        <f t="array" ref="AU178">SUMPRODUCT(($R$7:$R$1229)*(DATE($V178,$W178,AU$6)&gt;=$M$7:$M$1229)*(DATE($V178,$W178,AU$6)&lt;$S$7:$S$1229))</f>
        <v>0</v>
      </c>
      <c r="AV178" s="308" cm="1">
        <f t="array" ref="AV178">SUMPRODUCT(($R$7:$R$1229)*(DATE($V178,$W178,AV$6)&gt;=$M$7:$M$1229)*(DATE($V178,$W178,AV$6)&lt;$S$7:$S$1229))</f>
        <v>0</v>
      </c>
      <c r="AW178" s="308" cm="1">
        <f t="array" ref="AW178">SUMPRODUCT(($R$7:$R$1229)*(DATE($V178,$W178,AW$6)&gt;=$M$7:$M$1229)*(DATE($V178,$W178,AW$6)&lt;$S$7:$S$1229))</f>
        <v>0</v>
      </c>
      <c r="AX178" s="308" cm="1">
        <f t="array" ref="AX178">SUMPRODUCT(($R$7:$R$1229)*(DATE($V178,$W178,AX$6)&gt;=$M$7:$M$1229)*(DATE($V178,$W178,AX$6)&lt;$S$7:$S$1229))</f>
        <v>0</v>
      </c>
      <c r="AY178" s="308" cm="1">
        <f t="array" ref="AY178">SUMPRODUCT(($R$7:$R$1229)*(DATE($V178,$W178,AY$6)&gt;=$M$7:$M$1229)*(DATE($V178,$W178,AY$6)&lt;$S$7:$S$1229))</f>
        <v>0</v>
      </c>
      <c r="AZ178" s="308" cm="1">
        <f t="array" ref="AZ178">SUMPRODUCT(($R$7:$R$1229)*(DATE($V178,$W178,AZ$6)&gt;=$M$7:$M$1229)*(DATE($V178,$W178,AZ$6)&lt;$S$7:$S$1229))</f>
        <v>0</v>
      </c>
      <c r="BA178" s="308" cm="1">
        <f t="array" ref="BA178">SUMPRODUCT(($R$7:$R$1229)*(DATE($V178,$W178,BA$6)&gt;=$M$7:$M$1229)*(DATE($V178,$W178,BA$6)&lt;$S$7:$S$1229))</f>
        <v>0</v>
      </c>
      <c r="BB178" s="308" cm="1">
        <f t="array" ref="BB178">SUMPRODUCT(($R$7:$R$1229)*(DATE($V178,$W178,BB$6)&gt;=$M$7:$M$1229)*(DATE($V178,$W178,BB$6)&lt;$S$7:$S$1229))</f>
        <v>0</v>
      </c>
      <c r="BC178" s="309">
        <f t="shared" si="30"/>
        <v>30</v>
      </c>
      <c r="BD178" s="309">
        <f t="shared" ca="1" si="38"/>
        <v>258707.13666666669</v>
      </c>
    </row>
    <row r="179" spans="1:56" ht="15.75" x14ac:dyDescent="0.25">
      <c r="A179">
        <f t="shared" si="41"/>
        <v>173</v>
      </c>
      <c r="B179" t="s">
        <v>114</v>
      </c>
      <c r="C179" s="2">
        <v>46143</v>
      </c>
      <c r="D179" s="304">
        <f t="shared" ca="1" si="39"/>
        <v>750703.57096774178</v>
      </c>
      <c r="E179" s="284">
        <f t="shared" ca="1" si="33"/>
        <v>0</v>
      </c>
      <c r="F179" s="280">
        <f t="shared" ca="1" si="40"/>
        <v>0.12170628685146667</v>
      </c>
      <c r="G179" s="305">
        <f t="shared" ca="1" si="32"/>
        <v>0</v>
      </c>
      <c r="H179" s="233"/>
      <c r="J179" s="300">
        <f t="shared" si="34"/>
        <v>2015</v>
      </c>
      <c r="K179" s="300">
        <f t="shared" si="35"/>
        <v>10</v>
      </c>
      <c r="L179" s="300">
        <f t="shared" si="36"/>
        <v>22</v>
      </c>
      <c r="M179" s="286">
        <v>42299</v>
      </c>
      <c r="N179" s="291" t="s">
        <v>215</v>
      </c>
      <c r="O179" s="292">
        <v>274276.59999999998</v>
      </c>
      <c r="P179" s="292">
        <v>288712.2</v>
      </c>
      <c r="Q179" s="292">
        <v>303147.90000000002</v>
      </c>
      <c r="R179" s="292">
        <v>281687.09999999998</v>
      </c>
      <c r="S179" s="301">
        <f t="shared" si="37"/>
        <v>42306</v>
      </c>
      <c r="T179" s="298"/>
      <c r="U179" s="307">
        <f t="shared" si="42"/>
        <v>46143</v>
      </c>
      <c r="V179" s="310">
        <f t="shared" si="15"/>
        <v>2026</v>
      </c>
      <c r="W179" s="310">
        <f t="shared" si="16"/>
        <v>5</v>
      </c>
      <c r="X179" s="308" cm="1">
        <f t="array" ref="X179">SUMPRODUCT(($R$7:$R$1229)*(DATE($V179,$W179,X$6)&gt;=$M$7:$M$1229)*(DATE($V179,$W179,X$6)&lt;$S$7:$S$1229))</f>
        <v>0</v>
      </c>
      <c r="Y179" s="308" cm="1">
        <f t="array" ref="Y179">SUMPRODUCT(($R$7:$R$1229)*(DATE($V179,$W179,Y$6)&gt;=$M$7:$M$1229)*(DATE($V179,$W179,Y$6)&lt;$S$7:$S$1229))</f>
        <v>0</v>
      </c>
      <c r="Z179" s="308" cm="1">
        <f t="array" ref="Z179">SUMPRODUCT(($R$7:$R$1229)*(DATE($V179,$W179,Z$6)&gt;=$M$7:$M$1229)*(DATE($V179,$W179,Z$6)&lt;$S$7:$S$1229))</f>
        <v>0</v>
      </c>
      <c r="AA179" s="308" cm="1">
        <f t="array" ref="AA179">SUMPRODUCT(($R$7:$R$1229)*(DATE($V179,$W179,AA$6)&gt;=$M$7:$M$1229)*(DATE($V179,$W179,AA$6)&lt;$S$7:$S$1229))</f>
        <v>0</v>
      </c>
      <c r="AB179" s="308" cm="1">
        <f t="array" ref="AB179">SUMPRODUCT(($R$7:$R$1229)*(DATE($V179,$W179,AB$6)&gt;=$M$7:$M$1229)*(DATE($V179,$W179,AB$6)&lt;$S$7:$S$1229))</f>
        <v>0</v>
      </c>
      <c r="AC179" s="308" cm="1">
        <f t="array" ref="AC179">SUMPRODUCT(($R$7:$R$1229)*(DATE($V179,$W179,AC$6)&gt;=$M$7:$M$1229)*(DATE($V179,$W179,AC$6)&lt;$S$7:$S$1229))</f>
        <v>0</v>
      </c>
      <c r="AD179" s="308" cm="1">
        <f t="array" ref="AD179">SUMPRODUCT(($R$7:$R$1229)*(DATE($V179,$W179,AD$6)&gt;=$M$7:$M$1229)*(DATE($V179,$W179,AD$6)&lt;$S$7:$S$1229))</f>
        <v>0</v>
      </c>
      <c r="AE179" s="308" cm="1">
        <f t="array" ref="AE179">SUMPRODUCT(($R$7:$R$1229)*(DATE($V179,$W179,AE$6)&gt;=$M$7:$M$1229)*(DATE($V179,$W179,AE$6)&lt;$S$7:$S$1229))</f>
        <v>0</v>
      </c>
      <c r="AF179" s="308" cm="1">
        <f t="array" ref="AF179">SUMPRODUCT(($R$7:$R$1229)*(DATE($V179,$W179,AF$6)&gt;=$M$7:$M$1229)*(DATE($V179,$W179,AF$6)&lt;$S$7:$S$1229))</f>
        <v>0</v>
      </c>
      <c r="AG179" s="308" cm="1">
        <f t="array" ref="AG179">SUMPRODUCT(($R$7:$R$1229)*(DATE($V179,$W179,AG$6)&gt;=$M$7:$M$1229)*(DATE($V179,$W179,AG$6)&lt;$S$7:$S$1229))</f>
        <v>0</v>
      </c>
      <c r="AH179" s="308" cm="1">
        <f t="array" ref="AH179">SUMPRODUCT(($R$7:$R$1229)*(DATE($V179,$W179,AH$6)&gt;=$M$7:$M$1229)*(DATE($V179,$W179,AH$6)&lt;$S$7:$S$1229))</f>
        <v>0</v>
      </c>
      <c r="AI179" s="308" cm="1">
        <f t="array" ref="AI179">SUMPRODUCT(($R$7:$R$1229)*(DATE($V179,$W179,AI$6)&gt;=$M$7:$M$1229)*(DATE($V179,$W179,AI$6)&lt;$S$7:$S$1229))</f>
        <v>0</v>
      </c>
      <c r="AJ179" s="308" cm="1">
        <f t="array" ref="AJ179">SUMPRODUCT(($R$7:$R$1229)*(DATE($V179,$W179,AJ$6)&gt;=$M$7:$M$1229)*(DATE($V179,$W179,AJ$6)&lt;$S$7:$S$1229))</f>
        <v>0</v>
      </c>
      <c r="AK179" s="308" cm="1">
        <f t="array" ref="AK179">SUMPRODUCT(($R$7:$R$1229)*(DATE($V179,$W179,AK$6)&gt;=$M$7:$M$1229)*(DATE($V179,$W179,AK$6)&lt;$S$7:$S$1229))</f>
        <v>0</v>
      </c>
      <c r="AL179" s="308" cm="1">
        <f t="array" ref="AL179">SUMPRODUCT(($R$7:$R$1229)*(DATE($V179,$W179,AL$6)&gt;=$M$7:$M$1229)*(DATE($V179,$W179,AL$6)&lt;$S$7:$S$1229))</f>
        <v>0</v>
      </c>
      <c r="AM179" s="308" cm="1">
        <f t="array" ref="AM179">SUMPRODUCT(($R$7:$R$1229)*(DATE($V179,$W179,AM$6)&gt;=$M$7:$M$1229)*(DATE($V179,$W179,AM$6)&lt;$S$7:$S$1229))</f>
        <v>0</v>
      </c>
      <c r="AN179" s="308" cm="1">
        <f t="array" ref="AN179">SUMPRODUCT(($R$7:$R$1229)*(DATE($V179,$W179,AN$6)&gt;=$M$7:$M$1229)*(DATE($V179,$W179,AN$6)&lt;$S$7:$S$1229))</f>
        <v>0</v>
      </c>
      <c r="AO179" s="308" cm="1">
        <f t="array" ref="AO179">SUMPRODUCT(($R$7:$R$1229)*(DATE($V179,$W179,AO$6)&gt;=$M$7:$M$1229)*(DATE($V179,$W179,AO$6)&lt;$S$7:$S$1229))</f>
        <v>0</v>
      </c>
      <c r="AP179" s="308" cm="1">
        <f t="array" ref="AP179">SUMPRODUCT(($R$7:$R$1229)*(DATE($V179,$W179,AP$6)&gt;=$M$7:$M$1229)*(DATE($V179,$W179,AP$6)&lt;$S$7:$S$1229))</f>
        <v>0</v>
      </c>
      <c r="AQ179" s="308" cm="1">
        <f t="array" ref="AQ179">SUMPRODUCT(($R$7:$R$1229)*(DATE($V179,$W179,AQ$6)&gt;=$M$7:$M$1229)*(DATE($V179,$W179,AQ$6)&lt;$S$7:$S$1229))</f>
        <v>0</v>
      </c>
      <c r="AR179" s="308" cm="1">
        <f t="array" ref="AR179">SUMPRODUCT(($R$7:$R$1229)*(DATE($V179,$W179,AR$6)&gt;=$M$7:$M$1229)*(DATE($V179,$W179,AR$6)&lt;$S$7:$S$1229))</f>
        <v>0</v>
      </c>
      <c r="AS179" s="308" cm="1">
        <f t="array" ref="AS179">SUMPRODUCT(($R$7:$R$1229)*(DATE($V179,$W179,AS$6)&gt;=$M$7:$M$1229)*(DATE($V179,$W179,AS$6)&lt;$S$7:$S$1229))</f>
        <v>0</v>
      </c>
      <c r="AT179" s="308" cm="1">
        <f t="array" ref="AT179">SUMPRODUCT(($R$7:$R$1229)*(DATE($V179,$W179,AT$6)&gt;=$M$7:$M$1229)*(DATE($V179,$W179,AT$6)&lt;$S$7:$S$1229))</f>
        <v>0</v>
      </c>
      <c r="AU179" s="308" cm="1">
        <f t="array" ref="AU179">SUMPRODUCT(($R$7:$R$1229)*(DATE($V179,$W179,AU$6)&gt;=$M$7:$M$1229)*(DATE($V179,$W179,AU$6)&lt;$S$7:$S$1229))</f>
        <v>0</v>
      </c>
      <c r="AV179" s="308" cm="1">
        <f t="array" ref="AV179">SUMPRODUCT(($R$7:$R$1229)*(DATE($V179,$W179,AV$6)&gt;=$M$7:$M$1229)*(DATE($V179,$W179,AV$6)&lt;$S$7:$S$1229))</f>
        <v>0</v>
      </c>
      <c r="AW179" s="308" cm="1">
        <f t="array" ref="AW179">SUMPRODUCT(($R$7:$R$1229)*(DATE($V179,$W179,AW$6)&gt;=$M$7:$M$1229)*(DATE($V179,$W179,AW$6)&lt;$S$7:$S$1229))</f>
        <v>0</v>
      </c>
      <c r="AX179" s="308" cm="1">
        <f t="array" ref="AX179">SUMPRODUCT(($R$7:$R$1229)*(DATE($V179,$W179,AX$6)&gt;=$M$7:$M$1229)*(DATE($V179,$W179,AX$6)&lt;$S$7:$S$1229))</f>
        <v>0</v>
      </c>
      <c r="AY179" s="308" cm="1">
        <f t="array" ref="AY179">SUMPRODUCT(($R$7:$R$1229)*(DATE($V179,$W179,AY$6)&gt;=$M$7:$M$1229)*(DATE($V179,$W179,AY$6)&lt;$S$7:$S$1229))</f>
        <v>0</v>
      </c>
      <c r="AZ179" s="308" cm="1">
        <f t="array" ref="AZ179">SUMPRODUCT(($R$7:$R$1229)*(DATE($V179,$W179,AZ$6)&gt;=$M$7:$M$1229)*(DATE($V179,$W179,AZ$6)&lt;$S$7:$S$1229))</f>
        <v>0</v>
      </c>
      <c r="BA179" s="308" cm="1">
        <f t="array" ref="BA179">SUMPRODUCT(($R$7:$R$1229)*(DATE($V179,$W179,BA$6)&gt;=$M$7:$M$1229)*(DATE($V179,$W179,BA$6)&lt;$S$7:$S$1229))</f>
        <v>0</v>
      </c>
      <c r="BB179" s="308" cm="1">
        <f t="array" ref="BB179">SUMPRODUCT(($R$7:$R$1229)*(DATE($V179,$W179,BB$6)&gt;=$M$7:$M$1229)*(DATE($V179,$W179,BB$6)&lt;$S$7:$S$1229))</f>
        <v>0</v>
      </c>
      <c r="BC179" s="309">
        <f t="shared" si="30"/>
        <v>31</v>
      </c>
      <c r="BD179" s="309">
        <f t="shared" ca="1" si="38"/>
        <v>0</v>
      </c>
    </row>
    <row r="180" spans="1:56" ht="15.75" x14ac:dyDescent="0.25">
      <c r="A180">
        <f t="shared" si="41"/>
        <v>174</v>
      </c>
      <c r="B180" t="s">
        <v>115</v>
      </c>
      <c r="C180" s="2">
        <v>46174</v>
      </c>
      <c r="D180" s="304">
        <f t="shared" ca="1" si="39"/>
        <v>750703.57096774178</v>
      </c>
      <c r="E180" s="284">
        <f t="shared" ca="1" si="33"/>
        <v>0</v>
      </c>
      <c r="F180" s="280">
        <f t="shared" ca="1" si="40"/>
        <v>0.12170628685146667</v>
      </c>
      <c r="G180" s="305">
        <f t="shared" ca="1" si="32"/>
        <v>0</v>
      </c>
      <c r="H180" s="233"/>
      <c r="J180" s="300">
        <f t="shared" si="34"/>
        <v>2015</v>
      </c>
      <c r="K180" s="300">
        <f t="shared" si="35"/>
        <v>10</v>
      </c>
      <c r="L180" s="300">
        <f t="shared" si="36"/>
        <v>29</v>
      </c>
      <c r="M180" s="293">
        <v>42306</v>
      </c>
      <c r="N180" s="294" t="s">
        <v>215</v>
      </c>
      <c r="O180" s="295">
        <v>268077.5</v>
      </c>
      <c r="P180" s="295">
        <v>282186.90000000002</v>
      </c>
      <c r="Q180" s="295">
        <v>296296.2</v>
      </c>
      <c r="R180" s="295">
        <v>271711.90000000002</v>
      </c>
      <c r="S180" s="301">
        <f t="shared" si="37"/>
        <v>42313</v>
      </c>
      <c r="T180" s="298"/>
      <c r="U180" s="307">
        <f t="shared" si="42"/>
        <v>46174</v>
      </c>
      <c r="V180" s="310">
        <f t="shared" si="15"/>
        <v>2026</v>
      </c>
      <c r="W180" s="310">
        <f t="shared" si="16"/>
        <v>6</v>
      </c>
      <c r="X180" s="308" cm="1">
        <f t="array" ref="X180">SUMPRODUCT(($R$7:$R$1229)*(DATE($V180,$W180,X$6)&gt;=$M$7:$M$1229)*(DATE($V180,$W180,X$6)&lt;$S$7:$S$1229))</f>
        <v>0</v>
      </c>
      <c r="Y180" s="308" cm="1">
        <f t="array" ref="Y180">SUMPRODUCT(($R$7:$R$1229)*(DATE($V180,$W180,Y$6)&gt;=$M$7:$M$1229)*(DATE($V180,$W180,Y$6)&lt;$S$7:$S$1229))</f>
        <v>0</v>
      </c>
      <c r="Z180" s="308" cm="1">
        <f t="array" ref="Z180">SUMPRODUCT(($R$7:$R$1229)*(DATE($V180,$W180,Z$6)&gt;=$M$7:$M$1229)*(DATE($V180,$W180,Z$6)&lt;$S$7:$S$1229))</f>
        <v>0</v>
      </c>
      <c r="AA180" s="308" cm="1">
        <f t="array" ref="AA180">SUMPRODUCT(($R$7:$R$1229)*(DATE($V180,$W180,AA$6)&gt;=$M$7:$M$1229)*(DATE($V180,$W180,AA$6)&lt;$S$7:$S$1229))</f>
        <v>0</v>
      </c>
      <c r="AB180" s="308" cm="1">
        <f t="array" ref="AB180">SUMPRODUCT(($R$7:$R$1229)*(DATE($V180,$W180,AB$6)&gt;=$M$7:$M$1229)*(DATE($V180,$W180,AB$6)&lt;$S$7:$S$1229))</f>
        <v>0</v>
      </c>
      <c r="AC180" s="308" cm="1">
        <f t="array" ref="AC180">SUMPRODUCT(($R$7:$R$1229)*(DATE($V180,$W180,AC$6)&gt;=$M$7:$M$1229)*(DATE($V180,$W180,AC$6)&lt;$S$7:$S$1229))</f>
        <v>0</v>
      </c>
      <c r="AD180" s="308" cm="1">
        <f t="array" ref="AD180">SUMPRODUCT(($R$7:$R$1229)*(DATE($V180,$W180,AD$6)&gt;=$M$7:$M$1229)*(DATE($V180,$W180,AD$6)&lt;$S$7:$S$1229))</f>
        <v>0</v>
      </c>
      <c r="AE180" s="308" cm="1">
        <f t="array" ref="AE180">SUMPRODUCT(($R$7:$R$1229)*(DATE($V180,$W180,AE$6)&gt;=$M$7:$M$1229)*(DATE($V180,$W180,AE$6)&lt;$S$7:$S$1229))</f>
        <v>0</v>
      </c>
      <c r="AF180" s="308" cm="1">
        <f t="array" ref="AF180">SUMPRODUCT(($R$7:$R$1229)*(DATE($V180,$W180,AF$6)&gt;=$M$7:$M$1229)*(DATE($V180,$W180,AF$6)&lt;$S$7:$S$1229))</f>
        <v>0</v>
      </c>
      <c r="AG180" s="308" cm="1">
        <f t="array" ref="AG180">SUMPRODUCT(($R$7:$R$1229)*(DATE($V180,$W180,AG$6)&gt;=$M$7:$M$1229)*(DATE($V180,$W180,AG$6)&lt;$S$7:$S$1229))</f>
        <v>0</v>
      </c>
      <c r="AH180" s="308" cm="1">
        <f t="array" ref="AH180">SUMPRODUCT(($R$7:$R$1229)*(DATE($V180,$W180,AH$6)&gt;=$M$7:$M$1229)*(DATE($V180,$W180,AH$6)&lt;$S$7:$S$1229))</f>
        <v>0</v>
      </c>
      <c r="AI180" s="308" cm="1">
        <f t="array" ref="AI180">SUMPRODUCT(($R$7:$R$1229)*(DATE($V180,$W180,AI$6)&gt;=$M$7:$M$1229)*(DATE($V180,$W180,AI$6)&lt;$S$7:$S$1229))</f>
        <v>0</v>
      </c>
      <c r="AJ180" s="308" cm="1">
        <f t="array" ref="AJ180">SUMPRODUCT(($R$7:$R$1229)*(DATE($V180,$W180,AJ$6)&gt;=$M$7:$M$1229)*(DATE($V180,$W180,AJ$6)&lt;$S$7:$S$1229))</f>
        <v>0</v>
      </c>
      <c r="AK180" s="308" cm="1">
        <f t="array" ref="AK180">SUMPRODUCT(($R$7:$R$1229)*(DATE($V180,$W180,AK$6)&gt;=$M$7:$M$1229)*(DATE($V180,$W180,AK$6)&lt;$S$7:$S$1229))</f>
        <v>0</v>
      </c>
      <c r="AL180" s="308" cm="1">
        <f t="array" ref="AL180">SUMPRODUCT(($R$7:$R$1229)*(DATE($V180,$W180,AL$6)&gt;=$M$7:$M$1229)*(DATE($V180,$W180,AL$6)&lt;$S$7:$S$1229))</f>
        <v>0</v>
      </c>
      <c r="AM180" s="308" cm="1">
        <f t="array" ref="AM180">SUMPRODUCT(($R$7:$R$1229)*(DATE($V180,$W180,AM$6)&gt;=$M$7:$M$1229)*(DATE($V180,$W180,AM$6)&lt;$S$7:$S$1229))</f>
        <v>0</v>
      </c>
      <c r="AN180" s="308" cm="1">
        <f t="array" ref="AN180">SUMPRODUCT(($R$7:$R$1229)*(DATE($V180,$W180,AN$6)&gt;=$M$7:$M$1229)*(DATE($V180,$W180,AN$6)&lt;$S$7:$S$1229))</f>
        <v>0</v>
      </c>
      <c r="AO180" s="308" cm="1">
        <f t="array" ref="AO180">SUMPRODUCT(($R$7:$R$1229)*(DATE($V180,$W180,AO$6)&gt;=$M$7:$M$1229)*(DATE($V180,$W180,AO$6)&lt;$S$7:$S$1229))</f>
        <v>0</v>
      </c>
      <c r="AP180" s="308" cm="1">
        <f t="array" ref="AP180">SUMPRODUCT(($R$7:$R$1229)*(DATE($V180,$W180,AP$6)&gt;=$M$7:$M$1229)*(DATE($V180,$W180,AP$6)&lt;$S$7:$S$1229))</f>
        <v>0</v>
      </c>
      <c r="AQ180" s="308" cm="1">
        <f t="array" ref="AQ180">SUMPRODUCT(($R$7:$R$1229)*(DATE($V180,$W180,AQ$6)&gt;=$M$7:$M$1229)*(DATE($V180,$W180,AQ$6)&lt;$S$7:$S$1229))</f>
        <v>0</v>
      </c>
      <c r="AR180" s="308" cm="1">
        <f t="array" ref="AR180">SUMPRODUCT(($R$7:$R$1229)*(DATE($V180,$W180,AR$6)&gt;=$M$7:$M$1229)*(DATE($V180,$W180,AR$6)&lt;$S$7:$S$1229))</f>
        <v>0</v>
      </c>
      <c r="AS180" s="308" cm="1">
        <f t="array" ref="AS180">SUMPRODUCT(($R$7:$R$1229)*(DATE($V180,$W180,AS$6)&gt;=$M$7:$M$1229)*(DATE($V180,$W180,AS$6)&lt;$S$7:$S$1229))</f>
        <v>0</v>
      </c>
      <c r="AT180" s="308" cm="1">
        <f t="array" ref="AT180">SUMPRODUCT(($R$7:$R$1229)*(DATE($V180,$W180,AT$6)&gt;=$M$7:$M$1229)*(DATE($V180,$W180,AT$6)&lt;$S$7:$S$1229))</f>
        <v>0</v>
      </c>
      <c r="AU180" s="308" cm="1">
        <f t="array" ref="AU180">SUMPRODUCT(($R$7:$R$1229)*(DATE($V180,$W180,AU$6)&gt;=$M$7:$M$1229)*(DATE($V180,$W180,AU$6)&lt;$S$7:$S$1229))</f>
        <v>0</v>
      </c>
      <c r="AV180" s="308" cm="1">
        <f t="array" ref="AV180">SUMPRODUCT(($R$7:$R$1229)*(DATE($V180,$W180,AV$6)&gt;=$M$7:$M$1229)*(DATE($V180,$W180,AV$6)&lt;$S$7:$S$1229))</f>
        <v>0</v>
      </c>
      <c r="AW180" s="308" cm="1">
        <f t="array" ref="AW180">SUMPRODUCT(($R$7:$R$1229)*(DATE($V180,$W180,AW$6)&gt;=$M$7:$M$1229)*(DATE($V180,$W180,AW$6)&lt;$S$7:$S$1229))</f>
        <v>0</v>
      </c>
      <c r="AX180" s="308" cm="1">
        <f t="array" ref="AX180">SUMPRODUCT(($R$7:$R$1229)*(DATE($V180,$W180,AX$6)&gt;=$M$7:$M$1229)*(DATE($V180,$W180,AX$6)&lt;$S$7:$S$1229))</f>
        <v>0</v>
      </c>
      <c r="AY180" s="308" cm="1">
        <f t="array" ref="AY180">SUMPRODUCT(($R$7:$R$1229)*(DATE($V180,$W180,AY$6)&gt;=$M$7:$M$1229)*(DATE($V180,$W180,AY$6)&lt;$S$7:$S$1229))</f>
        <v>0</v>
      </c>
      <c r="AZ180" s="308" cm="1">
        <f t="array" ref="AZ180">SUMPRODUCT(($R$7:$R$1229)*(DATE($V180,$W180,AZ$6)&gt;=$M$7:$M$1229)*(DATE($V180,$W180,AZ$6)&lt;$S$7:$S$1229))</f>
        <v>0</v>
      </c>
      <c r="BA180" s="308" cm="1">
        <f t="array" ref="BA180">SUMPRODUCT(($R$7:$R$1229)*(DATE($V180,$W180,BA$6)&gt;=$M$7:$M$1229)*(DATE($V180,$W180,BA$6)&lt;$S$7:$S$1229))</f>
        <v>0</v>
      </c>
      <c r="BB180" s="308" cm="1">
        <f t="array" ref="BB180">SUMPRODUCT(($R$7:$R$1229)*(DATE($V180,$W180,BB$6)&gt;=$M$7:$M$1229)*(DATE($V180,$W180,BB$6)&lt;$S$7:$S$1229))</f>
        <v>0</v>
      </c>
      <c r="BC180" s="309">
        <f t="shared" si="30"/>
        <v>30</v>
      </c>
      <c r="BD180" s="309">
        <f t="shared" ca="1" si="38"/>
        <v>0</v>
      </c>
    </row>
    <row r="181" spans="1:56" ht="15.75" x14ac:dyDescent="0.25">
      <c r="A181">
        <f t="shared" si="41"/>
        <v>175</v>
      </c>
      <c r="B181" t="s">
        <v>116</v>
      </c>
      <c r="C181" s="2">
        <v>46204</v>
      </c>
      <c r="D181" s="304">
        <f t="shared" ca="1" si="39"/>
        <v>750703.57096774178</v>
      </c>
      <c r="E181" s="284">
        <f t="shared" ca="1" si="33"/>
        <v>0</v>
      </c>
      <c r="F181" s="280">
        <f t="shared" ca="1" si="40"/>
        <v>0.12170628685146667</v>
      </c>
      <c r="G181" s="305">
        <f t="shared" ca="1" si="32"/>
        <v>0</v>
      </c>
      <c r="H181" s="233"/>
      <c r="J181" s="300">
        <f t="shared" si="34"/>
        <v>2015</v>
      </c>
      <c r="K181" s="300">
        <f t="shared" si="35"/>
        <v>11</v>
      </c>
      <c r="L181" s="300">
        <f t="shared" si="36"/>
        <v>5</v>
      </c>
      <c r="M181" s="286">
        <v>42313</v>
      </c>
      <c r="N181" s="291" t="s">
        <v>215</v>
      </c>
      <c r="O181" s="292">
        <v>264589.3</v>
      </c>
      <c r="P181" s="292">
        <v>278515</v>
      </c>
      <c r="Q181" s="292">
        <v>292440.8</v>
      </c>
      <c r="R181" s="292">
        <v>274240.3</v>
      </c>
      <c r="S181" s="301">
        <f t="shared" si="37"/>
        <v>42320</v>
      </c>
      <c r="T181" s="298"/>
      <c r="U181" s="307">
        <f t="shared" si="42"/>
        <v>46204</v>
      </c>
      <c r="V181" s="310">
        <f t="shared" si="15"/>
        <v>2026</v>
      </c>
      <c r="W181" s="310">
        <f t="shared" si="16"/>
        <v>7</v>
      </c>
      <c r="X181" s="308" cm="1">
        <f t="array" ref="X181">SUMPRODUCT(($R$7:$R$1229)*(DATE($V181,$W181,X$6)&gt;=$M$7:$M$1229)*(DATE($V181,$W181,X$6)&lt;$S$7:$S$1229))</f>
        <v>0</v>
      </c>
      <c r="Y181" s="308" cm="1">
        <f t="array" ref="Y181">SUMPRODUCT(($R$7:$R$1229)*(DATE($V181,$W181,Y$6)&gt;=$M$7:$M$1229)*(DATE($V181,$W181,Y$6)&lt;$S$7:$S$1229))</f>
        <v>0</v>
      </c>
      <c r="Z181" s="308" cm="1">
        <f t="array" ref="Z181">SUMPRODUCT(($R$7:$R$1229)*(DATE($V181,$W181,Z$6)&gt;=$M$7:$M$1229)*(DATE($V181,$W181,Z$6)&lt;$S$7:$S$1229))</f>
        <v>0</v>
      </c>
      <c r="AA181" s="308" cm="1">
        <f t="array" ref="AA181">SUMPRODUCT(($R$7:$R$1229)*(DATE($V181,$W181,AA$6)&gt;=$M$7:$M$1229)*(DATE($V181,$W181,AA$6)&lt;$S$7:$S$1229))</f>
        <v>0</v>
      </c>
      <c r="AB181" s="308" cm="1">
        <f t="array" ref="AB181">SUMPRODUCT(($R$7:$R$1229)*(DATE($V181,$W181,AB$6)&gt;=$M$7:$M$1229)*(DATE($V181,$W181,AB$6)&lt;$S$7:$S$1229))</f>
        <v>0</v>
      </c>
      <c r="AC181" s="308" cm="1">
        <f t="array" ref="AC181">SUMPRODUCT(($R$7:$R$1229)*(DATE($V181,$W181,AC$6)&gt;=$M$7:$M$1229)*(DATE($V181,$W181,AC$6)&lt;$S$7:$S$1229))</f>
        <v>0</v>
      </c>
      <c r="AD181" s="308" cm="1">
        <f t="array" ref="AD181">SUMPRODUCT(($R$7:$R$1229)*(DATE($V181,$W181,AD$6)&gt;=$M$7:$M$1229)*(DATE($V181,$W181,AD$6)&lt;$S$7:$S$1229))</f>
        <v>0</v>
      </c>
      <c r="AE181" s="308" cm="1">
        <f t="array" ref="AE181">SUMPRODUCT(($R$7:$R$1229)*(DATE($V181,$W181,AE$6)&gt;=$M$7:$M$1229)*(DATE($V181,$W181,AE$6)&lt;$S$7:$S$1229))</f>
        <v>0</v>
      </c>
      <c r="AF181" s="308" cm="1">
        <f t="array" ref="AF181">SUMPRODUCT(($R$7:$R$1229)*(DATE($V181,$W181,AF$6)&gt;=$M$7:$M$1229)*(DATE($V181,$W181,AF$6)&lt;$S$7:$S$1229))</f>
        <v>0</v>
      </c>
      <c r="AG181" s="308" cm="1">
        <f t="array" ref="AG181">SUMPRODUCT(($R$7:$R$1229)*(DATE($V181,$W181,AG$6)&gt;=$M$7:$M$1229)*(DATE($V181,$W181,AG$6)&lt;$S$7:$S$1229))</f>
        <v>0</v>
      </c>
      <c r="AH181" s="308" cm="1">
        <f t="array" ref="AH181">SUMPRODUCT(($R$7:$R$1229)*(DATE($V181,$W181,AH$6)&gt;=$M$7:$M$1229)*(DATE($V181,$W181,AH$6)&lt;$S$7:$S$1229))</f>
        <v>0</v>
      </c>
      <c r="AI181" s="308" cm="1">
        <f t="array" ref="AI181">SUMPRODUCT(($R$7:$R$1229)*(DATE($V181,$W181,AI$6)&gt;=$M$7:$M$1229)*(DATE($V181,$W181,AI$6)&lt;$S$7:$S$1229))</f>
        <v>0</v>
      </c>
      <c r="AJ181" s="308" cm="1">
        <f t="array" ref="AJ181">SUMPRODUCT(($R$7:$R$1229)*(DATE($V181,$W181,AJ$6)&gt;=$M$7:$M$1229)*(DATE($V181,$W181,AJ$6)&lt;$S$7:$S$1229))</f>
        <v>0</v>
      </c>
      <c r="AK181" s="308" cm="1">
        <f t="array" ref="AK181">SUMPRODUCT(($R$7:$R$1229)*(DATE($V181,$W181,AK$6)&gt;=$M$7:$M$1229)*(DATE($V181,$W181,AK$6)&lt;$S$7:$S$1229))</f>
        <v>0</v>
      </c>
      <c r="AL181" s="308" cm="1">
        <f t="array" ref="AL181">SUMPRODUCT(($R$7:$R$1229)*(DATE($V181,$W181,AL$6)&gt;=$M$7:$M$1229)*(DATE($V181,$W181,AL$6)&lt;$S$7:$S$1229))</f>
        <v>0</v>
      </c>
      <c r="AM181" s="308" cm="1">
        <f t="array" ref="AM181">SUMPRODUCT(($R$7:$R$1229)*(DATE($V181,$W181,AM$6)&gt;=$M$7:$M$1229)*(DATE($V181,$W181,AM$6)&lt;$S$7:$S$1229))</f>
        <v>0</v>
      </c>
      <c r="AN181" s="308" cm="1">
        <f t="array" ref="AN181">SUMPRODUCT(($R$7:$R$1229)*(DATE($V181,$W181,AN$6)&gt;=$M$7:$M$1229)*(DATE($V181,$W181,AN$6)&lt;$S$7:$S$1229))</f>
        <v>0</v>
      </c>
      <c r="AO181" s="308" cm="1">
        <f t="array" ref="AO181">SUMPRODUCT(($R$7:$R$1229)*(DATE($V181,$W181,AO$6)&gt;=$M$7:$M$1229)*(DATE($V181,$W181,AO$6)&lt;$S$7:$S$1229))</f>
        <v>0</v>
      </c>
      <c r="AP181" s="308" cm="1">
        <f t="array" ref="AP181">SUMPRODUCT(($R$7:$R$1229)*(DATE($V181,$W181,AP$6)&gt;=$M$7:$M$1229)*(DATE($V181,$W181,AP$6)&lt;$S$7:$S$1229))</f>
        <v>0</v>
      </c>
      <c r="AQ181" s="308" cm="1">
        <f t="array" ref="AQ181">SUMPRODUCT(($R$7:$R$1229)*(DATE($V181,$W181,AQ$6)&gt;=$M$7:$M$1229)*(DATE($V181,$W181,AQ$6)&lt;$S$7:$S$1229))</f>
        <v>0</v>
      </c>
      <c r="AR181" s="308" cm="1">
        <f t="array" ref="AR181">SUMPRODUCT(($R$7:$R$1229)*(DATE($V181,$W181,AR$6)&gt;=$M$7:$M$1229)*(DATE($V181,$W181,AR$6)&lt;$S$7:$S$1229))</f>
        <v>0</v>
      </c>
      <c r="AS181" s="308" cm="1">
        <f t="array" ref="AS181">SUMPRODUCT(($R$7:$R$1229)*(DATE($V181,$W181,AS$6)&gt;=$M$7:$M$1229)*(DATE($V181,$W181,AS$6)&lt;$S$7:$S$1229))</f>
        <v>0</v>
      </c>
      <c r="AT181" s="308" cm="1">
        <f t="array" ref="AT181">SUMPRODUCT(($R$7:$R$1229)*(DATE($V181,$W181,AT$6)&gt;=$M$7:$M$1229)*(DATE($V181,$W181,AT$6)&lt;$S$7:$S$1229))</f>
        <v>0</v>
      </c>
      <c r="AU181" s="308" cm="1">
        <f t="array" ref="AU181">SUMPRODUCT(($R$7:$R$1229)*(DATE($V181,$W181,AU$6)&gt;=$M$7:$M$1229)*(DATE($V181,$W181,AU$6)&lt;$S$7:$S$1229))</f>
        <v>0</v>
      </c>
      <c r="AV181" s="308" cm="1">
        <f t="array" ref="AV181">SUMPRODUCT(($R$7:$R$1229)*(DATE($V181,$W181,AV$6)&gt;=$M$7:$M$1229)*(DATE($V181,$W181,AV$6)&lt;$S$7:$S$1229))</f>
        <v>0</v>
      </c>
      <c r="AW181" s="308" cm="1">
        <f t="array" ref="AW181">SUMPRODUCT(($R$7:$R$1229)*(DATE($V181,$W181,AW$6)&gt;=$M$7:$M$1229)*(DATE($V181,$W181,AW$6)&lt;$S$7:$S$1229))</f>
        <v>0</v>
      </c>
      <c r="AX181" s="308" cm="1">
        <f t="array" ref="AX181">SUMPRODUCT(($R$7:$R$1229)*(DATE($V181,$W181,AX$6)&gt;=$M$7:$M$1229)*(DATE($V181,$W181,AX$6)&lt;$S$7:$S$1229))</f>
        <v>0</v>
      </c>
      <c r="AY181" s="308" cm="1">
        <f t="array" ref="AY181">SUMPRODUCT(($R$7:$R$1229)*(DATE($V181,$W181,AY$6)&gt;=$M$7:$M$1229)*(DATE($V181,$W181,AY$6)&lt;$S$7:$S$1229))</f>
        <v>0</v>
      </c>
      <c r="AZ181" s="308" cm="1">
        <f t="array" ref="AZ181">SUMPRODUCT(($R$7:$R$1229)*(DATE($V181,$W181,AZ$6)&gt;=$M$7:$M$1229)*(DATE($V181,$W181,AZ$6)&lt;$S$7:$S$1229))</f>
        <v>0</v>
      </c>
      <c r="BA181" s="308" cm="1">
        <f t="array" ref="BA181">SUMPRODUCT(($R$7:$R$1229)*(DATE($V181,$W181,BA$6)&gt;=$M$7:$M$1229)*(DATE($V181,$W181,BA$6)&lt;$S$7:$S$1229))</f>
        <v>0</v>
      </c>
      <c r="BB181" s="308" cm="1">
        <f t="array" ref="BB181">SUMPRODUCT(($R$7:$R$1229)*(DATE($V181,$W181,BB$6)&gt;=$M$7:$M$1229)*(DATE($V181,$W181,BB$6)&lt;$S$7:$S$1229))</f>
        <v>0</v>
      </c>
      <c r="BC181" s="309">
        <f t="shared" si="30"/>
        <v>31</v>
      </c>
      <c r="BD181" s="309">
        <f t="shared" ca="1" si="38"/>
        <v>0</v>
      </c>
    </row>
    <row r="182" spans="1:56" ht="15.75" x14ac:dyDescent="0.25">
      <c r="A182">
        <f t="shared" si="41"/>
        <v>176</v>
      </c>
      <c r="B182" t="s">
        <v>117</v>
      </c>
      <c r="C182" s="2">
        <v>46235</v>
      </c>
      <c r="D182" s="304">
        <f t="shared" ca="1" si="39"/>
        <v>750703.57096774178</v>
      </c>
      <c r="E182" s="284">
        <f t="shared" ca="1" si="33"/>
        <v>0</v>
      </c>
      <c r="F182" s="280">
        <f t="shared" ca="1" si="40"/>
        <v>0.17911774705205485</v>
      </c>
      <c r="G182" s="305">
        <f t="shared" ca="1" si="32"/>
        <v>0</v>
      </c>
      <c r="H182" s="233"/>
      <c r="J182" s="300">
        <f t="shared" si="34"/>
        <v>2015</v>
      </c>
      <c r="K182" s="300">
        <f t="shared" si="35"/>
        <v>11</v>
      </c>
      <c r="L182" s="300">
        <f t="shared" si="36"/>
        <v>12</v>
      </c>
      <c r="M182" s="293">
        <v>42320</v>
      </c>
      <c r="N182" s="294" t="s">
        <v>215</v>
      </c>
      <c r="O182" s="295">
        <v>261610.8</v>
      </c>
      <c r="P182" s="295">
        <v>275379.8</v>
      </c>
      <c r="Q182" s="295">
        <v>289148.79999999999</v>
      </c>
      <c r="R182" s="295">
        <v>281336.8</v>
      </c>
      <c r="S182" s="301">
        <f t="shared" si="37"/>
        <v>42327</v>
      </c>
      <c r="T182" s="298"/>
      <c r="U182" s="307">
        <f t="shared" ref="U182:U245" si="43">DATE(V182,W182,1)</f>
        <v>46235</v>
      </c>
      <c r="V182" s="310">
        <f t="shared" si="15"/>
        <v>2026</v>
      </c>
      <c r="W182" s="310">
        <f t="shared" si="16"/>
        <v>8</v>
      </c>
      <c r="X182" s="308" cm="1">
        <f t="array" ref="X182">SUMPRODUCT(($R$7:$R$1229)*(DATE($V182,$W182,X$6)&gt;=$M$7:$M$1229)*(DATE($V182,$W182,X$6)&lt;$S$7:$S$1229))</f>
        <v>0</v>
      </c>
      <c r="Y182" s="308" cm="1">
        <f t="array" ref="Y182">SUMPRODUCT(($R$7:$R$1229)*(DATE($V182,$W182,Y$6)&gt;=$M$7:$M$1229)*(DATE($V182,$W182,Y$6)&lt;$S$7:$S$1229))</f>
        <v>0</v>
      </c>
      <c r="Z182" s="308" cm="1">
        <f t="array" ref="Z182">SUMPRODUCT(($R$7:$R$1229)*(DATE($V182,$W182,Z$6)&gt;=$M$7:$M$1229)*(DATE($V182,$W182,Z$6)&lt;$S$7:$S$1229))</f>
        <v>0</v>
      </c>
      <c r="AA182" s="308" cm="1">
        <f t="array" ref="AA182">SUMPRODUCT(($R$7:$R$1229)*(DATE($V182,$W182,AA$6)&gt;=$M$7:$M$1229)*(DATE($V182,$W182,AA$6)&lt;$S$7:$S$1229))</f>
        <v>0</v>
      </c>
      <c r="AB182" s="308" cm="1">
        <f t="array" ref="AB182">SUMPRODUCT(($R$7:$R$1229)*(DATE($V182,$W182,AB$6)&gt;=$M$7:$M$1229)*(DATE($V182,$W182,AB$6)&lt;$S$7:$S$1229))</f>
        <v>0</v>
      </c>
      <c r="AC182" s="308" cm="1">
        <f t="array" ref="AC182">SUMPRODUCT(($R$7:$R$1229)*(DATE($V182,$W182,AC$6)&gt;=$M$7:$M$1229)*(DATE($V182,$W182,AC$6)&lt;$S$7:$S$1229))</f>
        <v>0</v>
      </c>
      <c r="AD182" s="308" cm="1">
        <f t="array" ref="AD182">SUMPRODUCT(($R$7:$R$1229)*(DATE($V182,$W182,AD$6)&gt;=$M$7:$M$1229)*(DATE($V182,$W182,AD$6)&lt;$S$7:$S$1229))</f>
        <v>0</v>
      </c>
      <c r="AE182" s="308" cm="1">
        <f t="array" ref="AE182">SUMPRODUCT(($R$7:$R$1229)*(DATE($V182,$W182,AE$6)&gt;=$M$7:$M$1229)*(DATE($V182,$W182,AE$6)&lt;$S$7:$S$1229))</f>
        <v>0</v>
      </c>
      <c r="AF182" s="308" cm="1">
        <f t="array" ref="AF182">SUMPRODUCT(($R$7:$R$1229)*(DATE($V182,$W182,AF$6)&gt;=$M$7:$M$1229)*(DATE($V182,$W182,AF$6)&lt;$S$7:$S$1229))</f>
        <v>0</v>
      </c>
      <c r="AG182" s="308" cm="1">
        <f t="array" ref="AG182">SUMPRODUCT(($R$7:$R$1229)*(DATE($V182,$W182,AG$6)&gt;=$M$7:$M$1229)*(DATE($V182,$W182,AG$6)&lt;$S$7:$S$1229))</f>
        <v>0</v>
      </c>
      <c r="AH182" s="308" cm="1">
        <f t="array" ref="AH182">SUMPRODUCT(($R$7:$R$1229)*(DATE($V182,$W182,AH$6)&gt;=$M$7:$M$1229)*(DATE($V182,$W182,AH$6)&lt;$S$7:$S$1229))</f>
        <v>0</v>
      </c>
      <c r="AI182" s="308" cm="1">
        <f t="array" ref="AI182">SUMPRODUCT(($R$7:$R$1229)*(DATE($V182,$W182,AI$6)&gt;=$M$7:$M$1229)*(DATE($V182,$W182,AI$6)&lt;$S$7:$S$1229))</f>
        <v>0</v>
      </c>
      <c r="AJ182" s="308" cm="1">
        <f t="array" ref="AJ182">SUMPRODUCT(($R$7:$R$1229)*(DATE($V182,$W182,AJ$6)&gt;=$M$7:$M$1229)*(DATE($V182,$W182,AJ$6)&lt;$S$7:$S$1229))</f>
        <v>0</v>
      </c>
      <c r="AK182" s="308" cm="1">
        <f t="array" ref="AK182">SUMPRODUCT(($R$7:$R$1229)*(DATE($V182,$W182,AK$6)&gt;=$M$7:$M$1229)*(DATE($V182,$W182,AK$6)&lt;$S$7:$S$1229))</f>
        <v>0</v>
      </c>
      <c r="AL182" s="308" cm="1">
        <f t="array" ref="AL182">SUMPRODUCT(($R$7:$R$1229)*(DATE($V182,$W182,AL$6)&gt;=$M$7:$M$1229)*(DATE($V182,$W182,AL$6)&lt;$S$7:$S$1229))</f>
        <v>0</v>
      </c>
      <c r="AM182" s="308" cm="1">
        <f t="array" ref="AM182">SUMPRODUCT(($R$7:$R$1229)*(DATE($V182,$W182,AM$6)&gt;=$M$7:$M$1229)*(DATE($V182,$W182,AM$6)&lt;$S$7:$S$1229))</f>
        <v>0</v>
      </c>
      <c r="AN182" s="308" cm="1">
        <f t="array" ref="AN182">SUMPRODUCT(($R$7:$R$1229)*(DATE($V182,$W182,AN$6)&gt;=$M$7:$M$1229)*(DATE($V182,$W182,AN$6)&lt;$S$7:$S$1229))</f>
        <v>0</v>
      </c>
      <c r="AO182" s="308" cm="1">
        <f t="array" ref="AO182">SUMPRODUCT(($R$7:$R$1229)*(DATE($V182,$W182,AO$6)&gt;=$M$7:$M$1229)*(DATE($V182,$W182,AO$6)&lt;$S$7:$S$1229))</f>
        <v>0</v>
      </c>
      <c r="AP182" s="308" cm="1">
        <f t="array" ref="AP182">SUMPRODUCT(($R$7:$R$1229)*(DATE($V182,$W182,AP$6)&gt;=$M$7:$M$1229)*(DATE($V182,$W182,AP$6)&lt;$S$7:$S$1229))</f>
        <v>0</v>
      </c>
      <c r="AQ182" s="308" cm="1">
        <f t="array" ref="AQ182">SUMPRODUCT(($R$7:$R$1229)*(DATE($V182,$W182,AQ$6)&gt;=$M$7:$M$1229)*(DATE($V182,$W182,AQ$6)&lt;$S$7:$S$1229))</f>
        <v>0</v>
      </c>
      <c r="AR182" s="308" cm="1">
        <f t="array" ref="AR182">SUMPRODUCT(($R$7:$R$1229)*(DATE($V182,$W182,AR$6)&gt;=$M$7:$M$1229)*(DATE($V182,$W182,AR$6)&lt;$S$7:$S$1229))</f>
        <v>0</v>
      </c>
      <c r="AS182" s="308" cm="1">
        <f t="array" ref="AS182">SUMPRODUCT(($R$7:$R$1229)*(DATE($V182,$W182,AS$6)&gt;=$M$7:$M$1229)*(DATE($V182,$W182,AS$6)&lt;$S$7:$S$1229))</f>
        <v>0</v>
      </c>
      <c r="AT182" s="308" cm="1">
        <f t="array" ref="AT182">SUMPRODUCT(($R$7:$R$1229)*(DATE($V182,$W182,AT$6)&gt;=$M$7:$M$1229)*(DATE($V182,$W182,AT$6)&lt;$S$7:$S$1229))</f>
        <v>0</v>
      </c>
      <c r="AU182" s="308" cm="1">
        <f t="array" ref="AU182">SUMPRODUCT(($R$7:$R$1229)*(DATE($V182,$W182,AU$6)&gt;=$M$7:$M$1229)*(DATE($V182,$W182,AU$6)&lt;$S$7:$S$1229))</f>
        <v>0</v>
      </c>
      <c r="AV182" s="308" cm="1">
        <f t="array" ref="AV182">SUMPRODUCT(($R$7:$R$1229)*(DATE($V182,$W182,AV$6)&gt;=$M$7:$M$1229)*(DATE($V182,$W182,AV$6)&lt;$S$7:$S$1229))</f>
        <v>0</v>
      </c>
      <c r="AW182" s="308" cm="1">
        <f t="array" ref="AW182">SUMPRODUCT(($R$7:$R$1229)*(DATE($V182,$W182,AW$6)&gt;=$M$7:$M$1229)*(DATE($V182,$W182,AW$6)&lt;$S$7:$S$1229))</f>
        <v>0</v>
      </c>
      <c r="AX182" s="308" cm="1">
        <f t="array" ref="AX182">SUMPRODUCT(($R$7:$R$1229)*(DATE($V182,$W182,AX$6)&gt;=$M$7:$M$1229)*(DATE($V182,$W182,AX$6)&lt;$S$7:$S$1229))</f>
        <v>0</v>
      </c>
      <c r="AY182" s="308" cm="1">
        <f t="array" ref="AY182">SUMPRODUCT(($R$7:$R$1229)*(DATE($V182,$W182,AY$6)&gt;=$M$7:$M$1229)*(DATE($V182,$W182,AY$6)&lt;$S$7:$S$1229))</f>
        <v>0</v>
      </c>
      <c r="AZ182" s="308" cm="1">
        <f t="array" ref="AZ182">SUMPRODUCT(($R$7:$R$1229)*(DATE($V182,$W182,AZ$6)&gt;=$M$7:$M$1229)*(DATE($V182,$W182,AZ$6)&lt;$S$7:$S$1229))</f>
        <v>0</v>
      </c>
      <c r="BA182" s="308" cm="1">
        <f t="array" ref="BA182">SUMPRODUCT(($R$7:$R$1229)*(DATE($V182,$W182,BA$6)&gt;=$M$7:$M$1229)*(DATE($V182,$W182,BA$6)&lt;$S$7:$S$1229))</f>
        <v>0</v>
      </c>
      <c r="BB182" s="308" cm="1">
        <f t="array" ref="BB182">SUMPRODUCT(($R$7:$R$1229)*(DATE($V182,$W182,BB$6)&gt;=$M$7:$M$1229)*(DATE($V182,$W182,BB$6)&lt;$S$7:$S$1229))</f>
        <v>0</v>
      </c>
      <c r="BC182" s="309">
        <f t="shared" si="30"/>
        <v>31</v>
      </c>
      <c r="BD182" s="309">
        <f t="shared" ca="1" si="38"/>
        <v>0</v>
      </c>
    </row>
    <row r="183" spans="1:56" ht="15.75" x14ac:dyDescent="0.25">
      <c r="A183">
        <f t="shared" si="41"/>
        <v>177</v>
      </c>
      <c r="B183" t="s">
        <v>118</v>
      </c>
      <c r="C183" s="2">
        <v>46266</v>
      </c>
      <c r="D183" s="304">
        <f t="shared" ca="1" si="39"/>
        <v>258707.13666666669</v>
      </c>
      <c r="E183" s="284">
        <f t="shared" ca="1" si="33"/>
        <v>-0.65538043687048941</v>
      </c>
      <c r="F183" s="280">
        <f t="shared" ca="1" si="40"/>
        <v>-0.59365295713266808</v>
      </c>
      <c r="G183" s="305">
        <f t="shared" ca="1" si="32"/>
        <v>0</v>
      </c>
      <c r="H183" s="233"/>
      <c r="J183" s="300">
        <f t="shared" si="34"/>
        <v>2015</v>
      </c>
      <c r="K183" s="300">
        <f t="shared" si="35"/>
        <v>11</v>
      </c>
      <c r="L183" s="300">
        <f t="shared" si="36"/>
        <v>19</v>
      </c>
      <c r="M183" s="286">
        <v>42327</v>
      </c>
      <c r="N183" s="291" t="s">
        <v>215</v>
      </c>
      <c r="O183" s="292">
        <v>266547.5</v>
      </c>
      <c r="P183" s="292">
        <v>280576.3</v>
      </c>
      <c r="Q183" s="292">
        <v>294605.09999999998</v>
      </c>
      <c r="R183" s="292">
        <v>282852.59999999998</v>
      </c>
      <c r="S183" s="301">
        <f t="shared" si="37"/>
        <v>42334</v>
      </c>
      <c r="T183" s="298"/>
      <c r="U183" s="307">
        <f t="shared" si="43"/>
        <v>46266</v>
      </c>
      <c r="V183" s="310">
        <f t="shared" si="15"/>
        <v>2026</v>
      </c>
      <c r="W183" s="310">
        <f t="shared" si="16"/>
        <v>9</v>
      </c>
      <c r="X183" s="308" cm="1">
        <f t="array" ref="X183">SUMPRODUCT(($R$7:$R$1229)*(DATE($V183,$W183,X$6)&gt;=$M$7:$M$1229)*(DATE($V183,$W183,X$6)&lt;$S$7:$S$1229))</f>
        <v>0</v>
      </c>
      <c r="Y183" s="308" cm="1">
        <f t="array" ref="Y183">SUMPRODUCT(($R$7:$R$1229)*(DATE($V183,$W183,Y$6)&gt;=$M$7:$M$1229)*(DATE($V183,$W183,Y$6)&lt;$S$7:$S$1229))</f>
        <v>0</v>
      </c>
      <c r="Z183" s="308" cm="1">
        <f t="array" ref="Z183">SUMPRODUCT(($R$7:$R$1229)*(DATE($V183,$W183,Z$6)&gt;=$M$7:$M$1229)*(DATE($V183,$W183,Z$6)&lt;$S$7:$S$1229))</f>
        <v>0</v>
      </c>
      <c r="AA183" s="308" cm="1">
        <f t="array" ref="AA183">SUMPRODUCT(($R$7:$R$1229)*(DATE($V183,$W183,AA$6)&gt;=$M$7:$M$1229)*(DATE($V183,$W183,AA$6)&lt;$S$7:$S$1229))</f>
        <v>0</v>
      </c>
      <c r="AB183" s="308" cm="1">
        <f t="array" ref="AB183">SUMPRODUCT(($R$7:$R$1229)*(DATE($V183,$W183,AB$6)&gt;=$M$7:$M$1229)*(DATE($V183,$W183,AB$6)&lt;$S$7:$S$1229))</f>
        <v>0</v>
      </c>
      <c r="AC183" s="308" cm="1">
        <f t="array" ref="AC183">SUMPRODUCT(($R$7:$R$1229)*(DATE($V183,$W183,AC$6)&gt;=$M$7:$M$1229)*(DATE($V183,$W183,AC$6)&lt;$S$7:$S$1229))</f>
        <v>0</v>
      </c>
      <c r="AD183" s="308" cm="1">
        <f t="array" ref="AD183">SUMPRODUCT(($R$7:$R$1229)*(DATE($V183,$W183,AD$6)&gt;=$M$7:$M$1229)*(DATE($V183,$W183,AD$6)&lt;$S$7:$S$1229))</f>
        <v>0</v>
      </c>
      <c r="AE183" s="308" cm="1">
        <f t="array" ref="AE183">SUMPRODUCT(($R$7:$R$1229)*(DATE($V183,$W183,AE$6)&gt;=$M$7:$M$1229)*(DATE($V183,$W183,AE$6)&lt;$S$7:$S$1229))</f>
        <v>0</v>
      </c>
      <c r="AF183" s="308" cm="1">
        <f t="array" ref="AF183">SUMPRODUCT(($R$7:$R$1229)*(DATE($V183,$W183,AF$6)&gt;=$M$7:$M$1229)*(DATE($V183,$W183,AF$6)&lt;$S$7:$S$1229))</f>
        <v>0</v>
      </c>
      <c r="AG183" s="308" cm="1">
        <f t="array" ref="AG183">SUMPRODUCT(($R$7:$R$1229)*(DATE($V183,$W183,AG$6)&gt;=$M$7:$M$1229)*(DATE($V183,$W183,AG$6)&lt;$S$7:$S$1229))</f>
        <v>0</v>
      </c>
      <c r="AH183" s="308" cm="1">
        <f t="array" ref="AH183">SUMPRODUCT(($R$7:$R$1229)*(DATE($V183,$W183,AH$6)&gt;=$M$7:$M$1229)*(DATE($V183,$W183,AH$6)&lt;$S$7:$S$1229))</f>
        <v>0</v>
      </c>
      <c r="AI183" s="308" cm="1">
        <f t="array" ref="AI183">SUMPRODUCT(($R$7:$R$1229)*(DATE($V183,$W183,AI$6)&gt;=$M$7:$M$1229)*(DATE($V183,$W183,AI$6)&lt;$S$7:$S$1229))</f>
        <v>0</v>
      </c>
      <c r="AJ183" s="308" cm="1">
        <f t="array" ref="AJ183">SUMPRODUCT(($R$7:$R$1229)*(DATE($V183,$W183,AJ$6)&gt;=$M$7:$M$1229)*(DATE($V183,$W183,AJ$6)&lt;$S$7:$S$1229))</f>
        <v>0</v>
      </c>
      <c r="AK183" s="308" cm="1">
        <f t="array" ref="AK183">SUMPRODUCT(($R$7:$R$1229)*(DATE($V183,$W183,AK$6)&gt;=$M$7:$M$1229)*(DATE($V183,$W183,AK$6)&lt;$S$7:$S$1229))</f>
        <v>0</v>
      </c>
      <c r="AL183" s="308" cm="1">
        <f t="array" ref="AL183">SUMPRODUCT(($R$7:$R$1229)*(DATE($V183,$W183,AL$6)&gt;=$M$7:$M$1229)*(DATE($V183,$W183,AL$6)&lt;$S$7:$S$1229))</f>
        <v>0</v>
      </c>
      <c r="AM183" s="308" cm="1">
        <f t="array" ref="AM183">SUMPRODUCT(($R$7:$R$1229)*(DATE($V183,$W183,AM$6)&gt;=$M$7:$M$1229)*(DATE($V183,$W183,AM$6)&lt;$S$7:$S$1229))</f>
        <v>0</v>
      </c>
      <c r="AN183" s="308" cm="1">
        <f t="array" ref="AN183">SUMPRODUCT(($R$7:$R$1229)*(DATE($V183,$W183,AN$6)&gt;=$M$7:$M$1229)*(DATE($V183,$W183,AN$6)&lt;$S$7:$S$1229))</f>
        <v>0</v>
      </c>
      <c r="AO183" s="308" cm="1">
        <f t="array" ref="AO183">SUMPRODUCT(($R$7:$R$1229)*(DATE($V183,$W183,AO$6)&gt;=$M$7:$M$1229)*(DATE($V183,$W183,AO$6)&lt;$S$7:$S$1229))</f>
        <v>0</v>
      </c>
      <c r="AP183" s="308" cm="1">
        <f t="array" ref="AP183">SUMPRODUCT(($R$7:$R$1229)*(DATE($V183,$W183,AP$6)&gt;=$M$7:$M$1229)*(DATE($V183,$W183,AP$6)&lt;$S$7:$S$1229))</f>
        <v>0</v>
      </c>
      <c r="AQ183" s="308" cm="1">
        <f t="array" ref="AQ183">SUMPRODUCT(($R$7:$R$1229)*(DATE($V183,$W183,AQ$6)&gt;=$M$7:$M$1229)*(DATE($V183,$W183,AQ$6)&lt;$S$7:$S$1229))</f>
        <v>0</v>
      </c>
      <c r="AR183" s="308" cm="1">
        <f t="array" ref="AR183">SUMPRODUCT(($R$7:$R$1229)*(DATE($V183,$W183,AR$6)&gt;=$M$7:$M$1229)*(DATE($V183,$W183,AR$6)&lt;$S$7:$S$1229))</f>
        <v>0</v>
      </c>
      <c r="AS183" s="308" cm="1">
        <f t="array" ref="AS183">SUMPRODUCT(($R$7:$R$1229)*(DATE($V183,$W183,AS$6)&gt;=$M$7:$M$1229)*(DATE($V183,$W183,AS$6)&lt;$S$7:$S$1229))</f>
        <v>0</v>
      </c>
      <c r="AT183" s="308" cm="1">
        <f t="array" ref="AT183">SUMPRODUCT(($R$7:$R$1229)*(DATE($V183,$W183,AT$6)&gt;=$M$7:$M$1229)*(DATE($V183,$W183,AT$6)&lt;$S$7:$S$1229))</f>
        <v>0</v>
      </c>
      <c r="AU183" s="308" cm="1">
        <f t="array" ref="AU183">SUMPRODUCT(($R$7:$R$1229)*(DATE($V183,$W183,AU$6)&gt;=$M$7:$M$1229)*(DATE($V183,$W183,AU$6)&lt;$S$7:$S$1229))</f>
        <v>0</v>
      </c>
      <c r="AV183" s="308" cm="1">
        <f t="array" ref="AV183">SUMPRODUCT(($R$7:$R$1229)*(DATE($V183,$W183,AV$6)&gt;=$M$7:$M$1229)*(DATE($V183,$W183,AV$6)&lt;$S$7:$S$1229))</f>
        <v>0</v>
      </c>
      <c r="AW183" s="308" cm="1">
        <f t="array" ref="AW183">SUMPRODUCT(($R$7:$R$1229)*(DATE($V183,$W183,AW$6)&gt;=$M$7:$M$1229)*(DATE($V183,$W183,AW$6)&lt;$S$7:$S$1229))</f>
        <v>0</v>
      </c>
      <c r="AX183" s="308" cm="1">
        <f t="array" ref="AX183">SUMPRODUCT(($R$7:$R$1229)*(DATE($V183,$W183,AX$6)&gt;=$M$7:$M$1229)*(DATE($V183,$W183,AX$6)&lt;$S$7:$S$1229))</f>
        <v>0</v>
      </c>
      <c r="AY183" s="308" cm="1">
        <f t="array" ref="AY183">SUMPRODUCT(($R$7:$R$1229)*(DATE($V183,$W183,AY$6)&gt;=$M$7:$M$1229)*(DATE($V183,$W183,AY$6)&lt;$S$7:$S$1229))</f>
        <v>0</v>
      </c>
      <c r="AZ183" s="308" cm="1">
        <f t="array" ref="AZ183">SUMPRODUCT(($R$7:$R$1229)*(DATE($V183,$W183,AZ$6)&gt;=$M$7:$M$1229)*(DATE($V183,$W183,AZ$6)&lt;$S$7:$S$1229))</f>
        <v>0</v>
      </c>
      <c r="BA183" s="308" cm="1">
        <f t="array" ref="BA183">SUMPRODUCT(($R$7:$R$1229)*(DATE($V183,$W183,BA$6)&gt;=$M$7:$M$1229)*(DATE($V183,$W183,BA$6)&lt;$S$7:$S$1229))</f>
        <v>0</v>
      </c>
      <c r="BB183" s="308" cm="1">
        <f t="array" ref="BB183">SUMPRODUCT(($R$7:$R$1229)*(DATE($V183,$W183,BB$6)&gt;=$M$7:$M$1229)*(DATE($V183,$W183,BB$6)&lt;$S$7:$S$1229))</f>
        <v>0</v>
      </c>
      <c r="BC183" s="309">
        <f t="shared" si="30"/>
        <v>30</v>
      </c>
      <c r="BD183" s="309">
        <f t="shared" ca="1" si="38"/>
        <v>0</v>
      </c>
    </row>
    <row r="184" spans="1:56" ht="15.75" x14ac:dyDescent="0.25">
      <c r="A184">
        <f t="shared" si="41"/>
        <v>178</v>
      </c>
      <c r="B184" t="s">
        <v>119</v>
      </c>
      <c r="C184" s="2">
        <v>46296</v>
      </c>
      <c r="D184" s="304">
        <f t="shared" ca="1" si="39"/>
        <v>0</v>
      </c>
      <c r="E184" s="284">
        <f t="shared" ca="1" si="33"/>
        <v>-1</v>
      </c>
      <c r="F184" s="280">
        <f t="shared" ca="1" si="40"/>
        <v>-1</v>
      </c>
      <c r="G184" s="305">
        <f t="shared" ca="1" si="32"/>
        <v>0</v>
      </c>
      <c r="H184" s="233"/>
      <c r="J184" s="300">
        <f t="shared" si="34"/>
        <v>2015</v>
      </c>
      <c r="K184" s="300">
        <f t="shared" si="35"/>
        <v>11</v>
      </c>
      <c r="L184" s="300">
        <f t="shared" si="36"/>
        <v>26</v>
      </c>
      <c r="M184" s="293">
        <v>42334</v>
      </c>
      <c r="N184" s="294" t="s">
        <v>215</v>
      </c>
      <c r="O184" s="295">
        <v>268220</v>
      </c>
      <c r="P184" s="295">
        <v>282336.90000000002</v>
      </c>
      <c r="Q184" s="295">
        <v>296453.7</v>
      </c>
      <c r="R184" s="295">
        <v>274454.8</v>
      </c>
      <c r="S184" s="301">
        <f t="shared" si="37"/>
        <v>42341</v>
      </c>
      <c r="T184" s="298"/>
      <c r="U184" s="307">
        <f t="shared" si="43"/>
        <v>46296</v>
      </c>
      <c r="V184" s="310">
        <f t="shared" si="15"/>
        <v>2026</v>
      </c>
      <c r="W184" s="310">
        <f t="shared" si="16"/>
        <v>10</v>
      </c>
      <c r="X184" s="308" cm="1">
        <f t="array" ref="X184">SUMPRODUCT(($R$7:$R$1229)*(DATE($V184,$W184,X$6)&gt;=$M$7:$M$1229)*(DATE($V184,$W184,X$6)&lt;$S$7:$S$1229))</f>
        <v>0</v>
      </c>
      <c r="Y184" s="308" cm="1">
        <f t="array" ref="Y184">SUMPRODUCT(($R$7:$R$1229)*(DATE($V184,$W184,Y$6)&gt;=$M$7:$M$1229)*(DATE($V184,$W184,Y$6)&lt;$S$7:$S$1229))</f>
        <v>0</v>
      </c>
      <c r="Z184" s="308" cm="1">
        <f t="array" ref="Z184">SUMPRODUCT(($R$7:$R$1229)*(DATE($V184,$W184,Z$6)&gt;=$M$7:$M$1229)*(DATE($V184,$W184,Z$6)&lt;$S$7:$S$1229))</f>
        <v>0</v>
      </c>
      <c r="AA184" s="308" cm="1">
        <f t="array" ref="AA184">SUMPRODUCT(($R$7:$R$1229)*(DATE($V184,$W184,AA$6)&gt;=$M$7:$M$1229)*(DATE($V184,$W184,AA$6)&lt;$S$7:$S$1229))</f>
        <v>0</v>
      </c>
      <c r="AB184" s="308" cm="1">
        <f t="array" ref="AB184">SUMPRODUCT(($R$7:$R$1229)*(DATE($V184,$W184,AB$6)&gt;=$M$7:$M$1229)*(DATE($V184,$W184,AB$6)&lt;$S$7:$S$1229))</f>
        <v>0</v>
      </c>
      <c r="AC184" s="308" cm="1">
        <f t="array" ref="AC184">SUMPRODUCT(($R$7:$R$1229)*(DATE($V184,$W184,AC$6)&gt;=$M$7:$M$1229)*(DATE($V184,$W184,AC$6)&lt;$S$7:$S$1229))</f>
        <v>0</v>
      </c>
      <c r="AD184" s="308" cm="1">
        <f t="array" ref="AD184">SUMPRODUCT(($R$7:$R$1229)*(DATE($V184,$W184,AD$6)&gt;=$M$7:$M$1229)*(DATE($V184,$W184,AD$6)&lt;$S$7:$S$1229))</f>
        <v>0</v>
      </c>
      <c r="AE184" s="308" cm="1">
        <f t="array" ref="AE184">SUMPRODUCT(($R$7:$R$1229)*(DATE($V184,$W184,AE$6)&gt;=$M$7:$M$1229)*(DATE($V184,$W184,AE$6)&lt;$S$7:$S$1229))</f>
        <v>0</v>
      </c>
      <c r="AF184" s="308" cm="1">
        <f t="array" ref="AF184">SUMPRODUCT(($R$7:$R$1229)*(DATE($V184,$W184,AF$6)&gt;=$M$7:$M$1229)*(DATE($V184,$W184,AF$6)&lt;$S$7:$S$1229))</f>
        <v>0</v>
      </c>
      <c r="AG184" s="308" cm="1">
        <f t="array" ref="AG184">SUMPRODUCT(($R$7:$R$1229)*(DATE($V184,$W184,AG$6)&gt;=$M$7:$M$1229)*(DATE($V184,$W184,AG$6)&lt;$S$7:$S$1229))</f>
        <v>0</v>
      </c>
      <c r="AH184" s="308" cm="1">
        <f t="array" ref="AH184">SUMPRODUCT(($R$7:$R$1229)*(DATE($V184,$W184,AH$6)&gt;=$M$7:$M$1229)*(DATE($V184,$W184,AH$6)&lt;$S$7:$S$1229))</f>
        <v>0</v>
      </c>
      <c r="AI184" s="308" cm="1">
        <f t="array" ref="AI184">SUMPRODUCT(($R$7:$R$1229)*(DATE($V184,$W184,AI$6)&gt;=$M$7:$M$1229)*(DATE($V184,$W184,AI$6)&lt;$S$7:$S$1229))</f>
        <v>0</v>
      </c>
      <c r="AJ184" s="308" cm="1">
        <f t="array" ref="AJ184">SUMPRODUCT(($R$7:$R$1229)*(DATE($V184,$W184,AJ$6)&gt;=$M$7:$M$1229)*(DATE($V184,$W184,AJ$6)&lt;$S$7:$S$1229))</f>
        <v>0</v>
      </c>
      <c r="AK184" s="308" cm="1">
        <f t="array" ref="AK184">SUMPRODUCT(($R$7:$R$1229)*(DATE($V184,$W184,AK$6)&gt;=$M$7:$M$1229)*(DATE($V184,$W184,AK$6)&lt;$S$7:$S$1229))</f>
        <v>0</v>
      </c>
      <c r="AL184" s="308" cm="1">
        <f t="array" ref="AL184">SUMPRODUCT(($R$7:$R$1229)*(DATE($V184,$W184,AL$6)&gt;=$M$7:$M$1229)*(DATE($V184,$W184,AL$6)&lt;$S$7:$S$1229))</f>
        <v>0</v>
      </c>
      <c r="AM184" s="308" cm="1">
        <f t="array" ref="AM184">SUMPRODUCT(($R$7:$R$1229)*(DATE($V184,$W184,AM$6)&gt;=$M$7:$M$1229)*(DATE($V184,$W184,AM$6)&lt;$S$7:$S$1229))</f>
        <v>0</v>
      </c>
      <c r="AN184" s="308" cm="1">
        <f t="array" ref="AN184">SUMPRODUCT(($R$7:$R$1229)*(DATE($V184,$W184,AN$6)&gt;=$M$7:$M$1229)*(DATE($V184,$W184,AN$6)&lt;$S$7:$S$1229))</f>
        <v>0</v>
      </c>
      <c r="AO184" s="308" cm="1">
        <f t="array" ref="AO184">SUMPRODUCT(($R$7:$R$1229)*(DATE($V184,$W184,AO$6)&gt;=$M$7:$M$1229)*(DATE($V184,$W184,AO$6)&lt;$S$7:$S$1229))</f>
        <v>0</v>
      </c>
      <c r="AP184" s="308" cm="1">
        <f t="array" ref="AP184">SUMPRODUCT(($R$7:$R$1229)*(DATE($V184,$W184,AP$6)&gt;=$M$7:$M$1229)*(DATE($V184,$W184,AP$6)&lt;$S$7:$S$1229))</f>
        <v>0</v>
      </c>
      <c r="AQ184" s="308" cm="1">
        <f t="array" ref="AQ184">SUMPRODUCT(($R$7:$R$1229)*(DATE($V184,$W184,AQ$6)&gt;=$M$7:$M$1229)*(DATE($V184,$W184,AQ$6)&lt;$S$7:$S$1229))</f>
        <v>0</v>
      </c>
      <c r="AR184" s="308" cm="1">
        <f t="array" ref="AR184">SUMPRODUCT(($R$7:$R$1229)*(DATE($V184,$W184,AR$6)&gt;=$M$7:$M$1229)*(DATE($V184,$W184,AR$6)&lt;$S$7:$S$1229))</f>
        <v>0</v>
      </c>
      <c r="AS184" s="308" cm="1">
        <f t="array" ref="AS184">SUMPRODUCT(($R$7:$R$1229)*(DATE($V184,$W184,AS$6)&gt;=$M$7:$M$1229)*(DATE($V184,$W184,AS$6)&lt;$S$7:$S$1229))</f>
        <v>0</v>
      </c>
      <c r="AT184" s="308" cm="1">
        <f t="array" ref="AT184">SUMPRODUCT(($R$7:$R$1229)*(DATE($V184,$W184,AT$6)&gt;=$M$7:$M$1229)*(DATE($V184,$W184,AT$6)&lt;$S$7:$S$1229))</f>
        <v>0</v>
      </c>
      <c r="AU184" s="308" cm="1">
        <f t="array" ref="AU184">SUMPRODUCT(($R$7:$R$1229)*(DATE($V184,$W184,AU$6)&gt;=$M$7:$M$1229)*(DATE($V184,$W184,AU$6)&lt;$S$7:$S$1229))</f>
        <v>0</v>
      </c>
      <c r="AV184" s="308" cm="1">
        <f t="array" ref="AV184">SUMPRODUCT(($R$7:$R$1229)*(DATE($V184,$W184,AV$6)&gt;=$M$7:$M$1229)*(DATE($V184,$W184,AV$6)&lt;$S$7:$S$1229))</f>
        <v>0</v>
      </c>
      <c r="AW184" s="308" cm="1">
        <f t="array" ref="AW184">SUMPRODUCT(($R$7:$R$1229)*(DATE($V184,$W184,AW$6)&gt;=$M$7:$M$1229)*(DATE($V184,$W184,AW$6)&lt;$S$7:$S$1229))</f>
        <v>0</v>
      </c>
      <c r="AX184" s="308" cm="1">
        <f t="array" ref="AX184">SUMPRODUCT(($R$7:$R$1229)*(DATE($V184,$W184,AX$6)&gt;=$M$7:$M$1229)*(DATE($V184,$W184,AX$6)&lt;$S$7:$S$1229))</f>
        <v>0</v>
      </c>
      <c r="AY184" s="308" cm="1">
        <f t="array" ref="AY184">SUMPRODUCT(($R$7:$R$1229)*(DATE($V184,$W184,AY$6)&gt;=$M$7:$M$1229)*(DATE($V184,$W184,AY$6)&lt;$S$7:$S$1229))</f>
        <v>0</v>
      </c>
      <c r="AZ184" s="308" cm="1">
        <f t="array" ref="AZ184">SUMPRODUCT(($R$7:$R$1229)*(DATE($V184,$W184,AZ$6)&gt;=$M$7:$M$1229)*(DATE($V184,$W184,AZ$6)&lt;$S$7:$S$1229))</f>
        <v>0</v>
      </c>
      <c r="BA184" s="308" cm="1">
        <f t="array" ref="BA184">SUMPRODUCT(($R$7:$R$1229)*(DATE($V184,$W184,BA$6)&gt;=$M$7:$M$1229)*(DATE($V184,$W184,BA$6)&lt;$S$7:$S$1229))</f>
        <v>0</v>
      </c>
      <c r="BB184" s="308" cm="1">
        <f t="array" ref="BB184">SUMPRODUCT(($R$7:$R$1229)*(DATE($V184,$W184,BB$6)&gt;=$M$7:$M$1229)*(DATE($V184,$W184,BB$6)&lt;$S$7:$S$1229))</f>
        <v>0</v>
      </c>
      <c r="BC184" s="309">
        <f t="shared" si="30"/>
        <v>31</v>
      </c>
      <c r="BD184" s="309">
        <f t="shared" ca="1" si="38"/>
        <v>0</v>
      </c>
    </row>
    <row r="185" spans="1:56" ht="15.75" x14ac:dyDescent="0.25">
      <c r="A185">
        <f t="shared" si="41"/>
        <v>179</v>
      </c>
      <c r="B185" t="s">
        <v>120</v>
      </c>
      <c r="C185" s="2">
        <v>46327</v>
      </c>
      <c r="D185" s="304">
        <f t="shared" ca="1" si="39"/>
        <v>0</v>
      </c>
      <c r="E185" s="284" t="e">
        <f t="shared" ca="1" si="33"/>
        <v>#DIV/0!</v>
      </c>
      <c r="F185" s="280">
        <f t="shared" ca="1" si="40"/>
        <v>-1</v>
      </c>
      <c r="G185" s="305">
        <f t="shared" ca="1" si="32"/>
        <v>0</v>
      </c>
      <c r="H185" s="233"/>
      <c r="J185" s="300">
        <f t="shared" si="34"/>
        <v>2015</v>
      </c>
      <c r="K185" s="300">
        <f t="shared" si="35"/>
        <v>12</v>
      </c>
      <c r="L185" s="300">
        <f t="shared" si="36"/>
        <v>3</v>
      </c>
      <c r="M185" s="286">
        <v>42341</v>
      </c>
      <c r="N185" s="291" t="s">
        <v>215</v>
      </c>
      <c r="O185" s="292">
        <v>267221.40000000002</v>
      </c>
      <c r="P185" s="292">
        <v>281285.59999999998</v>
      </c>
      <c r="Q185" s="292">
        <v>295349.90000000002</v>
      </c>
      <c r="R185" s="292">
        <v>273206.8</v>
      </c>
      <c r="S185" s="301">
        <f t="shared" si="37"/>
        <v>42348</v>
      </c>
      <c r="T185" s="298"/>
      <c r="U185" s="307">
        <f t="shared" si="43"/>
        <v>46327</v>
      </c>
      <c r="V185" s="310">
        <f t="shared" si="15"/>
        <v>2026</v>
      </c>
      <c r="W185" s="310">
        <f t="shared" si="16"/>
        <v>11</v>
      </c>
      <c r="X185" s="308" cm="1">
        <f t="array" ref="X185">SUMPRODUCT(($R$7:$R$1229)*(DATE($V185,$W185,X$6)&gt;=$M$7:$M$1229)*(DATE($V185,$W185,X$6)&lt;$S$7:$S$1229))</f>
        <v>0</v>
      </c>
      <c r="Y185" s="308" cm="1">
        <f t="array" ref="Y185">SUMPRODUCT(($R$7:$R$1229)*(DATE($V185,$W185,Y$6)&gt;=$M$7:$M$1229)*(DATE($V185,$W185,Y$6)&lt;$S$7:$S$1229))</f>
        <v>0</v>
      </c>
      <c r="Z185" s="308" cm="1">
        <f t="array" ref="Z185">SUMPRODUCT(($R$7:$R$1229)*(DATE($V185,$W185,Z$6)&gt;=$M$7:$M$1229)*(DATE($V185,$W185,Z$6)&lt;$S$7:$S$1229))</f>
        <v>0</v>
      </c>
      <c r="AA185" s="308" cm="1">
        <f t="array" ref="AA185">SUMPRODUCT(($R$7:$R$1229)*(DATE($V185,$W185,AA$6)&gt;=$M$7:$M$1229)*(DATE($V185,$W185,AA$6)&lt;$S$7:$S$1229))</f>
        <v>0</v>
      </c>
      <c r="AB185" s="308" cm="1">
        <f t="array" ref="AB185">SUMPRODUCT(($R$7:$R$1229)*(DATE($V185,$W185,AB$6)&gt;=$M$7:$M$1229)*(DATE($V185,$W185,AB$6)&lt;$S$7:$S$1229))</f>
        <v>0</v>
      </c>
      <c r="AC185" s="308" cm="1">
        <f t="array" ref="AC185">SUMPRODUCT(($R$7:$R$1229)*(DATE($V185,$W185,AC$6)&gt;=$M$7:$M$1229)*(DATE($V185,$W185,AC$6)&lt;$S$7:$S$1229))</f>
        <v>0</v>
      </c>
      <c r="AD185" s="308" cm="1">
        <f t="array" ref="AD185">SUMPRODUCT(($R$7:$R$1229)*(DATE($V185,$W185,AD$6)&gt;=$M$7:$M$1229)*(DATE($V185,$W185,AD$6)&lt;$S$7:$S$1229))</f>
        <v>0</v>
      </c>
      <c r="AE185" s="308" cm="1">
        <f t="array" ref="AE185">SUMPRODUCT(($R$7:$R$1229)*(DATE($V185,$W185,AE$6)&gt;=$M$7:$M$1229)*(DATE($V185,$W185,AE$6)&lt;$S$7:$S$1229))</f>
        <v>0</v>
      </c>
      <c r="AF185" s="308" cm="1">
        <f t="array" ref="AF185">SUMPRODUCT(($R$7:$R$1229)*(DATE($V185,$W185,AF$6)&gt;=$M$7:$M$1229)*(DATE($V185,$W185,AF$6)&lt;$S$7:$S$1229))</f>
        <v>0</v>
      </c>
      <c r="AG185" s="308" cm="1">
        <f t="array" ref="AG185">SUMPRODUCT(($R$7:$R$1229)*(DATE($V185,$W185,AG$6)&gt;=$M$7:$M$1229)*(DATE($V185,$W185,AG$6)&lt;$S$7:$S$1229))</f>
        <v>0</v>
      </c>
      <c r="AH185" s="308" cm="1">
        <f t="array" ref="AH185">SUMPRODUCT(($R$7:$R$1229)*(DATE($V185,$W185,AH$6)&gt;=$M$7:$M$1229)*(DATE($V185,$W185,AH$6)&lt;$S$7:$S$1229))</f>
        <v>0</v>
      </c>
      <c r="AI185" s="308" cm="1">
        <f t="array" ref="AI185">SUMPRODUCT(($R$7:$R$1229)*(DATE($V185,$W185,AI$6)&gt;=$M$7:$M$1229)*(DATE($V185,$W185,AI$6)&lt;$S$7:$S$1229))</f>
        <v>0</v>
      </c>
      <c r="AJ185" s="308" cm="1">
        <f t="array" ref="AJ185">SUMPRODUCT(($R$7:$R$1229)*(DATE($V185,$W185,AJ$6)&gt;=$M$7:$M$1229)*(DATE($V185,$W185,AJ$6)&lt;$S$7:$S$1229))</f>
        <v>0</v>
      </c>
      <c r="AK185" s="308" cm="1">
        <f t="array" ref="AK185">SUMPRODUCT(($R$7:$R$1229)*(DATE($V185,$W185,AK$6)&gt;=$M$7:$M$1229)*(DATE($V185,$W185,AK$6)&lt;$S$7:$S$1229))</f>
        <v>0</v>
      </c>
      <c r="AL185" s="308" cm="1">
        <f t="array" ref="AL185">SUMPRODUCT(($R$7:$R$1229)*(DATE($V185,$W185,AL$6)&gt;=$M$7:$M$1229)*(DATE($V185,$W185,AL$6)&lt;$S$7:$S$1229))</f>
        <v>0</v>
      </c>
      <c r="AM185" s="308" cm="1">
        <f t="array" ref="AM185">SUMPRODUCT(($R$7:$R$1229)*(DATE($V185,$W185,AM$6)&gt;=$M$7:$M$1229)*(DATE($V185,$W185,AM$6)&lt;$S$7:$S$1229))</f>
        <v>0</v>
      </c>
      <c r="AN185" s="308" cm="1">
        <f t="array" ref="AN185">SUMPRODUCT(($R$7:$R$1229)*(DATE($V185,$W185,AN$6)&gt;=$M$7:$M$1229)*(DATE($V185,$W185,AN$6)&lt;$S$7:$S$1229))</f>
        <v>0</v>
      </c>
      <c r="AO185" s="308" cm="1">
        <f t="array" ref="AO185">SUMPRODUCT(($R$7:$R$1229)*(DATE($V185,$W185,AO$6)&gt;=$M$7:$M$1229)*(DATE($V185,$W185,AO$6)&lt;$S$7:$S$1229))</f>
        <v>0</v>
      </c>
      <c r="AP185" s="308" cm="1">
        <f t="array" ref="AP185">SUMPRODUCT(($R$7:$R$1229)*(DATE($V185,$W185,AP$6)&gt;=$M$7:$M$1229)*(DATE($V185,$W185,AP$6)&lt;$S$7:$S$1229))</f>
        <v>0</v>
      </c>
      <c r="AQ185" s="308" cm="1">
        <f t="array" ref="AQ185">SUMPRODUCT(($R$7:$R$1229)*(DATE($V185,$W185,AQ$6)&gt;=$M$7:$M$1229)*(DATE($V185,$W185,AQ$6)&lt;$S$7:$S$1229))</f>
        <v>0</v>
      </c>
      <c r="AR185" s="308" cm="1">
        <f t="array" ref="AR185">SUMPRODUCT(($R$7:$R$1229)*(DATE($V185,$W185,AR$6)&gt;=$M$7:$M$1229)*(DATE($V185,$W185,AR$6)&lt;$S$7:$S$1229))</f>
        <v>0</v>
      </c>
      <c r="AS185" s="308" cm="1">
        <f t="array" ref="AS185">SUMPRODUCT(($R$7:$R$1229)*(DATE($V185,$W185,AS$6)&gt;=$M$7:$M$1229)*(DATE($V185,$W185,AS$6)&lt;$S$7:$S$1229))</f>
        <v>0</v>
      </c>
      <c r="AT185" s="308" cm="1">
        <f t="array" ref="AT185">SUMPRODUCT(($R$7:$R$1229)*(DATE($V185,$W185,AT$6)&gt;=$M$7:$M$1229)*(DATE($V185,$W185,AT$6)&lt;$S$7:$S$1229))</f>
        <v>0</v>
      </c>
      <c r="AU185" s="308" cm="1">
        <f t="array" ref="AU185">SUMPRODUCT(($R$7:$R$1229)*(DATE($V185,$W185,AU$6)&gt;=$M$7:$M$1229)*(DATE($V185,$W185,AU$6)&lt;$S$7:$S$1229))</f>
        <v>0</v>
      </c>
      <c r="AV185" s="308" cm="1">
        <f t="array" ref="AV185">SUMPRODUCT(($R$7:$R$1229)*(DATE($V185,$W185,AV$6)&gt;=$M$7:$M$1229)*(DATE($V185,$W185,AV$6)&lt;$S$7:$S$1229))</f>
        <v>0</v>
      </c>
      <c r="AW185" s="308" cm="1">
        <f t="array" ref="AW185">SUMPRODUCT(($R$7:$R$1229)*(DATE($V185,$W185,AW$6)&gt;=$M$7:$M$1229)*(DATE($V185,$W185,AW$6)&lt;$S$7:$S$1229))</f>
        <v>0</v>
      </c>
      <c r="AX185" s="308" cm="1">
        <f t="array" ref="AX185">SUMPRODUCT(($R$7:$R$1229)*(DATE($V185,$W185,AX$6)&gt;=$M$7:$M$1229)*(DATE($V185,$W185,AX$6)&lt;$S$7:$S$1229))</f>
        <v>0</v>
      </c>
      <c r="AY185" s="308" cm="1">
        <f t="array" ref="AY185">SUMPRODUCT(($R$7:$R$1229)*(DATE($V185,$W185,AY$6)&gt;=$M$7:$M$1229)*(DATE($V185,$W185,AY$6)&lt;$S$7:$S$1229))</f>
        <v>0</v>
      </c>
      <c r="AZ185" s="308" cm="1">
        <f t="array" ref="AZ185">SUMPRODUCT(($R$7:$R$1229)*(DATE($V185,$W185,AZ$6)&gt;=$M$7:$M$1229)*(DATE($V185,$W185,AZ$6)&lt;$S$7:$S$1229))</f>
        <v>0</v>
      </c>
      <c r="BA185" s="308" cm="1">
        <f t="array" ref="BA185">SUMPRODUCT(($R$7:$R$1229)*(DATE($V185,$W185,BA$6)&gt;=$M$7:$M$1229)*(DATE($V185,$W185,BA$6)&lt;$S$7:$S$1229))</f>
        <v>0</v>
      </c>
      <c r="BB185" s="308" cm="1">
        <f t="array" ref="BB185">SUMPRODUCT(($R$7:$R$1229)*(DATE($V185,$W185,BB$6)&gt;=$M$7:$M$1229)*(DATE($V185,$W185,BB$6)&lt;$S$7:$S$1229))</f>
        <v>0</v>
      </c>
      <c r="BC185" s="309">
        <f t="shared" si="30"/>
        <v>30</v>
      </c>
      <c r="BD185" s="309">
        <f t="shared" ca="1" si="38"/>
        <v>0</v>
      </c>
    </row>
    <row r="186" spans="1:56" ht="15.75" x14ac:dyDescent="0.25">
      <c r="A186">
        <f t="shared" si="41"/>
        <v>180</v>
      </c>
      <c r="B186" t="s">
        <v>121</v>
      </c>
      <c r="C186" s="2">
        <v>46357</v>
      </c>
      <c r="D186" s="304">
        <f t="shared" ca="1" si="39"/>
        <v>0</v>
      </c>
      <c r="E186" s="284" t="e">
        <f t="shared" ca="1" si="33"/>
        <v>#DIV/0!</v>
      </c>
      <c r="F186" s="280">
        <f t="shared" ca="1" si="40"/>
        <v>-1</v>
      </c>
      <c r="G186" s="305">
        <f t="shared" ca="1" si="32"/>
        <v>0</v>
      </c>
      <c r="H186" s="233"/>
      <c r="J186" s="300">
        <f t="shared" si="34"/>
        <v>2015</v>
      </c>
      <c r="K186" s="300">
        <f t="shared" si="35"/>
        <v>12</v>
      </c>
      <c r="L186" s="300">
        <f t="shared" si="36"/>
        <v>10</v>
      </c>
      <c r="M186" s="293">
        <v>42348</v>
      </c>
      <c r="N186" s="294" t="s">
        <v>215</v>
      </c>
      <c r="O186" s="296">
        <v>257217.7</v>
      </c>
      <c r="P186" s="296">
        <v>270755.5</v>
      </c>
      <c r="Q186" s="296">
        <v>284293.2</v>
      </c>
      <c r="R186" s="296">
        <v>267323.7</v>
      </c>
      <c r="S186" s="301">
        <f t="shared" si="37"/>
        <v>42355</v>
      </c>
      <c r="T186" s="298"/>
      <c r="U186" s="307">
        <f t="shared" si="43"/>
        <v>46357</v>
      </c>
      <c r="V186" s="310">
        <f t="shared" si="15"/>
        <v>2026</v>
      </c>
      <c r="W186" s="310">
        <f t="shared" si="16"/>
        <v>12</v>
      </c>
      <c r="X186" s="308" cm="1">
        <f t="array" ref="X186">SUMPRODUCT(($R$7:$R$1229)*(DATE($V186,$W186,X$6)&gt;=$M$7:$M$1229)*(DATE($V186,$W186,X$6)&lt;$S$7:$S$1229))</f>
        <v>0</v>
      </c>
      <c r="Y186" s="308" cm="1">
        <f t="array" ref="Y186">SUMPRODUCT(($R$7:$R$1229)*(DATE($V186,$W186,Y$6)&gt;=$M$7:$M$1229)*(DATE($V186,$W186,Y$6)&lt;$S$7:$S$1229))</f>
        <v>0</v>
      </c>
      <c r="Z186" s="308" cm="1">
        <f t="array" ref="Z186">SUMPRODUCT(($R$7:$R$1229)*(DATE($V186,$W186,Z$6)&gt;=$M$7:$M$1229)*(DATE($V186,$W186,Z$6)&lt;$S$7:$S$1229))</f>
        <v>0</v>
      </c>
      <c r="AA186" s="308" cm="1">
        <f t="array" ref="AA186">SUMPRODUCT(($R$7:$R$1229)*(DATE($V186,$W186,AA$6)&gt;=$M$7:$M$1229)*(DATE($V186,$W186,AA$6)&lt;$S$7:$S$1229))</f>
        <v>0</v>
      </c>
      <c r="AB186" s="308" cm="1">
        <f t="array" ref="AB186">SUMPRODUCT(($R$7:$R$1229)*(DATE($V186,$W186,AB$6)&gt;=$M$7:$M$1229)*(DATE($V186,$W186,AB$6)&lt;$S$7:$S$1229))</f>
        <v>0</v>
      </c>
      <c r="AC186" s="308" cm="1">
        <f t="array" ref="AC186">SUMPRODUCT(($R$7:$R$1229)*(DATE($V186,$W186,AC$6)&gt;=$M$7:$M$1229)*(DATE($V186,$W186,AC$6)&lt;$S$7:$S$1229))</f>
        <v>0</v>
      </c>
      <c r="AD186" s="308" cm="1">
        <f t="array" ref="AD186">SUMPRODUCT(($R$7:$R$1229)*(DATE($V186,$W186,AD$6)&gt;=$M$7:$M$1229)*(DATE($V186,$W186,AD$6)&lt;$S$7:$S$1229))</f>
        <v>0</v>
      </c>
      <c r="AE186" s="308" cm="1">
        <f t="array" ref="AE186">SUMPRODUCT(($R$7:$R$1229)*(DATE($V186,$W186,AE$6)&gt;=$M$7:$M$1229)*(DATE($V186,$W186,AE$6)&lt;$S$7:$S$1229))</f>
        <v>0</v>
      </c>
      <c r="AF186" s="308" cm="1">
        <f t="array" ref="AF186">SUMPRODUCT(($R$7:$R$1229)*(DATE($V186,$W186,AF$6)&gt;=$M$7:$M$1229)*(DATE($V186,$W186,AF$6)&lt;$S$7:$S$1229))</f>
        <v>0</v>
      </c>
      <c r="AG186" s="308" cm="1">
        <f t="array" ref="AG186">SUMPRODUCT(($R$7:$R$1229)*(DATE($V186,$W186,AG$6)&gt;=$M$7:$M$1229)*(DATE($V186,$W186,AG$6)&lt;$S$7:$S$1229))</f>
        <v>0</v>
      </c>
      <c r="AH186" s="308" cm="1">
        <f t="array" ref="AH186">SUMPRODUCT(($R$7:$R$1229)*(DATE($V186,$W186,AH$6)&gt;=$M$7:$M$1229)*(DATE($V186,$W186,AH$6)&lt;$S$7:$S$1229))</f>
        <v>0</v>
      </c>
      <c r="AI186" s="308" cm="1">
        <f t="array" ref="AI186">SUMPRODUCT(($R$7:$R$1229)*(DATE($V186,$W186,AI$6)&gt;=$M$7:$M$1229)*(DATE($V186,$W186,AI$6)&lt;$S$7:$S$1229))</f>
        <v>0</v>
      </c>
      <c r="AJ186" s="308" cm="1">
        <f t="array" ref="AJ186">SUMPRODUCT(($R$7:$R$1229)*(DATE($V186,$W186,AJ$6)&gt;=$M$7:$M$1229)*(DATE($V186,$W186,AJ$6)&lt;$S$7:$S$1229))</f>
        <v>0</v>
      </c>
      <c r="AK186" s="308" cm="1">
        <f t="array" ref="AK186">SUMPRODUCT(($R$7:$R$1229)*(DATE($V186,$W186,AK$6)&gt;=$M$7:$M$1229)*(DATE($V186,$W186,AK$6)&lt;$S$7:$S$1229))</f>
        <v>0</v>
      </c>
      <c r="AL186" s="308" cm="1">
        <f t="array" ref="AL186">SUMPRODUCT(($R$7:$R$1229)*(DATE($V186,$W186,AL$6)&gt;=$M$7:$M$1229)*(DATE($V186,$W186,AL$6)&lt;$S$7:$S$1229))</f>
        <v>0</v>
      </c>
      <c r="AM186" s="308" cm="1">
        <f t="array" ref="AM186">SUMPRODUCT(($R$7:$R$1229)*(DATE($V186,$W186,AM$6)&gt;=$M$7:$M$1229)*(DATE($V186,$W186,AM$6)&lt;$S$7:$S$1229))</f>
        <v>0</v>
      </c>
      <c r="AN186" s="308" cm="1">
        <f t="array" ref="AN186">SUMPRODUCT(($R$7:$R$1229)*(DATE($V186,$W186,AN$6)&gt;=$M$7:$M$1229)*(DATE($V186,$W186,AN$6)&lt;$S$7:$S$1229))</f>
        <v>0</v>
      </c>
      <c r="AO186" s="308" cm="1">
        <f t="array" ref="AO186">SUMPRODUCT(($R$7:$R$1229)*(DATE($V186,$W186,AO$6)&gt;=$M$7:$M$1229)*(DATE($V186,$W186,AO$6)&lt;$S$7:$S$1229))</f>
        <v>0</v>
      </c>
      <c r="AP186" s="308" cm="1">
        <f t="array" ref="AP186">SUMPRODUCT(($R$7:$R$1229)*(DATE($V186,$W186,AP$6)&gt;=$M$7:$M$1229)*(DATE($V186,$W186,AP$6)&lt;$S$7:$S$1229))</f>
        <v>0</v>
      </c>
      <c r="AQ186" s="308" cm="1">
        <f t="array" ref="AQ186">SUMPRODUCT(($R$7:$R$1229)*(DATE($V186,$W186,AQ$6)&gt;=$M$7:$M$1229)*(DATE($V186,$W186,AQ$6)&lt;$S$7:$S$1229))</f>
        <v>0</v>
      </c>
      <c r="AR186" s="308" cm="1">
        <f t="array" ref="AR186">SUMPRODUCT(($R$7:$R$1229)*(DATE($V186,$W186,AR$6)&gt;=$M$7:$M$1229)*(DATE($V186,$W186,AR$6)&lt;$S$7:$S$1229))</f>
        <v>0</v>
      </c>
      <c r="AS186" s="308" cm="1">
        <f t="array" ref="AS186">SUMPRODUCT(($R$7:$R$1229)*(DATE($V186,$W186,AS$6)&gt;=$M$7:$M$1229)*(DATE($V186,$W186,AS$6)&lt;$S$7:$S$1229))</f>
        <v>0</v>
      </c>
      <c r="AT186" s="308" cm="1">
        <f t="array" ref="AT186">SUMPRODUCT(($R$7:$R$1229)*(DATE($V186,$W186,AT$6)&gt;=$M$7:$M$1229)*(DATE($V186,$W186,AT$6)&lt;$S$7:$S$1229))</f>
        <v>0</v>
      </c>
      <c r="AU186" s="308" cm="1">
        <f t="array" ref="AU186">SUMPRODUCT(($R$7:$R$1229)*(DATE($V186,$W186,AU$6)&gt;=$M$7:$M$1229)*(DATE($V186,$W186,AU$6)&lt;$S$7:$S$1229))</f>
        <v>0</v>
      </c>
      <c r="AV186" s="308" cm="1">
        <f t="array" ref="AV186">SUMPRODUCT(($R$7:$R$1229)*(DATE($V186,$W186,AV$6)&gt;=$M$7:$M$1229)*(DATE($V186,$W186,AV$6)&lt;$S$7:$S$1229))</f>
        <v>0</v>
      </c>
      <c r="AW186" s="308" cm="1">
        <f t="array" ref="AW186">SUMPRODUCT(($R$7:$R$1229)*(DATE($V186,$W186,AW$6)&gt;=$M$7:$M$1229)*(DATE($V186,$W186,AW$6)&lt;$S$7:$S$1229))</f>
        <v>0</v>
      </c>
      <c r="AX186" s="308" cm="1">
        <f t="array" ref="AX186">SUMPRODUCT(($R$7:$R$1229)*(DATE($V186,$W186,AX$6)&gt;=$M$7:$M$1229)*(DATE($V186,$W186,AX$6)&lt;$S$7:$S$1229))</f>
        <v>0</v>
      </c>
      <c r="AY186" s="308" cm="1">
        <f t="array" ref="AY186">SUMPRODUCT(($R$7:$R$1229)*(DATE($V186,$W186,AY$6)&gt;=$M$7:$M$1229)*(DATE($V186,$W186,AY$6)&lt;$S$7:$S$1229))</f>
        <v>0</v>
      </c>
      <c r="AZ186" s="308" cm="1">
        <f t="array" ref="AZ186">SUMPRODUCT(($R$7:$R$1229)*(DATE($V186,$W186,AZ$6)&gt;=$M$7:$M$1229)*(DATE($V186,$W186,AZ$6)&lt;$S$7:$S$1229))</f>
        <v>0</v>
      </c>
      <c r="BA186" s="308" cm="1">
        <f t="array" ref="BA186">SUMPRODUCT(($R$7:$R$1229)*(DATE($V186,$W186,BA$6)&gt;=$M$7:$M$1229)*(DATE($V186,$W186,BA$6)&lt;$S$7:$S$1229))</f>
        <v>0</v>
      </c>
      <c r="BB186" s="308" cm="1">
        <f t="array" ref="BB186">SUMPRODUCT(($R$7:$R$1229)*(DATE($V186,$W186,BB$6)&gt;=$M$7:$M$1229)*(DATE($V186,$W186,BB$6)&lt;$S$7:$S$1229))</f>
        <v>0</v>
      </c>
      <c r="BC186" s="309">
        <f t="shared" si="30"/>
        <v>31</v>
      </c>
      <c r="BD186" s="309">
        <f t="shared" ca="1" si="38"/>
        <v>0</v>
      </c>
    </row>
    <row r="187" spans="1:56" ht="15.75" x14ac:dyDescent="0.25">
      <c r="A187">
        <f t="shared" si="41"/>
        <v>181</v>
      </c>
      <c r="B187" t="s">
        <v>106</v>
      </c>
      <c r="C187" s="2">
        <v>46388</v>
      </c>
      <c r="D187" s="304">
        <f t="shared" ca="1" si="39"/>
        <v>0</v>
      </c>
      <c r="E187" s="284" t="e">
        <f t="shared" ca="1" si="33"/>
        <v>#DIV/0!</v>
      </c>
      <c r="F187" s="280">
        <f t="shared" ca="1" si="40"/>
        <v>-1</v>
      </c>
      <c r="G187" s="305">
        <f t="shared" ca="1" si="32"/>
        <v>0</v>
      </c>
      <c r="H187" s="233"/>
      <c r="J187" s="300">
        <f t="shared" si="34"/>
        <v>2015</v>
      </c>
      <c r="K187" s="300">
        <f t="shared" si="35"/>
        <v>12</v>
      </c>
      <c r="L187" s="300">
        <f t="shared" si="36"/>
        <v>17</v>
      </c>
      <c r="M187" s="286">
        <v>42355</v>
      </c>
      <c r="N187" s="291" t="s">
        <v>215</v>
      </c>
      <c r="O187" s="297">
        <v>245291.2</v>
      </c>
      <c r="P187" s="297">
        <v>258201.2</v>
      </c>
      <c r="Q187" s="297">
        <v>271111.3</v>
      </c>
      <c r="R187" s="297">
        <v>246594</v>
      </c>
      <c r="S187" s="301">
        <f t="shared" si="37"/>
        <v>42362</v>
      </c>
      <c r="T187" s="298"/>
      <c r="U187" s="307">
        <f t="shared" si="43"/>
        <v>46388</v>
      </c>
      <c r="V187" s="310">
        <f t="shared" si="15"/>
        <v>2027</v>
      </c>
      <c r="W187" s="310">
        <f t="shared" si="16"/>
        <v>1</v>
      </c>
      <c r="X187" s="308" cm="1">
        <f t="array" ref="X187">SUMPRODUCT(($R$7:$R$1229)*(DATE($V187,$W187,X$6)&gt;=$M$7:$M$1229)*(DATE($V187,$W187,X$6)&lt;$S$7:$S$1229))</f>
        <v>0</v>
      </c>
      <c r="Y187" s="308" cm="1">
        <f t="array" ref="Y187">SUMPRODUCT(($R$7:$R$1229)*(DATE($V187,$W187,Y$6)&gt;=$M$7:$M$1229)*(DATE($V187,$W187,Y$6)&lt;$S$7:$S$1229))</f>
        <v>0</v>
      </c>
      <c r="Z187" s="308" cm="1">
        <f t="array" ref="Z187">SUMPRODUCT(($R$7:$R$1229)*(DATE($V187,$W187,Z$6)&gt;=$M$7:$M$1229)*(DATE($V187,$W187,Z$6)&lt;$S$7:$S$1229))</f>
        <v>0</v>
      </c>
      <c r="AA187" s="308" cm="1">
        <f t="array" ref="AA187">SUMPRODUCT(($R$7:$R$1229)*(DATE($V187,$W187,AA$6)&gt;=$M$7:$M$1229)*(DATE($V187,$W187,AA$6)&lt;$S$7:$S$1229))</f>
        <v>0</v>
      </c>
      <c r="AB187" s="308" cm="1">
        <f t="array" ref="AB187">SUMPRODUCT(($R$7:$R$1229)*(DATE($V187,$W187,AB$6)&gt;=$M$7:$M$1229)*(DATE($V187,$W187,AB$6)&lt;$S$7:$S$1229))</f>
        <v>0</v>
      </c>
      <c r="AC187" s="308" cm="1">
        <f t="array" ref="AC187">SUMPRODUCT(($R$7:$R$1229)*(DATE($V187,$W187,AC$6)&gt;=$M$7:$M$1229)*(DATE($V187,$W187,AC$6)&lt;$S$7:$S$1229))</f>
        <v>0</v>
      </c>
      <c r="AD187" s="308" cm="1">
        <f t="array" ref="AD187">SUMPRODUCT(($R$7:$R$1229)*(DATE($V187,$W187,AD$6)&gt;=$M$7:$M$1229)*(DATE($V187,$W187,AD$6)&lt;$S$7:$S$1229))</f>
        <v>0</v>
      </c>
      <c r="AE187" s="308" cm="1">
        <f t="array" ref="AE187">SUMPRODUCT(($R$7:$R$1229)*(DATE($V187,$W187,AE$6)&gt;=$M$7:$M$1229)*(DATE($V187,$W187,AE$6)&lt;$S$7:$S$1229))</f>
        <v>0</v>
      </c>
      <c r="AF187" s="308" cm="1">
        <f t="array" ref="AF187">SUMPRODUCT(($R$7:$R$1229)*(DATE($V187,$W187,AF$6)&gt;=$M$7:$M$1229)*(DATE($V187,$W187,AF$6)&lt;$S$7:$S$1229))</f>
        <v>0</v>
      </c>
      <c r="AG187" s="308" cm="1">
        <f t="array" ref="AG187">SUMPRODUCT(($R$7:$R$1229)*(DATE($V187,$W187,AG$6)&gt;=$M$7:$M$1229)*(DATE($V187,$W187,AG$6)&lt;$S$7:$S$1229))</f>
        <v>0</v>
      </c>
      <c r="AH187" s="308" cm="1">
        <f t="array" ref="AH187">SUMPRODUCT(($R$7:$R$1229)*(DATE($V187,$W187,AH$6)&gt;=$M$7:$M$1229)*(DATE($V187,$W187,AH$6)&lt;$S$7:$S$1229))</f>
        <v>0</v>
      </c>
      <c r="AI187" s="308" cm="1">
        <f t="array" ref="AI187">SUMPRODUCT(($R$7:$R$1229)*(DATE($V187,$W187,AI$6)&gt;=$M$7:$M$1229)*(DATE($V187,$W187,AI$6)&lt;$S$7:$S$1229))</f>
        <v>0</v>
      </c>
      <c r="AJ187" s="308" cm="1">
        <f t="array" ref="AJ187">SUMPRODUCT(($R$7:$R$1229)*(DATE($V187,$W187,AJ$6)&gt;=$M$7:$M$1229)*(DATE($V187,$W187,AJ$6)&lt;$S$7:$S$1229))</f>
        <v>0</v>
      </c>
      <c r="AK187" s="308" cm="1">
        <f t="array" ref="AK187">SUMPRODUCT(($R$7:$R$1229)*(DATE($V187,$W187,AK$6)&gt;=$M$7:$M$1229)*(DATE($V187,$W187,AK$6)&lt;$S$7:$S$1229))</f>
        <v>0</v>
      </c>
      <c r="AL187" s="308" cm="1">
        <f t="array" ref="AL187">SUMPRODUCT(($R$7:$R$1229)*(DATE($V187,$W187,AL$6)&gt;=$M$7:$M$1229)*(DATE($V187,$W187,AL$6)&lt;$S$7:$S$1229))</f>
        <v>0</v>
      </c>
      <c r="AM187" s="308" cm="1">
        <f t="array" ref="AM187">SUMPRODUCT(($R$7:$R$1229)*(DATE($V187,$W187,AM$6)&gt;=$M$7:$M$1229)*(DATE($V187,$W187,AM$6)&lt;$S$7:$S$1229))</f>
        <v>0</v>
      </c>
      <c r="AN187" s="308" cm="1">
        <f t="array" ref="AN187">SUMPRODUCT(($R$7:$R$1229)*(DATE($V187,$W187,AN$6)&gt;=$M$7:$M$1229)*(DATE($V187,$W187,AN$6)&lt;$S$7:$S$1229))</f>
        <v>0</v>
      </c>
      <c r="AO187" s="308" cm="1">
        <f t="array" ref="AO187">SUMPRODUCT(($R$7:$R$1229)*(DATE($V187,$W187,AO$6)&gt;=$M$7:$M$1229)*(DATE($V187,$W187,AO$6)&lt;$S$7:$S$1229))</f>
        <v>0</v>
      </c>
      <c r="AP187" s="308" cm="1">
        <f t="array" ref="AP187">SUMPRODUCT(($R$7:$R$1229)*(DATE($V187,$W187,AP$6)&gt;=$M$7:$M$1229)*(DATE($V187,$W187,AP$6)&lt;$S$7:$S$1229))</f>
        <v>0</v>
      </c>
      <c r="AQ187" s="308" cm="1">
        <f t="array" ref="AQ187">SUMPRODUCT(($R$7:$R$1229)*(DATE($V187,$W187,AQ$6)&gt;=$M$7:$M$1229)*(DATE($V187,$W187,AQ$6)&lt;$S$7:$S$1229))</f>
        <v>0</v>
      </c>
      <c r="AR187" s="308" cm="1">
        <f t="array" ref="AR187">SUMPRODUCT(($R$7:$R$1229)*(DATE($V187,$W187,AR$6)&gt;=$M$7:$M$1229)*(DATE($V187,$W187,AR$6)&lt;$S$7:$S$1229))</f>
        <v>0</v>
      </c>
      <c r="AS187" s="308" cm="1">
        <f t="array" ref="AS187">SUMPRODUCT(($R$7:$R$1229)*(DATE($V187,$W187,AS$6)&gt;=$M$7:$M$1229)*(DATE($V187,$W187,AS$6)&lt;$S$7:$S$1229))</f>
        <v>0</v>
      </c>
      <c r="AT187" s="308" cm="1">
        <f t="array" ref="AT187">SUMPRODUCT(($R$7:$R$1229)*(DATE($V187,$W187,AT$6)&gt;=$M$7:$M$1229)*(DATE($V187,$W187,AT$6)&lt;$S$7:$S$1229))</f>
        <v>0</v>
      </c>
      <c r="AU187" s="308" cm="1">
        <f t="array" ref="AU187">SUMPRODUCT(($R$7:$R$1229)*(DATE($V187,$W187,AU$6)&gt;=$M$7:$M$1229)*(DATE($V187,$W187,AU$6)&lt;$S$7:$S$1229))</f>
        <v>0</v>
      </c>
      <c r="AV187" s="308" cm="1">
        <f t="array" ref="AV187">SUMPRODUCT(($R$7:$R$1229)*(DATE($V187,$W187,AV$6)&gt;=$M$7:$M$1229)*(DATE($V187,$W187,AV$6)&lt;$S$7:$S$1229))</f>
        <v>0</v>
      </c>
      <c r="AW187" s="308" cm="1">
        <f t="array" ref="AW187">SUMPRODUCT(($R$7:$R$1229)*(DATE($V187,$W187,AW$6)&gt;=$M$7:$M$1229)*(DATE($V187,$W187,AW$6)&lt;$S$7:$S$1229))</f>
        <v>0</v>
      </c>
      <c r="AX187" s="308" cm="1">
        <f t="array" ref="AX187">SUMPRODUCT(($R$7:$R$1229)*(DATE($V187,$W187,AX$6)&gt;=$M$7:$M$1229)*(DATE($V187,$W187,AX$6)&lt;$S$7:$S$1229))</f>
        <v>0</v>
      </c>
      <c r="AY187" s="308" cm="1">
        <f t="array" ref="AY187">SUMPRODUCT(($R$7:$R$1229)*(DATE($V187,$W187,AY$6)&gt;=$M$7:$M$1229)*(DATE($V187,$W187,AY$6)&lt;$S$7:$S$1229))</f>
        <v>0</v>
      </c>
      <c r="AZ187" s="308" cm="1">
        <f t="array" ref="AZ187">SUMPRODUCT(($R$7:$R$1229)*(DATE($V187,$W187,AZ$6)&gt;=$M$7:$M$1229)*(DATE($V187,$W187,AZ$6)&lt;$S$7:$S$1229))</f>
        <v>0</v>
      </c>
      <c r="BA187" s="308" cm="1">
        <f t="array" ref="BA187">SUMPRODUCT(($R$7:$R$1229)*(DATE($V187,$W187,BA$6)&gt;=$M$7:$M$1229)*(DATE($V187,$W187,BA$6)&lt;$S$7:$S$1229))</f>
        <v>0</v>
      </c>
      <c r="BB187" s="308" cm="1">
        <f t="array" ref="BB187">SUMPRODUCT(($R$7:$R$1229)*(DATE($V187,$W187,BB$6)&gt;=$M$7:$M$1229)*(DATE($V187,$W187,BB$6)&lt;$S$7:$S$1229))</f>
        <v>0</v>
      </c>
      <c r="BC187" s="309">
        <f t="shared" ref="BC187:BC250" si="44">DAY(EOMONTH(DATE(V187,W187,1),0))</f>
        <v>31</v>
      </c>
      <c r="BD187" s="309">
        <f t="shared" ca="1" si="38"/>
        <v>0</v>
      </c>
    </row>
    <row r="188" spans="1:56" ht="15.75" x14ac:dyDescent="0.25">
      <c r="A188">
        <f t="shared" si="41"/>
        <v>182</v>
      </c>
      <c r="B188" t="s">
        <v>108</v>
      </c>
      <c r="C188" s="2">
        <v>46419</v>
      </c>
      <c r="D188" s="304">
        <f t="shared" ca="1" si="39"/>
        <v>0</v>
      </c>
      <c r="E188" s="284" t="e">
        <f t="shared" ca="1" si="33"/>
        <v>#DIV/0!</v>
      </c>
      <c r="F188" s="280">
        <f t="shared" ca="1" si="40"/>
        <v>-1</v>
      </c>
      <c r="G188" s="305">
        <f t="shared" ca="1" si="32"/>
        <v>0</v>
      </c>
      <c r="H188" s="233"/>
      <c r="J188" s="300">
        <f t="shared" si="34"/>
        <v>2015</v>
      </c>
      <c r="K188" s="300">
        <f t="shared" si="35"/>
        <v>12</v>
      </c>
      <c r="L188" s="300">
        <f t="shared" si="36"/>
        <v>24</v>
      </c>
      <c r="M188" s="293">
        <v>42362</v>
      </c>
      <c r="N188" s="294" t="s">
        <v>215</v>
      </c>
      <c r="O188" s="296">
        <v>232656.1</v>
      </c>
      <c r="P188" s="296">
        <v>244901.1</v>
      </c>
      <c r="Q188" s="296">
        <v>257146.2</v>
      </c>
      <c r="R188" s="296">
        <v>224649.5</v>
      </c>
      <c r="S188" s="301">
        <f t="shared" si="37"/>
        <v>42369</v>
      </c>
      <c r="T188" s="298"/>
      <c r="U188" s="307">
        <f t="shared" si="43"/>
        <v>46419</v>
      </c>
      <c r="V188" s="310">
        <f t="shared" si="15"/>
        <v>2027</v>
      </c>
      <c r="W188" s="310">
        <f t="shared" si="16"/>
        <v>2</v>
      </c>
      <c r="X188" s="308" cm="1">
        <f t="array" ref="X188">SUMPRODUCT(($R$7:$R$1229)*(DATE($V188,$W188,X$6)&gt;=$M$7:$M$1229)*(DATE($V188,$W188,X$6)&lt;$S$7:$S$1229))</f>
        <v>0</v>
      </c>
      <c r="Y188" s="308" cm="1">
        <f t="array" ref="Y188">SUMPRODUCT(($R$7:$R$1229)*(DATE($V188,$W188,Y$6)&gt;=$M$7:$M$1229)*(DATE($V188,$W188,Y$6)&lt;$S$7:$S$1229))</f>
        <v>0</v>
      </c>
      <c r="Z188" s="308" cm="1">
        <f t="array" ref="Z188">SUMPRODUCT(($R$7:$R$1229)*(DATE($V188,$W188,Z$6)&gt;=$M$7:$M$1229)*(DATE($V188,$W188,Z$6)&lt;$S$7:$S$1229))</f>
        <v>0</v>
      </c>
      <c r="AA188" s="308" cm="1">
        <f t="array" ref="AA188">SUMPRODUCT(($R$7:$R$1229)*(DATE($V188,$W188,AA$6)&gt;=$M$7:$M$1229)*(DATE($V188,$W188,AA$6)&lt;$S$7:$S$1229))</f>
        <v>0</v>
      </c>
      <c r="AB188" s="308" cm="1">
        <f t="array" ref="AB188">SUMPRODUCT(($R$7:$R$1229)*(DATE($V188,$W188,AB$6)&gt;=$M$7:$M$1229)*(DATE($V188,$W188,AB$6)&lt;$S$7:$S$1229))</f>
        <v>0</v>
      </c>
      <c r="AC188" s="308" cm="1">
        <f t="array" ref="AC188">SUMPRODUCT(($R$7:$R$1229)*(DATE($V188,$W188,AC$6)&gt;=$M$7:$M$1229)*(DATE($V188,$W188,AC$6)&lt;$S$7:$S$1229))</f>
        <v>0</v>
      </c>
      <c r="AD188" s="308" cm="1">
        <f t="array" ref="AD188">SUMPRODUCT(($R$7:$R$1229)*(DATE($V188,$W188,AD$6)&gt;=$M$7:$M$1229)*(DATE($V188,$W188,AD$6)&lt;$S$7:$S$1229))</f>
        <v>0</v>
      </c>
      <c r="AE188" s="308" cm="1">
        <f t="array" ref="AE188">SUMPRODUCT(($R$7:$R$1229)*(DATE($V188,$W188,AE$6)&gt;=$M$7:$M$1229)*(DATE($V188,$W188,AE$6)&lt;$S$7:$S$1229))</f>
        <v>0</v>
      </c>
      <c r="AF188" s="308" cm="1">
        <f t="array" ref="AF188">SUMPRODUCT(($R$7:$R$1229)*(DATE($V188,$W188,AF$6)&gt;=$M$7:$M$1229)*(DATE($V188,$W188,AF$6)&lt;$S$7:$S$1229))</f>
        <v>0</v>
      </c>
      <c r="AG188" s="308" cm="1">
        <f t="array" ref="AG188">SUMPRODUCT(($R$7:$R$1229)*(DATE($V188,$W188,AG$6)&gt;=$M$7:$M$1229)*(DATE($V188,$W188,AG$6)&lt;$S$7:$S$1229))</f>
        <v>0</v>
      </c>
      <c r="AH188" s="308" cm="1">
        <f t="array" ref="AH188">SUMPRODUCT(($R$7:$R$1229)*(DATE($V188,$W188,AH$6)&gt;=$M$7:$M$1229)*(DATE($V188,$W188,AH$6)&lt;$S$7:$S$1229))</f>
        <v>0</v>
      </c>
      <c r="AI188" s="308" cm="1">
        <f t="array" ref="AI188">SUMPRODUCT(($R$7:$R$1229)*(DATE($V188,$W188,AI$6)&gt;=$M$7:$M$1229)*(DATE($V188,$W188,AI$6)&lt;$S$7:$S$1229))</f>
        <v>0</v>
      </c>
      <c r="AJ188" s="308" cm="1">
        <f t="array" ref="AJ188">SUMPRODUCT(($R$7:$R$1229)*(DATE($V188,$W188,AJ$6)&gt;=$M$7:$M$1229)*(DATE($V188,$W188,AJ$6)&lt;$S$7:$S$1229))</f>
        <v>0</v>
      </c>
      <c r="AK188" s="308" cm="1">
        <f t="array" ref="AK188">SUMPRODUCT(($R$7:$R$1229)*(DATE($V188,$W188,AK$6)&gt;=$M$7:$M$1229)*(DATE($V188,$W188,AK$6)&lt;$S$7:$S$1229))</f>
        <v>0</v>
      </c>
      <c r="AL188" s="308" cm="1">
        <f t="array" ref="AL188">SUMPRODUCT(($R$7:$R$1229)*(DATE($V188,$W188,AL$6)&gt;=$M$7:$M$1229)*(DATE($V188,$W188,AL$6)&lt;$S$7:$S$1229))</f>
        <v>0</v>
      </c>
      <c r="AM188" s="308" cm="1">
        <f t="array" ref="AM188">SUMPRODUCT(($R$7:$R$1229)*(DATE($V188,$W188,AM$6)&gt;=$M$7:$M$1229)*(DATE($V188,$W188,AM$6)&lt;$S$7:$S$1229))</f>
        <v>0</v>
      </c>
      <c r="AN188" s="308" cm="1">
        <f t="array" ref="AN188">SUMPRODUCT(($R$7:$R$1229)*(DATE($V188,$W188,AN$6)&gt;=$M$7:$M$1229)*(DATE($V188,$W188,AN$6)&lt;$S$7:$S$1229))</f>
        <v>0</v>
      </c>
      <c r="AO188" s="308" cm="1">
        <f t="array" ref="AO188">SUMPRODUCT(($R$7:$R$1229)*(DATE($V188,$W188,AO$6)&gt;=$M$7:$M$1229)*(DATE($V188,$W188,AO$6)&lt;$S$7:$S$1229))</f>
        <v>0</v>
      </c>
      <c r="AP188" s="308" cm="1">
        <f t="array" ref="AP188">SUMPRODUCT(($R$7:$R$1229)*(DATE($V188,$W188,AP$6)&gt;=$M$7:$M$1229)*(DATE($V188,$W188,AP$6)&lt;$S$7:$S$1229))</f>
        <v>0</v>
      </c>
      <c r="AQ188" s="308" cm="1">
        <f t="array" ref="AQ188">SUMPRODUCT(($R$7:$R$1229)*(DATE($V188,$W188,AQ$6)&gt;=$M$7:$M$1229)*(DATE($V188,$W188,AQ$6)&lt;$S$7:$S$1229))</f>
        <v>0</v>
      </c>
      <c r="AR188" s="308" cm="1">
        <f t="array" ref="AR188">SUMPRODUCT(($R$7:$R$1229)*(DATE($V188,$W188,AR$6)&gt;=$M$7:$M$1229)*(DATE($V188,$W188,AR$6)&lt;$S$7:$S$1229))</f>
        <v>0</v>
      </c>
      <c r="AS188" s="308" cm="1">
        <f t="array" ref="AS188">SUMPRODUCT(($R$7:$R$1229)*(DATE($V188,$W188,AS$6)&gt;=$M$7:$M$1229)*(DATE($V188,$W188,AS$6)&lt;$S$7:$S$1229))</f>
        <v>0</v>
      </c>
      <c r="AT188" s="308" cm="1">
        <f t="array" ref="AT188">SUMPRODUCT(($R$7:$R$1229)*(DATE($V188,$W188,AT$6)&gt;=$M$7:$M$1229)*(DATE($V188,$W188,AT$6)&lt;$S$7:$S$1229))</f>
        <v>0</v>
      </c>
      <c r="AU188" s="308" cm="1">
        <f t="array" ref="AU188">SUMPRODUCT(($R$7:$R$1229)*(DATE($V188,$W188,AU$6)&gt;=$M$7:$M$1229)*(DATE($V188,$W188,AU$6)&lt;$S$7:$S$1229))</f>
        <v>0</v>
      </c>
      <c r="AV188" s="308" cm="1">
        <f t="array" ref="AV188">SUMPRODUCT(($R$7:$R$1229)*(DATE($V188,$W188,AV$6)&gt;=$M$7:$M$1229)*(DATE($V188,$W188,AV$6)&lt;$S$7:$S$1229))</f>
        <v>0</v>
      </c>
      <c r="AW188" s="308" cm="1">
        <f t="array" ref="AW188">SUMPRODUCT(($R$7:$R$1229)*(DATE($V188,$W188,AW$6)&gt;=$M$7:$M$1229)*(DATE($V188,$W188,AW$6)&lt;$S$7:$S$1229))</f>
        <v>0</v>
      </c>
      <c r="AX188" s="308" cm="1">
        <f t="array" ref="AX188">SUMPRODUCT(($R$7:$R$1229)*(DATE($V188,$W188,AX$6)&gt;=$M$7:$M$1229)*(DATE($V188,$W188,AX$6)&lt;$S$7:$S$1229))</f>
        <v>0</v>
      </c>
      <c r="AY188" s="308" cm="1">
        <f t="array" ref="AY188">SUMPRODUCT(($R$7:$R$1229)*(DATE($V188,$W188,AY$6)&gt;=$M$7:$M$1229)*(DATE($V188,$W188,AY$6)&lt;$S$7:$S$1229))</f>
        <v>0</v>
      </c>
      <c r="AZ188" s="308" cm="1">
        <f t="array" ref="AZ188">SUMPRODUCT(($R$7:$R$1229)*(DATE($V188,$W188,AZ$6)&gt;=$M$7:$M$1229)*(DATE($V188,$W188,AZ$6)&lt;$S$7:$S$1229))</f>
        <v>0</v>
      </c>
      <c r="BA188" s="308" cm="1">
        <f t="array" ref="BA188">SUMPRODUCT(($R$7:$R$1229)*(DATE($V188,$W188,BA$6)&gt;=$M$7:$M$1229)*(DATE($V188,$W188,BA$6)&lt;$S$7:$S$1229))</f>
        <v>0</v>
      </c>
      <c r="BB188" s="308" cm="1">
        <f t="array" ref="BB188">SUMPRODUCT(($R$7:$R$1229)*(DATE($V188,$W188,BB$6)&gt;=$M$7:$M$1229)*(DATE($V188,$W188,BB$6)&lt;$S$7:$S$1229))</f>
        <v>0</v>
      </c>
      <c r="BC188" s="309">
        <f t="shared" si="44"/>
        <v>28</v>
      </c>
      <c r="BD188" s="309">
        <f t="shared" ca="1" si="38"/>
        <v>0</v>
      </c>
    </row>
    <row r="189" spans="1:56" ht="15.75" x14ac:dyDescent="0.25">
      <c r="A189">
        <f t="shared" si="41"/>
        <v>183</v>
      </c>
      <c r="B189" t="s">
        <v>110</v>
      </c>
      <c r="C189" s="2">
        <v>46447</v>
      </c>
      <c r="D189" s="304">
        <f t="shared" ca="1" si="39"/>
        <v>0</v>
      </c>
      <c r="E189" s="284" t="e">
        <f t="shared" ca="1" si="33"/>
        <v>#DIV/0!</v>
      </c>
      <c r="F189" s="280">
        <f t="shared" ca="1" si="40"/>
        <v>-1</v>
      </c>
      <c r="G189" s="305">
        <f t="shared" ca="1" si="32"/>
        <v>0</v>
      </c>
      <c r="H189" s="233"/>
      <c r="J189" s="300">
        <f t="shared" si="34"/>
        <v>2015</v>
      </c>
      <c r="K189" s="300">
        <f t="shared" si="35"/>
        <v>12</v>
      </c>
      <c r="L189" s="300">
        <f t="shared" si="36"/>
        <v>31</v>
      </c>
      <c r="M189" s="286">
        <v>42369</v>
      </c>
      <c r="N189" s="291" t="s">
        <v>215</v>
      </c>
      <c r="O189" s="297">
        <v>220618.2</v>
      </c>
      <c r="P189" s="297">
        <v>232229.7</v>
      </c>
      <c r="Q189" s="297">
        <v>243841.2</v>
      </c>
      <c r="R189" s="297">
        <v>216837.2</v>
      </c>
      <c r="S189" s="301">
        <f t="shared" si="37"/>
        <v>42376</v>
      </c>
      <c r="T189" s="298"/>
      <c r="U189" s="307">
        <f t="shared" si="43"/>
        <v>46447</v>
      </c>
      <c r="V189" s="310">
        <f t="shared" si="15"/>
        <v>2027</v>
      </c>
      <c r="W189" s="310">
        <f t="shared" si="16"/>
        <v>3</v>
      </c>
      <c r="X189" s="308" cm="1">
        <f t="array" ref="X189">SUMPRODUCT(($R$7:$R$1229)*(DATE($V189,$W189,X$6)&gt;=$M$7:$M$1229)*(DATE($V189,$W189,X$6)&lt;$S$7:$S$1229))</f>
        <v>0</v>
      </c>
      <c r="Y189" s="308" cm="1">
        <f t="array" ref="Y189">SUMPRODUCT(($R$7:$R$1229)*(DATE($V189,$W189,Y$6)&gt;=$M$7:$M$1229)*(DATE($V189,$W189,Y$6)&lt;$S$7:$S$1229))</f>
        <v>0</v>
      </c>
      <c r="Z189" s="308" cm="1">
        <f t="array" ref="Z189">SUMPRODUCT(($R$7:$R$1229)*(DATE($V189,$W189,Z$6)&gt;=$M$7:$M$1229)*(DATE($V189,$W189,Z$6)&lt;$S$7:$S$1229))</f>
        <v>0</v>
      </c>
      <c r="AA189" s="308" cm="1">
        <f t="array" ref="AA189">SUMPRODUCT(($R$7:$R$1229)*(DATE($V189,$W189,AA$6)&gt;=$M$7:$M$1229)*(DATE($V189,$W189,AA$6)&lt;$S$7:$S$1229))</f>
        <v>0</v>
      </c>
      <c r="AB189" s="308" cm="1">
        <f t="array" ref="AB189">SUMPRODUCT(($R$7:$R$1229)*(DATE($V189,$W189,AB$6)&gt;=$M$7:$M$1229)*(DATE($V189,$W189,AB$6)&lt;$S$7:$S$1229))</f>
        <v>0</v>
      </c>
      <c r="AC189" s="308" cm="1">
        <f t="array" ref="AC189">SUMPRODUCT(($R$7:$R$1229)*(DATE($V189,$W189,AC$6)&gt;=$M$7:$M$1229)*(DATE($V189,$W189,AC$6)&lt;$S$7:$S$1229))</f>
        <v>0</v>
      </c>
      <c r="AD189" s="308" cm="1">
        <f t="array" ref="AD189">SUMPRODUCT(($R$7:$R$1229)*(DATE($V189,$W189,AD$6)&gt;=$M$7:$M$1229)*(DATE($V189,$W189,AD$6)&lt;$S$7:$S$1229))</f>
        <v>0</v>
      </c>
      <c r="AE189" s="308" cm="1">
        <f t="array" ref="AE189">SUMPRODUCT(($R$7:$R$1229)*(DATE($V189,$W189,AE$6)&gt;=$M$7:$M$1229)*(DATE($V189,$W189,AE$6)&lt;$S$7:$S$1229))</f>
        <v>0</v>
      </c>
      <c r="AF189" s="308" cm="1">
        <f t="array" ref="AF189">SUMPRODUCT(($R$7:$R$1229)*(DATE($V189,$W189,AF$6)&gt;=$M$7:$M$1229)*(DATE($V189,$W189,AF$6)&lt;$S$7:$S$1229))</f>
        <v>0</v>
      </c>
      <c r="AG189" s="308" cm="1">
        <f t="array" ref="AG189">SUMPRODUCT(($R$7:$R$1229)*(DATE($V189,$W189,AG$6)&gt;=$M$7:$M$1229)*(DATE($V189,$W189,AG$6)&lt;$S$7:$S$1229))</f>
        <v>0</v>
      </c>
      <c r="AH189" s="308" cm="1">
        <f t="array" ref="AH189">SUMPRODUCT(($R$7:$R$1229)*(DATE($V189,$W189,AH$6)&gt;=$M$7:$M$1229)*(DATE($V189,$W189,AH$6)&lt;$S$7:$S$1229))</f>
        <v>0</v>
      </c>
      <c r="AI189" s="308" cm="1">
        <f t="array" ref="AI189">SUMPRODUCT(($R$7:$R$1229)*(DATE($V189,$W189,AI$6)&gt;=$M$7:$M$1229)*(DATE($V189,$W189,AI$6)&lt;$S$7:$S$1229))</f>
        <v>0</v>
      </c>
      <c r="AJ189" s="308" cm="1">
        <f t="array" ref="AJ189">SUMPRODUCT(($R$7:$R$1229)*(DATE($V189,$W189,AJ$6)&gt;=$M$7:$M$1229)*(DATE($V189,$W189,AJ$6)&lt;$S$7:$S$1229))</f>
        <v>0</v>
      </c>
      <c r="AK189" s="308" cm="1">
        <f t="array" ref="AK189">SUMPRODUCT(($R$7:$R$1229)*(DATE($V189,$W189,AK$6)&gt;=$M$7:$M$1229)*(DATE($V189,$W189,AK$6)&lt;$S$7:$S$1229))</f>
        <v>0</v>
      </c>
      <c r="AL189" s="308" cm="1">
        <f t="array" ref="AL189">SUMPRODUCT(($R$7:$R$1229)*(DATE($V189,$W189,AL$6)&gt;=$M$7:$M$1229)*(DATE($V189,$W189,AL$6)&lt;$S$7:$S$1229))</f>
        <v>0</v>
      </c>
      <c r="AM189" s="308" cm="1">
        <f t="array" ref="AM189">SUMPRODUCT(($R$7:$R$1229)*(DATE($V189,$W189,AM$6)&gt;=$M$7:$M$1229)*(DATE($V189,$W189,AM$6)&lt;$S$7:$S$1229))</f>
        <v>0</v>
      </c>
      <c r="AN189" s="308" cm="1">
        <f t="array" ref="AN189">SUMPRODUCT(($R$7:$R$1229)*(DATE($V189,$W189,AN$6)&gt;=$M$7:$M$1229)*(DATE($V189,$W189,AN$6)&lt;$S$7:$S$1229))</f>
        <v>0</v>
      </c>
      <c r="AO189" s="308" cm="1">
        <f t="array" ref="AO189">SUMPRODUCT(($R$7:$R$1229)*(DATE($V189,$W189,AO$6)&gt;=$M$7:$M$1229)*(DATE($V189,$W189,AO$6)&lt;$S$7:$S$1229))</f>
        <v>0</v>
      </c>
      <c r="AP189" s="308" cm="1">
        <f t="array" ref="AP189">SUMPRODUCT(($R$7:$R$1229)*(DATE($V189,$W189,AP$6)&gt;=$M$7:$M$1229)*(DATE($V189,$W189,AP$6)&lt;$S$7:$S$1229))</f>
        <v>0</v>
      </c>
      <c r="AQ189" s="308" cm="1">
        <f t="array" ref="AQ189">SUMPRODUCT(($R$7:$R$1229)*(DATE($V189,$W189,AQ$6)&gt;=$M$7:$M$1229)*(DATE($V189,$W189,AQ$6)&lt;$S$7:$S$1229))</f>
        <v>0</v>
      </c>
      <c r="AR189" s="308" cm="1">
        <f t="array" ref="AR189">SUMPRODUCT(($R$7:$R$1229)*(DATE($V189,$W189,AR$6)&gt;=$M$7:$M$1229)*(DATE($V189,$W189,AR$6)&lt;$S$7:$S$1229))</f>
        <v>0</v>
      </c>
      <c r="AS189" s="308" cm="1">
        <f t="array" ref="AS189">SUMPRODUCT(($R$7:$R$1229)*(DATE($V189,$W189,AS$6)&gt;=$M$7:$M$1229)*(DATE($V189,$W189,AS$6)&lt;$S$7:$S$1229))</f>
        <v>0</v>
      </c>
      <c r="AT189" s="308" cm="1">
        <f t="array" ref="AT189">SUMPRODUCT(($R$7:$R$1229)*(DATE($V189,$W189,AT$6)&gt;=$M$7:$M$1229)*(DATE($V189,$W189,AT$6)&lt;$S$7:$S$1229))</f>
        <v>0</v>
      </c>
      <c r="AU189" s="308" cm="1">
        <f t="array" ref="AU189">SUMPRODUCT(($R$7:$R$1229)*(DATE($V189,$W189,AU$6)&gt;=$M$7:$M$1229)*(DATE($V189,$W189,AU$6)&lt;$S$7:$S$1229))</f>
        <v>0</v>
      </c>
      <c r="AV189" s="308" cm="1">
        <f t="array" ref="AV189">SUMPRODUCT(($R$7:$R$1229)*(DATE($V189,$W189,AV$6)&gt;=$M$7:$M$1229)*(DATE($V189,$W189,AV$6)&lt;$S$7:$S$1229))</f>
        <v>0</v>
      </c>
      <c r="AW189" s="308" cm="1">
        <f t="array" ref="AW189">SUMPRODUCT(($R$7:$R$1229)*(DATE($V189,$W189,AW$6)&gt;=$M$7:$M$1229)*(DATE($V189,$W189,AW$6)&lt;$S$7:$S$1229))</f>
        <v>0</v>
      </c>
      <c r="AX189" s="308" cm="1">
        <f t="array" ref="AX189">SUMPRODUCT(($R$7:$R$1229)*(DATE($V189,$W189,AX$6)&gt;=$M$7:$M$1229)*(DATE($V189,$W189,AX$6)&lt;$S$7:$S$1229))</f>
        <v>0</v>
      </c>
      <c r="AY189" s="308" cm="1">
        <f t="array" ref="AY189">SUMPRODUCT(($R$7:$R$1229)*(DATE($V189,$W189,AY$6)&gt;=$M$7:$M$1229)*(DATE($V189,$W189,AY$6)&lt;$S$7:$S$1229))</f>
        <v>0</v>
      </c>
      <c r="AZ189" s="308" cm="1">
        <f t="array" ref="AZ189">SUMPRODUCT(($R$7:$R$1229)*(DATE($V189,$W189,AZ$6)&gt;=$M$7:$M$1229)*(DATE($V189,$W189,AZ$6)&lt;$S$7:$S$1229))</f>
        <v>0</v>
      </c>
      <c r="BA189" s="308" cm="1">
        <f t="array" ref="BA189">SUMPRODUCT(($R$7:$R$1229)*(DATE($V189,$W189,BA$6)&gt;=$M$7:$M$1229)*(DATE($V189,$W189,BA$6)&lt;$S$7:$S$1229))</f>
        <v>0</v>
      </c>
      <c r="BB189" s="308" cm="1">
        <f t="array" ref="BB189">SUMPRODUCT(($R$7:$R$1229)*(DATE($V189,$W189,BB$6)&gt;=$M$7:$M$1229)*(DATE($V189,$W189,BB$6)&lt;$S$7:$S$1229))</f>
        <v>0</v>
      </c>
      <c r="BC189" s="309">
        <f t="shared" si="44"/>
        <v>31</v>
      </c>
      <c r="BD189" s="309">
        <f t="shared" ca="1" si="38"/>
        <v>0</v>
      </c>
    </row>
    <row r="190" spans="1:56" ht="15.75" x14ac:dyDescent="0.25">
      <c r="A190">
        <f t="shared" si="41"/>
        <v>184</v>
      </c>
      <c r="B190" t="s">
        <v>112</v>
      </c>
      <c r="C190" s="2">
        <v>46478</v>
      </c>
      <c r="D190" s="304">
        <f t="shared" ca="1" si="39"/>
        <v>0</v>
      </c>
      <c r="E190" s="284" t="e">
        <f t="shared" ca="1" si="33"/>
        <v>#DIV/0!</v>
      </c>
      <c r="F190" s="280">
        <f t="shared" ca="1" si="40"/>
        <v>-1</v>
      </c>
      <c r="G190" s="305">
        <f t="shared" ca="1" si="32"/>
        <v>0</v>
      </c>
      <c r="H190" s="233"/>
      <c r="J190" s="300">
        <f t="shared" si="34"/>
        <v>2016</v>
      </c>
      <c r="K190" s="300">
        <f t="shared" si="35"/>
        <v>1</v>
      </c>
      <c r="L190" s="300">
        <f t="shared" si="36"/>
        <v>7</v>
      </c>
      <c r="M190" s="293">
        <v>42376</v>
      </c>
      <c r="N190" s="294" t="s">
        <v>215</v>
      </c>
      <c r="O190" s="296">
        <v>212640.6</v>
      </c>
      <c r="P190" s="296">
        <v>223832.2</v>
      </c>
      <c r="Q190" s="296">
        <v>235023.8</v>
      </c>
      <c r="R190" s="296">
        <v>221769.2</v>
      </c>
      <c r="S190" s="301">
        <f t="shared" si="37"/>
        <v>42383</v>
      </c>
      <c r="T190" s="298"/>
      <c r="U190" s="307">
        <f t="shared" si="43"/>
        <v>46478</v>
      </c>
      <c r="V190" s="310">
        <f t="shared" si="15"/>
        <v>2027</v>
      </c>
      <c r="W190" s="310">
        <f t="shared" si="16"/>
        <v>4</v>
      </c>
      <c r="X190" s="308" cm="1">
        <f t="array" ref="X190">SUMPRODUCT(($R$7:$R$1229)*(DATE($V190,$W190,X$6)&gt;=$M$7:$M$1229)*(DATE($V190,$W190,X$6)&lt;$S$7:$S$1229))</f>
        <v>0</v>
      </c>
      <c r="Y190" s="308" cm="1">
        <f t="array" ref="Y190">SUMPRODUCT(($R$7:$R$1229)*(DATE($V190,$W190,Y$6)&gt;=$M$7:$M$1229)*(DATE($V190,$W190,Y$6)&lt;$S$7:$S$1229))</f>
        <v>0</v>
      </c>
      <c r="Z190" s="308" cm="1">
        <f t="array" ref="Z190">SUMPRODUCT(($R$7:$R$1229)*(DATE($V190,$W190,Z$6)&gt;=$M$7:$M$1229)*(DATE($V190,$W190,Z$6)&lt;$S$7:$S$1229))</f>
        <v>0</v>
      </c>
      <c r="AA190" s="308" cm="1">
        <f t="array" ref="AA190">SUMPRODUCT(($R$7:$R$1229)*(DATE($V190,$W190,AA$6)&gt;=$M$7:$M$1229)*(DATE($V190,$W190,AA$6)&lt;$S$7:$S$1229))</f>
        <v>0</v>
      </c>
      <c r="AB190" s="308" cm="1">
        <f t="array" ref="AB190">SUMPRODUCT(($R$7:$R$1229)*(DATE($V190,$W190,AB$6)&gt;=$M$7:$M$1229)*(DATE($V190,$W190,AB$6)&lt;$S$7:$S$1229))</f>
        <v>0</v>
      </c>
      <c r="AC190" s="308" cm="1">
        <f t="array" ref="AC190">SUMPRODUCT(($R$7:$R$1229)*(DATE($V190,$W190,AC$6)&gt;=$M$7:$M$1229)*(DATE($V190,$W190,AC$6)&lt;$S$7:$S$1229))</f>
        <v>0</v>
      </c>
      <c r="AD190" s="308" cm="1">
        <f t="array" ref="AD190">SUMPRODUCT(($R$7:$R$1229)*(DATE($V190,$W190,AD$6)&gt;=$M$7:$M$1229)*(DATE($V190,$W190,AD$6)&lt;$S$7:$S$1229))</f>
        <v>0</v>
      </c>
      <c r="AE190" s="308" cm="1">
        <f t="array" ref="AE190">SUMPRODUCT(($R$7:$R$1229)*(DATE($V190,$W190,AE$6)&gt;=$M$7:$M$1229)*(DATE($V190,$W190,AE$6)&lt;$S$7:$S$1229))</f>
        <v>0</v>
      </c>
      <c r="AF190" s="308" cm="1">
        <f t="array" ref="AF190">SUMPRODUCT(($R$7:$R$1229)*(DATE($V190,$W190,AF$6)&gt;=$M$7:$M$1229)*(DATE($V190,$W190,AF$6)&lt;$S$7:$S$1229))</f>
        <v>0</v>
      </c>
      <c r="AG190" s="308" cm="1">
        <f t="array" ref="AG190">SUMPRODUCT(($R$7:$R$1229)*(DATE($V190,$W190,AG$6)&gt;=$M$7:$M$1229)*(DATE($V190,$W190,AG$6)&lt;$S$7:$S$1229))</f>
        <v>0</v>
      </c>
      <c r="AH190" s="308" cm="1">
        <f t="array" ref="AH190">SUMPRODUCT(($R$7:$R$1229)*(DATE($V190,$W190,AH$6)&gt;=$M$7:$M$1229)*(DATE($V190,$W190,AH$6)&lt;$S$7:$S$1229))</f>
        <v>0</v>
      </c>
      <c r="AI190" s="308" cm="1">
        <f t="array" ref="AI190">SUMPRODUCT(($R$7:$R$1229)*(DATE($V190,$W190,AI$6)&gt;=$M$7:$M$1229)*(DATE($V190,$W190,AI$6)&lt;$S$7:$S$1229))</f>
        <v>0</v>
      </c>
      <c r="AJ190" s="308" cm="1">
        <f t="array" ref="AJ190">SUMPRODUCT(($R$7:$R$1229)*(DATE($V190,$W190,AJ$6)&gt;=$M$7:$M$1229)*(DATE($V190,$W190,AJ$6)&lt;$S$7:$S$1229))</f>
        <v>0</v>
      </c>
      <c r="AK190" s="308" cm="1">
        <f t="array" ref="AK190">SUMPRODUCT(($R$7:$R$1229)*(DATE($V190,$W190,AK$6)&gt;=$M$7:$M$1229)*(DATE($V190,$W190,AK$6)&lt;$S$7:$S$1229))</f>
        <v>0</v>
      </c>
      <c r="AL190" s="308" cm="1">
        <f t="array" ref="AL190">SUMPRODUCT(($R$7:$R$1229)*(DATE($V190,$W190,AL$6)&gt;=$M$7:$M$1229)*(DATE($V190,$W190,AL$6)&lt;$S$7:$S$1229))</f>
        <v>0</v>
      </c>
      <c r="AM190" s="308" cm="1">
        <f t="array" ref="AM190">SUMPRODUCT(($R$7:$R$1229)*(DATE($V190,$W190,AM$6)&gt;=$M$7:$M$1229)*(DATE($V190,$W190,AM$6)&lt;$S$7:$S$1229))</f>
        <v>0</v>
      </c>
      <c r="AN190" s="308" cm="1">
        <f t="array" ref="AN190">SUMPRODUCT(($R$7:$R$1229)*(DATE($V190,$W190,AN$6)&gt;=$M$7:$M$1229)*(DATE($V190,$W190,AN$6)&lt;$S$7:$S$1229))</f>
        <v>0</v>
      </c>
      <c r="AO190" s="308" cm="1">
        <f t="array" ref="AO190">SUMPRODUCT(($R$7:$R$1229)*(DATE($V190,$W190,AO$6)&gt;=$M$7:$M$1229)*(DATE($V190,$W190,AO$6)&lt;$S$7:$S$1229))</f>
        <v>0</v>
      </c>
      <c r="AP190" s="308" cm="1">
        <f t="array" ref="AP190">SUMPRODUCT(($R$7:$R$1229)*(DATE($V190,$W190,AP$6)&gt;=$M$7:$M$1229)*(DATE($V190,$W190,AP$6)&lt;$S$7:$S$1229))</f>
        <v>0</v>
      </c>
      <c r="AQ190" s="308" cm="1">
        <f t="array" ref="AQ190">SUMPRODUCT(($R$7:$R$1229)*(DATE($V190,$W190,AQ$6)&gt;=$M$7:$M$1229)*(DATE($V190,$W190,AQ$6)&lt;$S$7:$S$1229))</f>
        <v>0</v>
      </c>
      <c r="AR190" s="308" cm="1">
        <f t="array" ref="AR190">SUMPRODUCT(($R$7:$R$1229)*(DATE($V190,$W190,AR$6)&gt;=$M$7:$M$1229)*(DATE($V190,$W190,AR$6)&lt;$S$7:$S$1229))</f>
        <v>0</v>
      </c>
      <c r="AS190" s="308" cm="1">
        <f t="array" ref="AS190">SUMPRODUCT(($R$7:$R$1229)*(DATE($V190,$W190,AS$6)&gt;=$M$7:$M$1229)*(DATE($V190,$W190,AS$6)&lt;$S$7:$S$1229))</f>
        <v>0</v>
      </c>
      <c r="AT190" s="308" cm="1">
        <f t="array" ref="AT190">SUMPRODUCT(($R$7:$R$1229)*(DATE($V190,$W190,AT$6)&gt;=$M$7:$M$1229)*(DATE($V190,$W190,AT$6)&lt;$S$7:$S$1229))</f>
        <v>0</v>
      </c>
      <c r="AU190" s="308" cm="1">
        <f t="array" ref="AU190">SUMPRODUCT(($R$7:$R$1229)*(DATE($V190,$W190,AU$6)&gt;=$M$7:$M$1229)*(DATE($V190,$W190,AU$6)&lt;$S$7:$S$1229))</f>
        <v>0</v>
      </c>
      <c r="AV190" s="308" cm="1">
        <f t="array" ref="AV190">SUMPRODUCT(($R$7:$R$1229)*(DATE($V190,$W190,AV$6)&gt;=$M$7:$M$1229)*(DATE($V190,$W190,AV$6)&lt;$S$7:$S$1229))</f>
        <v>0</v>
      </c>
      <c r="AW190" s="308" cm="1">
        <f t="array" ref="AW190">SUMPRODUCT(($R$7:$R$1229)*(DATE($V190,$W190,AW$6)&gt;=$M$7:$M$1229)*(DATE($V190,$W190,AW$6)&lt;$S$7:$S$1229))</f>
        <v>0</v>
      </c>
      <c r="AX190" s="308" cm="1">
        <f t="array" ref="AX190">SUMPRODUCT(($R$7:$R$1229)*(DATE($V190,$W190,AX$6)&gt;=$M$7:$M$1229)*(DATE($V190,$W190,AX$6)&lt;$S$7:$S$1229))</f>
        <v>0</v>
      </c>
      <c r="AY190" s="308" cm="1">
        <f t="array" ref="AY190">SUMPRODUCT(($R$7:$R$1229)*(DATE($V190,$W190,AY$6)&gt;=$M$7:$M$1229)*(DATE($V190,$W190,AY$6)&lt;$S$7:$S$1229))</f>
        <v>0</v>
      </c>
      <c r="AZ190" s="308" cm="1">
        <f t="array" ref="AZ190">SUMPRODUCT(($R$7:$R$1229)*(DATE($V190,$W190,AZ$6)&gt;=$M$7:$M$1229)*(DATE($V190,$W190,AZ$6)&lt;$S$7:$S$1229))</f>
        <v>0</v>
      </c>
      <c r="BA190" s="308" cm="1">
        <f t="array" ref="BA190">SUMPRODUCT(($R$7:$R$1229)*(DATE($V190,$W190,BA$6)&gt;=$M$7:$M$1229)*(DATE($V190,$W190,BA$6)&lt;$S$7:$S$1229))</f>
        <v>0</v>
      </c>
      <c r="BB190" s="308" cm="1">
        <f t="array" ref="BB190">SUMPRODUCT(($R$7:$R$1229)*(DATE($V190,$W190,BB$6)&gt;=$M$7:$M$1229)*(DATE($V190,$W190,BB$6)&lt;$S$7:$S$1229))</f>
        <v>0</v>
      </c>
      <c r="BC190" s="309">
        <f t="shared" si="44"/>
        <v>30</v>
      </c>
      <c r="BD190" s="309">
        <f t="shared" ca="1" si="38"/>
        <v>0</v>
      </c>
    </row>
    <row r="191" spans="1:56" ht="15.75" x14ac:dyDescent="0.25">
      <c r="A191">
        <f t="shared" ref="A191:A222" si="45">+A190+1</f>
        <v>185</v>
      </c>
      <c r="B191" t="s">
        <v>114</v>
      </c>
      <c r="C191" s="2">
        <v>46508</v>
      </c>
      <c r="D191" s="304">
        <f t="shared" ca="1" si="39"/>
        <v>0</v>
      </c>
      <c r="E191" s="284" t="e">
        <f t="shared" ca="1" si="33"/>
        <v>#DIV/0!</v>
      </c>
      <c r="F191" s="280">
        <f t="shared" ca="1" si="40"/>
        <v>-1</v>
      </c>
      <c r="G191" s="305">
        <f t="shared" ca="1" si="32"/>
        <v>0</v>
      </c>
      <c r="H191" s="233"/>
      <c r="J191" s="300">
        <f t="shared" si="34"/>
        <v>2016</v>
      </c>
      <c r="K191" s="300">
        <f t="shared" si="35"/>
        <v>1</v>
      </c>
      <c r="L191" s="300">
        <f t="shared" si="36"/>
        <v>14</v>
      </c>
      <c r="M191" s="286">
        <v>42383</v>
      </c>
      <c r="N191" s="291" t="s">
        <v>215</v>
      </c>
      <c r="O191" s="297">
        <v>210897.1</v>
      </c>
      <c r="P191" s="297">
        <v>221996.9</v>
      </c>
      <c r="Q191" s="297">
        <v>233096.8</v>
      </c>
      <c r="R191" s="297">
        <v>223706.4</v>
      </c>
      <c r="S191" s="301">
        <f t="shared" si="37"/>
        <v>42390</v>
      </c>
      <c r="T191" s="298"/>
      <c r="U191" s="307">
        <f t="shared" si="43"/>
        <v>46508</v>
      </c>
      <c r="V191" s="310">
        <f t="shared" si="15"/>
        <v>2027</v>
      </c>
      <c r="W191" s="310">
        <f t="shared" si="16"/>
        <v>5</v>
      </c>
      <c r="X191" s="308" cm="1">
        <f t="array" ref="X191">SUMPRODUCT(($R$7:$R$1229)*(DATE($V191,$W191,X$6)&gt;=$M$7:$M$1229)*(DATE($V191,$W191,X$6)&lt;$S$7:$S$1229))</f>
        <v>0</v>
      </c>
      <c r="Y191" s="308" cm="1">
        <f t="array" ref="Y191">SUMPRODUCT(($R$7:$R$1229)*(DATE($V191,$W191,Y$6)&gt;=$M$7:$M$1229)*(DATE($V191,$W191,Y$6)&lt;$S$7:$S$1229))</f>
        <v>0</v>
      </c>
      <c r="Z191" s="308" cm="1">
        <f t="array" ref="Z191">SUMPRODUCT(($R$7:$R$1229)*(DATE($V191,$W191,Z$6)&gt;=$M$7:$M$1229)*(DATE($V191,$W191,Z$6)&lt;$S$7:$S$1229))</f>
        <v>0</v>
      </c>
      <c r="AA191" s="308" cm="1">
        <f t="array" ref="AA191">SUMPRODUCT(($R$7:$R$1229)*(DATE($V191,$W191,AA$6)&gt;=$M$7:$M$1229)*(DATE($V191,$W191,AA$6)&lt;$S$7:$S$1229))</f>
        <v>0</v>
      </c>
      <c r="AB191" s="308" cm="1">
        <f t="array" ref="AB191">SUMPRODUCT(($R$7:$R$1229)*(DATE($V191,$W191,AB$6)&gt;=$M$7:$M$1229)*(DATE($V191,$W191,AB$6)&lt;$S$7:$S$1229))</f>
        <v>0</v>
      </c>
      <c r="AC191" s="308" cm="1">
        <f t="array" ref="AC191">SUMPRODUCT(($R$7:$R$1229)*(DATE($V191,$W191,AC$6)&gt;=$M$7:$M$1229)*(DATE($V191,$W191,AC$6)&lt;$S$7:$S$1229))</f>
        <v>0</v>
      </c>
      <c r="AD191" s="308" cm="1">
        <f t="array" ref="AD191">SUMPRODUCT(($R$7:$R$1229)*(DATE($V191,$W191,AD$6)&gt;=$M$7:$M$1229)*(DATE($V191,$W191,AD$6)&lt;$S$7:$S$1229))</f>
        <v>0</v>
      </c>
      <c r="AE191" s="308" cm="1">
        <f t="array" ref="AE191">SUMPRODUCT(($R$7:$R$1229)*(DATE($V191,$W191,AE$6)&gt;=$M$7:$M$1229)*(DATE($V191,$W191,AE$6)&lt;$S$7:$S$1229))</f>
        <v>0</v>
      </c>
      <c r="AF191" s="308" cm="1">
        <f t="array" ref="AF191">SUMPRODUCT(($R$7:$R$1229)*(DATE($V191,$W191,AF$6)&gt;=$M$7:$M$1229)*(DATE($V191,$W191,AF$6)&lt;$S$7:$S$1229))</f>
        <v>0</v>
      </c>
      <c r="AG191" s="308" cm="1">
        <f t="array" ref="AG191">SUMPRODUCT(($R$7:$R$1229)*(DATE($V191,$W191,AG$6)&gt;=$M$7:$M$1229)*(DATE($V191,$W191,AG$6)&lt;$S$7:$S$1229))</f>
        <v>0</v>
      </c>
      <c r="AH191" s="308" cm="1">
        <f t="array" ref="AH191">SUMPRODUCT(($R$7:$R$1229)*(DATE($V191,$W191,AH$6)&gt;=$M$7:$M$1229)*(DATE($V191,$W191,AH$6)&lt;$S$7:$S$1229))</f>
        <v>0</v>
      </c>
      <c r="AI191" s="308" cm="1">
        <f t="array" ref="AI191">SUMPRODUCT(($R$7:$R$1229)*(DATE($V191,$W191,AI$6)&gt;=$M$7:$M$1229)*(DATE($V191,$W191,AI$6)&lt;$S$7:$S$1229))</f>
        <v>0</v>
      </c>
      <c r="AJ191" s="308" cm="1">
        <f t="array" ref="AJ191">SUMPRODUCT(($R$7:$R$1229)*(DATE($V191,$W191,AJ$6)&gt;=$M$7:$M$1229)*(DATE($V191,$W191,AJ$6)&lt;$S$7:$S$1229))</f>
        <v>0</v>
      </c>
      <c r="AK191" s="308" cm="1">
        <f t="array" ref="AK191">SUMPRODUCT(($R$7:$R$1229)*(DATE($V191,$W191,AK$6)&gt;=$M$7:$M$1229)*(DATE($V191,$W191,AK$6)&lt;$S$7:$S$1229))</f>
        <v>0</v>
      </c>
      <c r="AL191" s="308" cm="1">
        <f t="array" ref="AL191">SUMPRODUCT(($R$7:$R$1229)*(DATE($V191,$W191,AL$6)&gt;=$M$7:$M$1229)*(DATE($V191,$W191,AL$6)&lt;$S$7:$S$1229))</f>
        <v>0</v>
      </c>
      <c r="AM191" s="308" cm="1">
        <f t="array" ref="AM191">SUMPRODUCT(($R$7:$R$1229)*(DATE($V191,$W191,AM$6)&gt;=$M$7:$M$1229)*(DATE($V191,$W191,AM$6)&lt;$S$7:$S$1229))</f>
        <v>0</v>
      </c>
      <c r="AN191" s="308" cm="1">
        <f t="array" ref="AN191">SUMPRODUCT(($R$7:$R$1229)*(DATE($V191,$W191,AN$6)&gt;=$M$7:$M$1229)*(DATE($V191,$W191,AN$6)&lt;$S$7:$S$1229))</f>
        <v>0</v>
      </c>
      <c r="AO191" s="308" cm="1">
        <f t="array" ref="AO191">SUMPRODUCT(($R$7:$R$1229)*(DATE($V191,$W191,AO$6)&gt;=$M$7:$M$1229)*(DATE($V191,$W191,AO$6)&lt;$S$7:$S$1229))</f>
        <v>0</v>
      </c>
      <c r="AP191" s="308" cm="1">
        <f t="array" ref="AP191">SUMPRODUCT(($R$7:$R$1229)*(DATE($V191,$W191,AP$6)&gt;=$M$7:$M$1229)*(DATE($V191,$W191,AP$6)&lt;$S$7:$S$1229))</f>
        <v>0</v>
      </c>
      <c r="AQ191" s="308" cm="1">
        <f t="array" ref="AQ191">SUMPRODUCT(($R$7:$R$1229)*(DATE($V191,$W191,AQ$6)&gt;=$M$7:$M$1229)*(DATE($V191,$W191,AQ$6)&lt;$S$7:$S$1229))</f>
        <v>0</v>
      </c>
      <c r="AR191" s="308" cm="1">
        <f t="array" ref="AR191">SUMPRODUCT(($R$7:$R$1229)*(DATE($V191,$W191,AR$6)&gt;=$M$7:$M$1229)*(DATE($V191,$W191,AR$6)&lt;$S$7:$S$1229))</f>
        <v>0</v>
      </c>
      <c r="AS191" s="308" cm="1">
        <f t="array" ref="AS191">SUMPRODUCT(($R$7:$R$1229)*(DATE($V191,$W191,AS$6)&gt;=$M$7:$M$1229)*(DATE($V191,$W191,AS$6)&lt;$S$7:$S$1229))</f>
        <v>0</v>
      </c>
      <c r="AT191" s="308" cm="1">
        <f t="array" ref="AT191">SUMPRODUCT(($R$7:$R$1229)*(DATE($V191,$W191,AT$6)&gt;=$M$7:$M$1229)*(DATE($V191,$W191,AT$6)&lt;$S$7:$S$1229))</f>
        <v>0</v>
      </c>
      <c r="AU191" s="308" cm="1">
        <f t="array" ref="AU191">SUMPRODUCT(($R$7:$R$1229)*(DATE($V191,$W191,AU$6)&gt;=$M$7:$M$1229)*(DATE($V191,$W191,AU$6)&lt;$S$7:$S$1229))</f>
        <v>0</v>
      </c>
      <c r="AV191" s="308" cm="1">
        <f t="array" ref="AV191">SUMPRODUCT(($R$7:$R$1229)*(DATE($V191,$W191,AV$6)&gt;=$M$7:$M$1229)*(DATE($V191,$W191,AV$6)&lt;$S$7:$S$1229))</f>
        <v>0</v>
      </c>
      <c r="AW191" s="308" cm="1">
        <f t="array" ref="AW191">SUMPRODUCT(($R$7:$R$1229)*(DATE($V191,$W191,AW$6)&gt;=$M$7:$M$1229)*(DATE($V191,$W191,AW$6)&lt;$S$7:$S$1229))</f>
        <v>0</v>
      </c>
      <c r="AX191" s="308" cm="1">
        <f t="array" ref="AX191">SUMPRODUCT(($R$7:$R$1229)*(DATE($V191,$W191,AX$6)&gt;=$M$7:$M$1229)*(DATE($V191,$W191,AX$6)&lt;$S$7:$S$1229))</f>
        <v>0</v>
      </c>
      <c r="AY191" s="308" cm="1">
        <f t="array" ref="AY191">SUMPRODUCT(($R$7:$R$1229)*(DATE($V191,$W191,AY$6)&gt;=$M$7:$M$1229)*(DATE($V191,$W191,AY$6)&lt;$S$7:$S$1229))</f>
        <v>0</v>
      </c>
      <c r="AZ191" s="308" cm="1">
        <f t="array" ref="AZ191">SUMPRODUCT(($R$7:$R$1229)*(DATE($V191,$W191,AZ$6)&gt;=$M$7:$M$1229)*(DATE($V191,$W191,AZ$6)&lt;$S$7:$S$1229))</f>
        <v>0</v>
      </c>
      <c r="BA191" s="308" cm="1">
        <f t="array" ref="BA191">SUMPRODUCT(($R$7:$R$1229)*(DATE($V191,$W191,BA$6)&gt;=$M$7:$M$1229)*(DATE($V191,$W191,BA$6)&lt;$S$7:$S$1229))</f>
        <v>0</v>
      </c>
      <c r="BB191" s="308" cm="1">
        <f t="array" ref="BB191">SUMPRODUCT(($R$7:$R$1229)*(DATE($V191,$W191,BB$6)&gt;=$M$7:$M$1229)*(DATE($V191,$W191,BB$6)&lt;$S$7:$S$1229))</f>
        <v>0</v>
      </c>
      <c r="BC191" s="309">
        <f t="shared" si="44"/>
        <v>31</v>
      </c>
      <c r="BD191" s="309">
        <f t="shared" ca="1" si="38"/>
        <v>0</v>
      </c>
    </row>
    <row r="192" spans="1:56" ht="15.75" x14ac:dyDescent="0.25">
      <c r="A192">
        <f t="shared" si="45"/>
        <v>186</v>
      </c>
      <c r="B192" t="s">
        <v>115</v>
      </c>
      <c r="C192" s="2">
        <v>46539</v>
      </c>
      <c r="D192" s="304">
        <f t="shared" ca="1" si="39"/>
        <v>0</v>
      </c>
      <c r="E192" s="284" t="e">
        <f t="shared" ca="1" si="33"/>
        <v>#DIV/0!</v>
      </c>
      <c r="F192" s="280">
        <f t="shared" ca="1" si="40"/>
        <v>-1</v>
      </c>
      <c r="G192" s="305">
        <f t="shared" ca="1" si="32"/>
        <v>0</v>
      </c>
      <c r="H192" s="233"/>
      <c r="J192" s="300">
        <f t="shared" si="34"/>
        <v>2016</v>
      </c>
      <c r="K192" s="300">
        <f t="shared" si="35"/>
        <v>1</v>
      </c>
      <c r="L192" s="300">
        <f t="shared" si="36"/>
        <v>21</v>
      </c>
      <c r="M192" s="293">
        <v>42390</v>
      </c>
      <c r="N192" s="294" t="s">
        <v>215</v>
      </c>
      <c r="O192" s="296">
        <v>216851.6</v>
      </c>
      <c r="P192" s="296">
        <v>228264.9</v>
      </c>
      <c r="Q192" s="296">
        <v>239678.1</v>
      </c>
      <c r="R192" s="296">
        <v>213078</v>
      </c>
      <c r="S192" s="301">
        <f t="shared" si="37"/>
        <v>42397</v>
      </c>
      <c r="T192" s="298"/>
      <c r="U192" s="307">
        <f t="shared" si="43"/>
        <v>46539</v>
      </c>
      <c r="V192" s="310">
        <f t="shared" si="15"/>
        <v>2027</v>
      </c>
      <c r="W192" s="310">
        <f t="shared" si="16"/>
        <v>6</v>
      </c>
      <c r="X192" s="308" cm="1">
        <f t="array" ref="X192">SUMPRODUCT(($R$7:$R$1229)*(DATE($V192,$W192,X$6)&gt;=$M$7:$M$1229)*(DATE($V192,$W192,X$6)&lt;$S$7:$S$1229))</f>
        <v>0</v>
      </c>
      <c r="Y192" s="308" cm="1">
        <f t="array" ref="Y192">SUMPRODUCT(($R$7:$R$1229)*(DATE($V192,$W192,Y$6)&gt;=$M$7:$M$1229)*(DATE($V192,$W192,Y$6)&lt;$S$7:$S$1229))</f>
        <v>0</v>
      </c>
      <c r="Z192" s="308" cm="1">
        <f t="array" ref="Z192">SUMPRODUCT(($R$7:$R$1229)*(DATE($V192,$W192,Z$6)&gt;=$M$7:$M$1229)*(DATE($V192,$W192,Z$6)&lt;$S$7:$S$1229))</f>
        <v>0</v>
      </c>
      <c r="AA192" s="308" cm="1">
        <f t="array" ref="AA192">SUMPRODUCT(($R$7:$R$1229)*(DATE($V192,$W192,AA$6)&gt;=$M$7:$M$1229)*(DATE($V192,$W192,AA$6)&lt;$S$7:$S$1229))</f>
        <v>0</v>
      </c>
      <c r="AB192" s="308" cm="1">
        <f t="array" ref="AB192">SUMPRODUCT(($R$7:$R$1229)*(DATE($V192,$W192,AB$6)&gt;=$M$7:$M$1229)*(DATE($V192,$W192,AB$6)&lt;$S$7:$S$1229))</f>
        <v>0</v>
      </c>
      <c r="AC192" s="308" cm="1">
        <f t="array" ref="AC192">SUMPRODUCT(($R$7:$R$1229)*(DATE($V192,$W192,AC$6)&gt;=$M$7:$M$1229)*(DATE($V192,$W192,AC$6)&lt;$S$7:$S$1229))</f>
        <v>0</v>
      </c>
      <c r="AD192" s="308" cm="1">
        <f t="array" ref="AD192">SUMPRODUCT(($R$7:$R$1229)*(DATE($V192,$W192,AD$6)&gt;=$M$7:$M$1229)*(DATE($V192,$W192,AD$6)&lt;$S$7:$S$1229))</f>
        <v>0</v>
      </c>
      <c r="AE192" s="308" cm="1">
        <f t="array" ref="AE192">SUMPRODUCT(($R$7:$R$1229)*(DATE($V192,$W192,AE$6)&gt;=$M$7:$M$1229)*(DATE($V192,$W192,AE$6)&lt;$S$7:$S$1229))</f>
        <v>0</v>
      </c>
      <c r="AF192" s="308" cm="1">
        <f t="array" ref="AF192">SUMPRODUCT(($R$7:$R$1229)*(DATE($V192,$W192,AF$6)&gt;=$M$7:$M$1229)*(DATE($V192,$W192,AF$6)&lt;$S$7:$S$1229))</f>
        <v>0</v>
      </c>
      <c r="AG192" s="308" cm="1">
        <f t="array" ref="AG192">SUMPRODUCT(($R$7:$R$1229)*(DATE($V192,$W192,AG$6)&gt;=$M$7:$M$1229)*(DATE($V192,$W192,AG$6)&lt;$S$7:$S$1229))</f>
        <v>0</v>
      </c>
      <c r="AH192" s="308" cm="1">
        <f t="array" ref="AH192">SUMPRODUCT(($R$7:$R$1229)*(DATE($V192,$W192,AH$6)&gt;=$M$7:$M$1229)*(DATE($V192,$W192,AH$6)&lt;$S$7:$S$1229))</f>
        <v>0</v>
      </c>
      <c r="AI192" s="308" cm="1">
        <f t="array" ref="AI192">SUMPRODUCT(($R$7:$R$1229)*(DATE($V192,$W192,AI$6)&gt;=$M$7:$M$1229)*(DATE($V192,$W192,AI$6)&lt;$S$7:$S$1229))</f>
        <v>0</v>
      </c>
      <c r="AJ192" s="308" cm="1">
        <f t="array" ref="AJ192">SUMPRODUCT(($R$7:$R$1229)*(DATE($V192,$W192,AJ$6)&gt;=$M$7:$M$1229)*(DATE($V192,$W192,AJ$6)&lt;$S$7:$S$1229))</f>
        <v>0</v>
      </c>
      <c r="AK192" s="308" cm="1">
        <f t="array" ref="AK192">SUMPRODUCT(($R$7:$R$1229)*(DATE($V192,$W192,AK$6)&gt;=$M$7:$M$1229)*(DATE($V192,$W192,AK$6)&lt;$S$7:$S$1229))</f>
        <v>0</v>
      </c>
      <c r="AL192" s="308" cm="1">
        <f t="array" ref="AL192">SUMPRODUCT(($R$7:$R$1229)*(DATE($V192,$W192,AL$6)&gt;=$M$7:$M$1229)*(DATE($V192,$W192,AL$6)&lt;$S$7:$S$1229))</f>
        <v>0</v>
      </c>
      <c r="AM192" s="308" cm="1">
        <f t="array" ref="AM192">SUMPRODUCT(($R$7:$R$1229)*(DATE($V192,$W192,AM$6)&gt;=$M$7:$M$1229)*(DATE($V192,$W192,AM$6)&lt;$S$7:$S$1229))</f>
        <v>0</v>
      </c>
      <c r="AN192" s="308" cm="1">
        <f t="array" ref="AN192">SUMPRODUCT(($R$7:$R$1229)*(DATE($V192,$W192,AN$6)&gt;=$M$7:$M$1229)*(DATE($V192,$W192,AN$6)&lt;$S$7:$S$1229))</f>
        <v>0</v>
      </c>
      <c r="AO192" s="308" cm="1">
        <f t="array" ref="AO192">SUMPRODUCT(($R$7:$R$1229)*(DATE($V192,$W192,AO$6)&gt;=$M$7:$M$1229)*(DATE($V192,$W192,AO$6)&lt;$S$7:$S$1229))</f>
        <v>0</v>
      </c>
      <c r="AP192" s="308" cm="1">
        <f t="array" ref="AP192">SUMPRODUCT(($R$7:$R$1229)*(DATE($V192,$W192,AP$6)&gt;=$M$7:$M$1229)*(DATE($V192,$W192,AP$6)&lt;$S$7:$S$1229))</f>
        <v>0</v>
      </c>
      <c r="AQ192" s="308" cm="1">
        <f t="array" ref="AQ192">SUMPRODUCT(($R$7:$R$1229)*(DATE($V192,$W192,AQ$6)&gt;=$M$7:$M$1229)*(DATE($V192,$W192,AQ$6)&lt;$S$7:$S$1229))</f>
        <v>0</v>
      </c>
      <c r="AR192" s="308" cm="1">
        <f t="array" ref="AR192">SUMPRODUCT(($R$7:$R$1229)*(DATE($V192,$W192,AR$6)&gt;=$M$7:$M$1229)*(DATE($V192,$W192,AR$6)&lt;$S$7:$S$1229))</f>
        <v>0</v>
      </c>
      <c r="AS192" s="308" cm="1">
        <f t="array" ref="AS192">SUMPRODUCT(($R$7:$R$1229)*(DATE($V192,$W192,AS$6)&gt;=$M$7:$M$1229)*(DATE($V192,$W192,AS$6)&lt;$S$7:$S$1229))</f>
        <v>0</v>
      </c>
      <c r="AT192" s="308" cm="1">
        <f t="array" ref="AT192">SUMPRODUCT(($R$7:$R$1229)*(DATE($V192,$W192,AT$6)&gt;=$M$7:$M$1229)*(DATE($V192,$W192,AT$6)&lt;$S$7:$S$1229))</f>
        <v>0</v>
      </c>
      <c r="AU192" s="308" cm="1">
        <f t="array" ref="AU192">SUMPRODUCT(($R$7:$R$1229)*(DATE($V192,$W192,AU$6)&gt;=$M$7:$M$1229)*(DATE($V192,$W192,AU$6)&lt;$S$7:$S$1229))</f>
        <v>0</v>
      </c>
      <c r="AV192" s="308" cm="1">
        <f t="array" ref="AV192">SUMPRODUCT(($R$7:$R$1229)*(DATE($V192,$W192,AV$6)&gt;=$M$7:$M$1229)*(DATE($V192,$W192,AV$6)&lt;$S$7:$S$1229))</f>
        <v>0</v>
      </c>
      <c r="AW192" s="308" cm="1">
        <f t="array" ref="AW192">SUMPRODUCT(($R$7:$R$1229)*(DATE($V192,$W192,AW$6)&gt;=$M$7:$M$1229)*(DATE($V192,$W192,AW$6)&lt;$S$7:$S$1229))</f>
        <v>0</v>
      </c>
      <c r="AX192" s="308" cm="1">
        <f t="array" ref="AX192">SUMPRODUCT(($R$7:$R$1229)*(DATE($V192,$W192,AX$6)&gt;=$M$7:$M$1229)*(DATE($V192,$W192,AX$6)&lt;$S$7:$S$1229))</f>
        <v>0</v>
      </c>
      <c r="AY192" s="308" cm="1">
        <f t="array" ref="AY192">SUMPRODUCT(($R$7:$R$1229)*(DATE($V192,$W192,AY$6)&gt;=$M$7:$M$1229)*(DATE($V192,$W192,AY$6)&lt;$S$7:$S$1229))</f>
        <v>0</v>
      </c>
      <c r="AZ192" s="308" cm="1">
        <f t="array" ref="AZ192">SUMPRODUCT(($R$7:$R$1229)*(DATE($V192,$W192,AZ$6)&gt;=$M$7:$M$1229)*(DATE($V192,$W192,AZ$6)&lt;$S$7:$S$1229))</f>
        <v>0</v>
      </c>
      <c r="BA192" s="308" cm="1">
        <f t="array" ref="BA192">SUMPRODUCT(($R$7:$R$1229)*(DATE($V192,$W192,BA$6)&gt;=$M$7:$M$1229)*(DATE($V192,$W192,BA$6)&lt;$S$7:$S$1229))</f>
        <v>0</v>
      </c>
      <c r="BB192" s="308" cm="1">
        <f t="array" ref="BB192">SUMPRODUCT(($R$7:$R$1229)*(DATE($V192,$W192,BB$6)&gt;=$M$7:$M$1229)*(DATE($V192,$W192,BB$6)&lt;$S$7:$S$1229))</f>
        <v>0</v>
      </c>
      <c r="BC192" s="309">
        <f t="shared" si="44"/>
        <v>30</v>
      </c>
      <c r="BD192" s="309">
        <f t="shared" ca="1" si="38"/>
        <v>0</v>
      </c>
    </row>
    <row r="193" spans="1:56" ht="15.75" x14ac:dyDescent="0.25">
      <c r="A193">
        <f t="shared" si="45"/>
        <v>187</v>
      </c>
      <c r="B193" t="s">
        <v>116</v>
      </c>
      <c r="C193" s="2">
        <v>46569</v>
      </c>
      <c r="D193" s="304">
        <f t="shared" ca="1" si="39"/>
        <v>0</v>
      </c>
      <c r="E193" s="284" t="e">
        <f t="shared" ca="1" si="33"/>
        <v>#DIV/0!</v>
      </c>
      <c r="F193" s="280">
        <f t="shared" ca="1" si="40"/>
        <v>-1</v>
      </c>
      <c r="G193" s="305">
        <f t="shared" ca="1" si="32"/>
        <v>0</v>
      </c>
      <c r="H193" s="233"/>
      <c r="J193" s="300">
        <f t="shared" si="34"/>
        <v>2016</v>
      </c>
      <c r="K193" s="300">
        <f t="shared" si="35"/>
        <v>1</v>
      </c>
      <c r="L193" s="300">
        <f t="shared" si="36"/>
        <v>28</v>
      </c>
      <c r="M193" s="286">
        <v>42397</v>
      </c>
      <c r="N193" s="291" t="s">
        <v>215</v>
      </c>
      <c r="O193" s="297">
        <v>207099.4</v>
      </c>
      <c r="P193" s="297">
        <v>217999.4</v>
      </c>
      <c r="Q193" s="297">
        <v>228899.3</v>
      </c>
      <c r="R193" s="297">
        <v>196060.9</v>
      </c>
      <c r="S193" s="301">
        <f t="shared" si="37"/>
        <v>42404</v>
      </c>
      <c r="T193" s="298"/>
      <c r="U193" s="307">
        <f t="shared" si="43"/>
        <v>46569</v>
      </c>
      <c r="V193" s="310">
        <f t="shared" si="15"/>
        <v>2027</v>
      </c>
      <c r="W193" s="310">
        <f t="shared" si="16"/>
        <v>7</v>
      </c>
      <c r="X193" s="308" cm="1">
        <f t="array" ref="X193">SUMPRODUCT(($R$7:$R$1229)*(DATE($V193,$W193,X$6)&gt;=$M$7:$M$1229)*(DATE($V193,$W193,X$6)&lt;$S$7:$S$1229))</f>
        <v>0</v>
      </c>
      <c r="Y193" s="308" cm="1">
        <f t="array" ref="Y193">SUMPRODUCT(($R$7:$R$1229)*(DATE($V193,$W193,Y$6)&gt;=$M$7:$M$1229)*(DATE($V193,$W193,Y$6)&lt;$S$7:$S$1229))</f>
        <v>0</v>
      </c>
      <c r="Z193" s="308" cm="1">
        <f t="array" ref="Z193">SUMPRODUCT(($R$7:$R$1229)*(DATE($V193,$W193,Z$6)&gt;=$M$7:$M$1229)*(DATE($V193,$W193,Z$6)&lt;$S$7:$S$1229))</f>
        <v>0</v>
      </c>
      <c r="AA193" s="308" cm="1">
        <f t="array" ref="AA193">SUMPRODUCT(($R$7:$R$1229)*(DATE($V193,$W193,AA$6)&gt;=$M$7:$M$1229)*(DATE($V193,$W193,AA$6)&lt;$S$7:$S$1229))</f>
        <v>0</v>
      </c>
      <c r="AB193" s="308" cm="1">
        <f t="array" ref="AB193">SUMPRODUCT(($R$7:$R$1229)*(DATE($V193,$W193,AB$6)&gt;=$M$7:$M$1229)*(DATE($V193,$W193,AB$6)&lt;$S$7:$S$1229))</f>
        <v>0</v>
      </c>
      <c r="AC193" s="308" cm="1">
        <f t="array" ref="AC193">SUMPRODUCT(($R$7:$R$1229)*(DATE($V193,$W193,AC$6)&gt;=$M$7:$M$1229)*(DATE($V193,$W193,AC$6)&lt;$S$7:$S$1229))</f>
        <v>0</v>
      </c>
      <c r="AD193" s="308" cm="1">
        <f t="array" ref="AD193">SUMPRODUCT(($R$7:$R$1229)*(DATE($V193,$W193,AD$6)&gt;=$M$7:$M$1229)*(DATE($V193,$W193,AD$6)&lt;$S$7:$S$1229))</f>
        <v>0</v>
      </c>
      <c r="AE193" s="308" cm="1">
        <f t="array" ref="AE193">SUMPRODUCT(($R$7:$R$1229)*(DATE($V193,$W193,AE$6)&gt;=$M$7:$M$1229)*(DATE($V193,$W193,AE$6)&lt;$S$7:$S$1229))</f>
        <v>0</v>
      </c>
      <c r="AF193" s="308" cm="1">
        <f t="array" ref="AF193">SUMPRODUCT(($R$7:$R$1229)*(DATE($V193,$W193,AF$6)&gt;=$M$7:$M$1229)*(DATE($V193,$W193,AF$6)&lt;$S$7:$S$1229))</f>
        <v>0</v>
      </c>
      <c r="AG193" s="308" cm="1">
        <f t="array" ref="AG193">SUMPRODUCT(($R$7:$R$1229)*(DATE($V193,$W193,AG$6)&gt;=$M$7:$M$1229)*(DATE($V193,$W193,AG$6)&lt;$S$7:$S$1229))</f>
        <v>0</v>
      </c>
      <c r="AH193" s="308" cm="1">
        <f t="array" ref="AH193">SUMPRODUCT(($R$7:$R$1229)*(DATE($V193,$W193,AH$6)&gt;=$M$7:$M$1229)*(DATE($V193,$W193,AH$6)&lt;$S$7:$S$1229))</f>
        <v>0</v>
      </c>
      <c r="AI193" s="308" cm="1">
        <f t="array" ref="AI193">SUMPRODUCT(($R$7:$R$1229)*(DATE($V193,$W193,AI$6)&gt;=$M$7:$M$1229)*(DATE($V193,$W193,AI$6)&lt;$S$7:$S$1229))</f>
        <v>0</v>
      </c>
      <c r="AJ193" s="308" cm="1">
        <f t="array" ref="AJ193">SUMPRODUCT(($R$7:$R$1229)*(DATE($V193,$W193,AJ$6)&gt;=$M$7:$M$1229)*(DATE($V193,$W193,AJ$6)&lt;$S$7:$S$1229))</f>
        <v>0</v>
      </c>
      <c r="AK193" s="308" cm="1">
        <f t="array" ref="AK193">SUMPRODUCT(($R$7:$R$1229)*(DATE($V193,$W193,AK$6)&gt;=$M$7:$M$1229)*(DATE($V193,$W193,AK$6)&lt;$S$7:$S$1229))</f>
        <v>0</v>
      </c>
      <c r="AL193" s="308" cm="1">
        <f t="array" ref="AL193">SUMPRODUCT(($R$7:$R$1229)*(DATE($V193,$W193,AL$6)&gt;=$M$7:$M$1229)*(DATE($V193,$W193,AL$6)&lt;$S$7:$S$1229))</f>
        <v>0</v>
      </c>
      <c r="AM193" s="308" cm="1">
        <f t="array" ref="AM193">SUMPRODUCT(($R$7:$R$1229)*(DATE($V193,$W193,AM$6)&gt;=$M$7:$M$1229)*(DATE($V193,$W193,AM$6)&lt;$S$7:$S$1229))</f>
        <v>0</v>
      </c>
      <c r="AN193" s="308" cm="1">
        <f t="array" ref="AN193">SUMPRODUCT(($R$7:$R$1229)*(DATE($V193,$W193,AN$6)&gt;=$M$7:$M$1229)*(DATE($V193,$W193,AN$6)&lt;$S$7:$S$1229))</f>
        <v>0</v>
      </c>
      <c r="AO193" s="308" cm="1">
        <f t="array" ref="AO193">SUMPRODUCT(($R$7:$R$1229)*(DATE($V193,$W193,AO$6)&gt;=$M$7:$M$1229)*(DATE($V193,$W193,AO$6)&lt;$S$7:$S$1229))</f>
        <v>0</v>
      </c>
      <c r="AP193" s="308" cm="1">
        <f t="array" ref="AP193">SUMPRODUCT(($R$7:$R$1229)*(DATE($V193,$W193,AP$6)&gt;=$M$7:$M$1229)*(DATE($V193,$W193,AP$6)&lt;$S$7:$S$1229))</f>
        <v>0</v>
      </c>
      <c r="AQ193" s="308" cm="1">
        <f t="array" ref="AQ193">SUMPRODUCT(($R$7:$R$1229)*(DATE($V193,$W193,AQ$6)&gt;=$M$7:$M$1229)*(DATE($V193,$W193,AQ$6)&lt;$S$7:$S$1229))</f>
        <v>0</v>
      </c>
      <c r="AR193" s="308" cm="1">
        <f t="array" ref="AR193">SUMPRODUCT(($R$7:$R$1229)*(DATE($V193,$W193,AR$6)&gt;=$M$7:$M$1229)*(DATE($V193,$W193,AR$6)&lt;$S$7:$S$1229))</f>
        <v>0</v>
      </c>
      <c r="AS193" s="308" cm="1">
        <f t="array" ref="AS193">SUMPRODUCT(($R$7:$R$1229)*(DATE($V193,$W193,AS$6)&gt;=$M$7:$M$1229)*(DATE($V193,$W193,AS$6)&lt;$S$7:$S$1229))</f>
        <v>0</v>
      </c>
      <c r="AT193" s="308" cm="1">
        <f t="array" ref="AT193">SUMPRODUCT(($R$7:$R$1229)*(DATE($V193,$W193,AT$6)&gt;=$M$7:$M$1229)*(DATE($V193,$W193,AT$6)&lt;$S$7:$S$1229))</f>
        <v>0</v>
      </c>
      <c r="AU193" s="308" cm="1">
        <f t="array" ref="AU193">SUMPRODUCT(($R$7:$R$1229)*(DATE($V193,$W193,AU$6)&gt;=$M$7:$M$1229)*(DATE($V193,$W193,AU$6)&lt;$S$7:$S$1229))</f>
        <v>0</v>
      </c>
      <c r="AV193" s="308" cm="1">
        <f t="array" ref="AV193">SUMPRODUCT(($R$7:$R$1229)*(DATE($V193,$W193,AV$6)&gt;=$M$7:$M$1229)*(DATE($V193,$W193,AV$6)&lt;$S$7:$S$1229))</f>
        <v>0</v>
      </c>
      <c r="AW193" s="308" cm="1">
        <f t="array" ref="AW193">SUMPRODUCT(($R$7:$R$1229)*(DATE($V193,$W193,AW$6)&gt;=$M$7:$M$1229)*(DATE($V193,$W193,AW$6)&lt;$S$7:$S$1229))</f>
        <v>0</v>
      </c>
      <c r="AX193" s="308" cm="1">
        <f t="array" ref="AX193">SUMPRODUCT(($R$7:$R$1229)*(DATE($V193,$W193,AX$6)&gt;=$M$7:$M$1229)*(DATE($V193,$W193,AX$6)&lt;$S$7:$S$1229))</f>
        <v>0</v>
      </c>
      <c r="AY193" s="308" cm="1">
        <f t="array" ref="AY193">SUMPRODUCT(($R$7:$R$1229)*(DATE($V193,$W193,AY$6)&gt;=$M$7:$M$1229)*(DATE($V193,$W193,AY$6)&lt;$S$7:$S$1229))</f>
        <v>0</v>
      </c>
      <c r="AZ193" s="308" cm="1">
        <f t="array" ref="AZ193">SUMPRODUCT(($R$7:$R$1229)*(DATE($V193,$W193,AZ$6)&gt;=$M$7:$M$1229)*(DATE($V193,$W193,AZ$6)&lt;$S$7:$S$1229))</f>
        <v>0</v>
      </c>
      <c r="BA193" s="308" cm="1">
        <f t="array" ref="BA193">SUMPRODUCT(($R$7:$R$1229)*(DATE($V193,$W193,BA$6)&gt;=$M$7:$M$1229)*(DATE($V193,$W193,BA$6)&lt;$S$7:$S$1229))</f>
        <v>0</v>
      </c>
      <c r="BB193" s="308" cm="1">
        <f t="array" ref="BB193">SUMPRODUCT(($R$7:$R$1229)*(DATE($V193,$W193,BB$6)&gt;=$M$7:$M$1229)*(DATE($V193,$W193,BB$6)&lt;$S$7:$S$1229))</f>
        <v>0</v>
      </c>
      <c r="BC193" s="309">
        <f t="shared" si="44"/>
        <v>31</v>
      </c>
      <c r="BD193" s="309">
        <f t="shared" ca="1" si="38"/>
        <v>0</v>
      </c>
    </row>
    <row r="194" spans="1:56" ht="15.75" x14ac:dyDescent="0.25">
      <c r="A194">
        <f t="shared" si="45"/>
        <v>188</v>
      </c>
      <c r="B194" t="s">
        <v>117</v>
      </c>
      <c r="C194" s="2">
        <v>46600</v>
      </c>
      <c r="D194" s="304">
        <f t="shared" ca="1" si="39"/>
        <v>0</v>
      </c>
      <c r="E194" s="284" t="e">
        <f t="shared" ca="1" si="33"/>
        <v>#DIV/0!</v>
      </c>
      <c r="F194" s="280">
        <f t="shared" ca="1" si="40"/>
        <v>-1</v>
      </c>
      <c r="G194" s="305">
        <f t="shared" ca="1" si="32"/>
        <v>0</v>
      </c>
      <c r="H194" s="233"/>
      <c r="J194" s="300">
        <f t="shared" si="34"/>
        <v>2016</v>
      </c>
      <c r="K194" s="300">
        <f t="shared" si="35"/>
        <v>2</v>
      </c>
      <c r="L194" s="300">
        <f t="shared" si="36"/>
        <v>4</v>
      </c>
      <c r="M194" s="293">
        <v>42404</v>
      </c>
      <c r="N194" s="294" t="s">
        <v>215</v>
      </c>
      <c r="O194" s="296">
        <v>202265</v>
      </c>
      <c r="P194" s="296">
        <v>212910.5</v>
      </c>
      <c r="Q194" s="296">
        <v>223556</v>
      </c>
      <c r="R194" s="296">
        <v>197069.8</v>
      </c>
      <c r="S194" s="301">
        <f t="shared" si="37"/>
        <v>42411</v>
      </c>
      <c r="T194" s="298"/>
      <c r="U194" s="307">
        <f t="shared" si="43"/>
        <v>46600</v>
      </c>
      <c r="V194" s="310">
        <f t="shared" si="15"/>
        <v>2027</v>
      </c>
      <c r="W194" s="310">
        <f t="shared" si="16"/>
        <v>8</v>
      </c>
      <c r="X194" s="308" cm="1">
        <f t="array" ref="X194">SUMPRODUCT(($R$7:$R$1229)*(DATE($V194,$W194,X$6)&gt;=$M$7:$M$1229)*(DATE($V194,$W194,X$6)&lt;$S$7:$S$1229))</f>
        <v>0</v>
      </c>
      <c r="Y194" s="308" cm="1">
        <f t="array" ref="Y194">SUMPRODUCT(($R$7:$R$1229)*(DATE($V194,$W194,Y$6)&gt;=$M$7:$M$1229)*(DATE($V194,$W194,Y$6)&lt;$S$7:$S$1229))</f>
        <v>0</v>
      </c>
      <c r="Z194" s="308" cm="1">
        <f t="array" ref="Z194">SUMPRODUCT(($R$7:$R$1229)*(DATE($V194,$W194,Z$6)&gt;=$M$7:$M$1229)*(DATE($V194,$W194,Z$6)&lt;$S$7:$S$1229))</f>
        <v>0</v>
      </c>
      <c r="AA194" s="308" cm="1">
        <f t="array" ref="AA194">SUMPRODUCT(($R$7:$R$1229)*(DATE($V194,$W194,AA$6)&gt;=$M$7:$M$1229)*(DATE($V194,$W194,AA$6)&lt;$S$7:$S$1229))</f>
        <v>0</v>
      </c>
      <c r="AB194" s="308" cm="1">
        <f t="array" ref="AB194">SUMPRODUCT(($R$7:$R$1229)*(DATE($V194,$W194,AB$6)&gt;=$M$7:$M$1229)*(DATE($V194,$W194,AB$6)&lt;$S$7:$S$1229))</f>
        <v>0</v>
      </c>
      <c r="AC194" s="308" cm="1">
        <f t="array" ref="AC194">SUMPRODUCT(($R$7:$R$1229)*(DATE($V194,$W194,AC$6)&gt;=$M$7:$M$1229)*(DATE($V194,$W194,AC$6)&lt;$S$7:$S$1229))</f>
        <v>0</v>
      </c>
      <c r="AD194" s="308" cm="1">
        <f t="array" ref="AD194">SUMPRODUCT(($R$7:$R$1229)*(DATE($V194,$W194,AD$6)&gt;=$M$7:$M$1229)*(DATE($V194,$W194,AD$6)&lt;$S$7:$S$1229))</f>
        <v>0</v>
      </c>
      <c r="AE194" s="308" cm="1">
        <f t="array" ref="AE194">SUMPRODUCT(($R$7:$R$1229)*(DATE($V194,$W194,AE$6)&gt;=$M$7:$M$1229)*(DATE($V194,$W194,AE$6)&lt;$S$7:$S$1229))</f>
        <v>0</v>
      </c>
      <c r="AF194" s="308" cm="1">
        <f t="array" ref="AF194">SUMPRODUCT(($R$7:$R$1229)*(DATE($V194,$W194,AF$6)&gt;=$M$7:$M$1229)*(DATE($V194,$W194,AF$6)&lt;$S$7:$S$1229))</f>
        <v>0</v>
      </c>
      <c r="AG194" s="308" cm="1">
        <f t="array" ref="AG194">SUMPRODUCT(($R$7:$R$1229)*(DATE($V194,$W194,AG$6)&gt;=$M$7:$M$1229)*(DATE($V194,$W194,AG$6)&lt;$S$7:$S$1229))</f>
        <v>0</v>
      </c>
      <c r="AH194" s="308" cm="1">
        <f t="array" ref="AH194">SUMPRODUCT(($R$7:$R$1229)*(DATE($V194,$W194,AH$6)&gt;=$M$7:$M$1229)*(DATE($V194,$W194,AH$6)&lt;$S$7:$S$1229))</f>
        <v>0</v>
      </c>
      <c r="AI194" s="308" cm="1">
        <f t="array" ref="AI194">SUMPRODUCT(($R$7:$R$1229)*(DATE($V194,$W194,AI$6)&gt;=$M$7:$M$1229)*(DATE($V194,$W194,AI$6)&lt;$S$7:$S$1229))</f>
        <v>0</v>
      </c>
      <c r="AJ194" s="308" cm="1">
        <f t="array" ref="AJ194">SUMPRODUCT(($R$7:$R$1229)*(DATE($V194,$W194,AJ$6)&gt;=$M$7:$M$1229)*(DATE($V194,$W194,AJ$6)&lt;$S$7:$S$1229))</f>
        <v>0</v>
      </c>
      <c r="AK194" s="308" cm="1">
        <f t="array" ref="AK194">SUMPRODUCT(($R$7:$R$1229)*(DATE($V194,$W194,AK$6)&gt;=$M$7:$M$1229)*(DATE($V194,$W194,AK$6)&lt;$S$7:$S$1229))</f>
        <v>0</v>
      </c>
      <c r="AL194" s="308" cm="1">
        <f t="array" ref="AL194">SUMPRODUCT(($R$7:$R$1229)*(DATE($V194,$W194,AL$6)&gt;=$M$7:$M$1229)*(DATE($V194,$W194,AL$6)&lt;$S$7:$S$1229))</f>
        <v>0</v>
      </c>
      <c r="AM194" s="308" cm="1">
        <f t="array" ref="AM194">SUMPRODUCT(($R$7:$R$1229)*(DATE($V194,$W194,AM$6)&gt;=$M$7:$M$1229)*(DATE($V194,$W194,AM$6)&lt;$S$7:$S$1229))</f>
        <v>0</v>
      </c>
      <c r="AN194" s="308" cm="1">
        <f t="array" ref="AN194">SUMPRODUCT(($R$7:$R$1229)*(DATE($V194,$W194,AN$6)&gt;=$M$7:$M$1229)*(DATE($V194,$W194,AN$6)&lt;$S$7:$S$1229))</f>
        <v>0</v>
      </c>
      <c r="AO194" s="308" cm="1">
        <f t="array" ref="AO194">SUMPRODUCT(($R$7:$R$1229)*(DATE($V194,$W194,AO$6)&gt;=$M$7:$M$1229)*(DATE($V194,$W194,AO$6)&lt;$S$7:$S$1229))</f>
        <v>0</v>
      </c>
      <c r="AP194" s="308" cm="1">
        <f t="array" ref="AP194">SUMPRODUCT(($R$7:$R$1229)*(DATE($V194,$W194,AP$6)&gt;=$M$7:$M$1229)*(DATE($V194,$W194,AP$6)&lt;$S$7:$S$1229))</f>
        <v>0</v>
      </c>
      <c r="AQ194" s="308" cm="1">
        <f t="array" ref="AQ194">SUMPRODUCT(($R$7:$R$1229)*(DATE($V194,$W194,AQ$6)&gt;=$M$7:$M$1229)*(DATE($V194,$W194,AQ$6)&lt;$S$7:$S$1229))</f>
        <v>0</v>
      </c>
      <c r="AR194" s="308" cm="1">
        <f t="array" ref="AR194">SUMPRODUCT(($R$7:$R$1229)*(DATE($V194,$W194,AR$6)&gt;=$M$7:$M$1229)*(DATE($V194,$W194,AR$6)&lt;$S$7:$S$1229))</f>
        <v>0</v>
      </c>
      <c r="AS194" s="308" cm="1">
        <f t="array" ref="AS194">SUMPRODUCT(($R$7:$R$1229)*(DATE($V194,$W194,AS$6)&gt;=$M$7:$M$1229)*(DATE($V194,$W194,AS$6)&lt;$S$7:$S$1229))</f>
        <v>0</v>
      </c>
      <c r="AT194" s="308" cm="1">
        <f t="array" ref="AT194">SUMPRODUCT(($R$7:$R$1229)*(DATE($V194,$W194,AT$6)&gt;=$M$7:$M$1229)*(DATE($V194,$W194,AT$6)&lt;$S$7:$S$1229))</f>
        <v>0</v>
      </c>
      <c r="AU194" s="308" cm="1">
        <f t="array" ref="AU194">SUMPRODUCT(($R$7:$R$1229)*(DATE($V194,$W194,AU$6)&gt;=$M$7:$M$1229)*(DATE($V194,$W194,AU$6)&lt;$S$7:$S$1229))</f>
        <v>0</v>
      </c>
      <c r="AV194" s="308" cm="1">
        <f t="array" ref="AV194">SUMPRODUCT(($R$7:$R$1229)*(DATE($V194,$W194,AV$6)&gt;=$M$7:$M$1229)*(DATE($V194,$W194,AV$6)&lt;$S$7:$S$1229))</f>
        <v>0</v>
      </c>
      <c r="AW194" s="308" cm="1">
        <f t="array" ref="AW194">SUMPRODUCT(($R$7:$R$1229)*(DATE($V194,$W194,AW$6)&gt;=$M$7:$M$1229)*(DATE($V194,$W194,AW$6)&lt;$S$7:$S$1229))</f>
        <v>0</v>
      </c>
      <c r="AX194" s="308" cm="1">
        <f t="array" ref="AX194">SUMPRODUCT(($R$7:$R$1229)*(DATE($V194,$W194,AX$6)&gt;=$M$7:$M$1229)*(DATE($V194,$W194,AX$6)&lt;$S$7:$S$1229))</f>
        <v>0</v>
      </c>
      <c r="AY194" s="308" cm="1">
        <f t="array" ref="AY194">SUMPRODUCT(($R$7:$R$1229)*(DATE($V194,$W194,AY$6)&gt;=$M$7:$M$1229)*(DATE($V194,$W194,AY$6)&lt;$S$7:$S$1229))</f>
        <v>0</v>
      </c>
      <c r="AZ194" s="308" cm="1">
        <f t="array" ref="AZ194">SUMPRODUCT(($R$7:$R$1229)*(DATE($V194,$W194,AZ$6)&gt;=$M$7:$M$1229)*(DATE($V194,$W194,AZ$6)&lt;$S$7:$S$1229))</f>
        <v>0</v>
      </c>
      <c r="BA194" s="308" cm="1">
        <f t="array" ref="BA194">SUMPRODUCT(($R$7:$R$1229)*(DATE($V194,$W194,BA$6)&gt;=$M$7:$M$1229)*(DATE($V194,$W194,BA$6)&lt;$S$7:$S$1229))</f>
        <v>0</v>
      </c>
      <c r="BB194" s="308" cm="1">
        <f t="array" ref="BB194">SUMPRODUCT(($R$7:$R$1229)*(DATE($V194,$W194,BB$6)&gt;=$M$7:$M$1229)*(DATE($V194,$W194,BB$6)&lt;$S$7:$S$1229))</f>
        <v>0</v>
      </c>
      <c r="BC194" s="309">
        <f t="shared" si="44"/>
        <v>31</v>
      </c>
      <c r="BD194" s="309">
        <f t="shared" ca="1" si="38"/>
        <v>0</v>
      </c>
    </row>
    <row r="195" spans="1:56" ht="15.75" x14ac:dyDescent="0.25">
      <c r="A195">
        <f t="shared" si="45"/>
        <v>189</v>
      </c>
      <c r="B195" t="s">
        <v>118</v>
      </c>
      <c r="C195" s="2">
        <v>46631</v>
      </c>
      <c r="D195" s="304">
        <f t="shared" ca="1" si="39"/>
        <v>0</v>
      </c>
      <c r="E195" s="284" t="e">
        <f t="shared" ca="1" si="33"/>
        <v>#DIV/0!</v>
      </c>
      <c r="F195" s="280">
        <f t="shared" ca="1" si="40"/>
        <v>-1</v>
      </c>
      <c r="G195" s="305">
        <f t="shared" ca="1" si="32"/>
        <v>0</v>
      </c>
      <c r="H195" s="233"/>
      <c r="J195" s="300">
        <f t="shared" si="34"/>
        <v>2016</v>
      </c>
      <c r="K195" s="300">
        <f t="shared" si="35"/>
        <v>2</v>
      </c>
      <c r="L195" s="300">
        <f t="shared" si="36"/>
        <v>11</v>
      </c>
      <c r="M195" s="286">
        <v>42411</v>
      </c>
      <c r="N195" s="291" t="s">
        <v>215</v>
      </c>
      <c r="O195" s="297">
        <v>202279.5</v>
      </c>
      <c r="P195" s="297">
        <v>212925.8</v>
      </c>
      <c r="Q195" s="297">
        <v>223572.1</v>
      </c>
      <c r="R195" s="297">
        <v>208206.8</v>
      </c>
      <c r="S195" s="301">
        <f t="shared" si="37"/>
        <v>42418</v>
      </c>
      <c r="T195" s="298"/>
      <c r="U195" s="307">
        <f t="shared" si="43"/>
        <v>46631</v>
      </c>
      <c r="V195" s="310">
        <f t="shared" si="15"/>
        <v>2027</v>
      </c>
      <c r="W195" s="310">
        <f t="shared" si="16"/>
        <v>9</v>
      </c>
      <c r="X195" s="308" cm="1">
        <f t="array" ref="X195">SUMPRODUCT(($R$7:$R$1229)*(DATE($V195,$W195,X$6)&gt;=$M$7:$M$1229)*(DATE($V195,$W195,X$6)&lt;$S$7:$S$1229))</f>
        <v>0</v>
      </c>
      <c r="Y195" s="308" cm="1">
        <f t="array" ref="Y195">SUMPRODUCT(($R$7:$R$1229)*(DATE($V195,$W195,Y$6)&gt;=$M$7:$M$1229)*(DATE($V195,$W195,Y$6)&lt;$S$7:$S$1229))</f>
        <v>0</v>
      </c>
      <c r="Z195" s="308" cm="1">
        <f t="array" ref="Z195">SUMPRODUCT(($R$7:$R$1229)*(DATE($V195,$W195,Z$6)&gt;=$M$7:$M$1229)*(DATE($V195,$W195,Z$6)&lt;$S$7:$S$1229))</f>
        <v>0</v>
      </c>
      <c r="AA195" s="308" cm="1">
        <f t="array" ref="AA195">SUMPRODUCT(($R$7:$R$1229)*(DATE($V195,$W195,AA$6)&gt;=$M$7:$M$1229)*(DATE($V195,$W195,AA$6)&lt;$S$7:$S$1229))</f>
        <v>0</v>
      </c>
      <c r="AB195" s="308" cm="1">
        <f t="array" ref="AB195">SUMPRODUCT(($R$7:$R$1229)*(DATE($V195,$W195,AB$6)&gt;=$M$7:$M$1229)*(DATE($V195,$W195,AB$6)&lt;$S$7:$S$1229))</f>
        <v>0</v>
      </c>
      <c r="AC195" s="308" cm="1">
        <f t="array" ref="AC195">SUMPRODUCT(($R$7:$R$1229)*(DATE($V195,$W195,AC$6)&gt;=$M$7:$M$1229)*(DATE($V195,$W195,AC$6)&lt;$S$7:$S$1229))</f>
        <v>0</v>
      </c>
      <c r="AD195" s="308" cm="1">
        <f t="array" ref="AD195">SUMPRODUCT(($R$7:$R$1229)*(DATE($V195,$W195,AD$6)&gt;=$M$7:$M$1229)*(DATE($V195,$W195,AD$6)&lt;$S$7:$S$1229))</f>
        <v>0</v>
      </c>
      <c r="AE195" s="308" cm="1">
        <f t="array" ref="AE195">SUMPRODUCT(($R$7:$R$1229)*(DATE($V195,$W195,AE$6)&gt;=$M$7:$M$1229)*(DATE($V195,$W195,AE$6)&lt;$S$7:$S$1229))</f>
        <v>0</v>
      </c>
      <c r="AF195" s="308" cm="1">
        <f t="array" ref="AF195">SUMPRODUCT(($R$7:$R$1229)*(DATE($V195,$W195,AF$6)&gt;=$M$7:$M$1229)*(DATE($V195,$W195,AF$6)&lt;$S$7:$S$1229))</f>
        <v>0</v>
      </c>
      <c r="AG195" s="308" cm="1">
        <f t="array" ref="AG195">SUMPRODUCT(($R$7:$R$1229)*(DATE($V195,$W195,AG$6)&gt;=$M$7:$M$1229)*(DATE($V195,$W195,AG$6)&lt;$S$7:$S$1229))</f>
        <v>0</v>
      </c>
      <c r="AH195" s="308" cm="1">
        <f t="array" ref="AH195">SUMPRODUCT(($R$7:$R$1229)*(DATE($V195,$W195,AH$6)&gt;=$M$7:$M$1229)*(DATE($V195,$W195,AH$6)&lt;$S$7:$S$1229))</f>
        <v>0</v>
      </c>
      <c r="AI195" s="308" cm="1">
        <f t="array" ref="AI195">SUMPRODUCT(($R$7:$R$1229)*(DATE($V195,$W195,AI$6)&gt;=$M$7:$M$1229)*(DATE($V195,$W195,AI$6)&lt;$S$7:$S$1229))</f>
        <v>0</v>
      </c>
      <c r="AJ195" s="308" cm="1">
        <f t="array" ref="AJ195">SUMPRODUCT(($R$7:$R$1229)*(DATE($V195,$W195,AJ$6)&gt;=$M$7:$M$1229)*(DATE($V195,$W195,AJ$6)&lt;$S$7:$S$1229))</f>
        <v>0</v>
      </c>
      <c r="AK195" s="308" cm="1">
        <f t="array" ref="AK195">SUMPRODUCT(($R$7:$R$1229)*(DATE($V195,$W195,AK$6)&gt;=$M$7:$M$1229)*(DATE($V195,$W195,AK$6)&lt;$S$7:$S$1229))</f>
        <v>0</v>
      </c>
      <c r="AL195" s="308" cm="1">
        <f t="array" ref="AL195">SUMPRODUCT(($R$7:$R$1229)*(DATE($V195,$W195,AL$6)&gt;=$M$7:$M$1229)*(DATE($V195,$W195,AL$6)&lt;$S$7:$S$1229))</f>
        <v>0</v>
      </c>
      <c r="AM195" s="308" cm="1">
        <f t="array" ref="AM195">SUMPRODUCT(($R$7:$R$1229)*(DATE($V195,$W195,AM$6)&gt;=$M$7:$M$1229)*(DATE($V195,$W195,AM$6)&lt;$S$7:$S$1229))</f>
        <v>0</v>
      </c>
      <c r="AN195" s="308" cm="1">
        <f t="array" ref="AN195">SUMPRODUCT(($R$7:$R$1229)*(DATE($V195,$W195,AN$6)&gt;=$M$7:$M$1229)*(DATE($V195,$W195,AN$6)&lt;$S$7:$S$1229))</f>
        <v>0</v>
      </c>
      <c r="AO195" s="308" cm="1">
        <f t="array" ref="AO195">SUMPRODUCT(($R$7:$R$1229)*(DATE($V195,$W195,AO$6)&gt;=$M$7:$M$1229)*(DATE($V195,$W195,AO$6)&lt;$S$7:$S$1229))</f>
        <v>0</v>
      </c>
      <c r="AP195" s="308" cm="1">
        <f t="array" ref="AP195">SUMPRODUCT(($R$7:$R$1229)*(DATE($V195,$W195,AP$6)&gt;=$M$7:$M$1229)*(DATE($V195,$W195,AP$6)&lt;$S$7:$S$1229))</f>
        <v>0</v>
      </c>
      <c r="AQ195" s="308" cm="1">
        <f t="array" ref="AQ195">SUMPRODUCT(($R$7:$R$1229)*(DATE($V195,$W195,AQ$6)&gt;=$M$7:$M$1229)*(DATE($V195,$W195,AQ$6)&lt;$S$7:$S$1229))</f>
        <v>0</v>
      </c>
      <c r="AR195" s="308" cm="1">
        <f t="array" ref="AR195">SUMPRODUCT(($R$7:$R$1229)*(DATE($V195,$W195,AR$6)&gt;=$M$7:$M$1229)*(DATE($V195,$W195,AR$6)&lt;$S$7:$S$1229))</f>
        <v>0</v>
      </c>
      <c r="AS195" s="308" cm="1">
        <f t="array" ref="AS195">SUMPRODUCT(($R$7:$R$1229)*(DATE($V195,$W195,AS$6)&gt;=$M$7:$M$1229)*(DATE($V195,$W195,AS$6)&lt;$S$7:$S$1229))</f>
        <v>0</v>
      </c>
      <c r="AT195" s="308" cm="1">
        <f t="array" ref="AT195">SUMPRODUCT(($R$7:$R$1229)*(DATE($V195,$W195,AT$6)&gt;=$M$7:$M$1229)*(DATE($V195,$W195,AT$6)&lt;$S$7:$S$1229))</f>
        <v>0</v>
      </c>
      <c r="AU195" s="308" cm="1">
        <f t="array" ref="AU195">SUMPRODUCT(($R$7:$R$1229)*(DATE($V195,$W195,AU$6)&gt;=$M$7:$M$1229)*(DATE($V195,$W195,AU$6)&lt;$S$7:$S$1229))</f>
        <v>0</v>
      </c>
      <c r="AV195" s="308" cm="1">
        <f t="array" ref="AV195">SUMPRODUCT(($R$7:$R$1229)*(DATE($V195,$W195,AV$6)&gt;=$M$7:$M$1229)*(DATE($V195,$W195,AV$6)&lt;$S$7:$S$1229))</f>
        <v>0</v>
      </c>
      <c r="AW195" s="308" cm="1">
        <f t="array" ref="AW195">SUMPRODUCT(($R$7:$R$1229)*(DATE($V195,$W195,AW$6)&gt;=$M$7:$M$1229)*(DATE($V195,$W195,AW$6)&lt;$S$7:$S$1229))</f>
        <v>0</v>
      </c>
      <c r="AX195" s="308" cm="1">
        <f t="array" ref="AX195">SUMPRODUCT(($R$7:$R$1229)*(DATE($V195,$W195,AX$6)&gt;=$M$7:$M$1229)*(DATE($V195,$W195,AX$6)&lt;$S$7:$S$1229))</f>
        <v>0</v>
      </c>
      <c r="AY195" s="308" cm="1">
        <f t="array" ref="AY195">SUMPRODUCT(($R$7:$R$1229)*(DATE($V195,$W195,AY$6)&gt;=$M$7:$M$1229)*(DATE($V195,$W195,AY$6)&lt;$S$7:$S$1229))</f>
        <v>0</v>
      </c>
      <c r="AZ195" s="308" cm="1">
        <f t="array" ref="AZ195">SUMPRODUCT(($R$7:$R$1229)*(DATE($V195,$W195,AZ$6)&gt;=$M$7:$M$1229)*(DATE($V195,$W195,AZ$6)&lt;$S$7:$S$1229))</f>
        <v>0</v>
      </c>
      <c r="BA195" s="308" cm="1">
        <f t="array" ref="BA195">SUMPRODUCT(($R$7:$R$1229)*(DATE($V195,$W195,BA$6)&gt;=$M$7:$M$1229)*(DATE($V195,$W195,BA$6)&lt;$S$7:$S$1229))</f>
        <v>0</v>
      </c>
      <c r="BB195" s="308" cm="1">
        <f t="array" ref="BB195">SUMPRODUCT(($R$7:$R$1229)*(DATE($V195,$W195,BB$6)&gt;=$M$7:$M$1229)*(DATE($V195,$W195,BB$6)&lt;$S$7:$S$1229))</f>
        <v>0</v>
      </c>
      <c r="BC195" s="309">
        <f t="shared" si="44"/>
        <v>30</v>
      </c>
      <c r="BD195" s="309">
        <f t="shared" ca="1" si="38"/>
        <v>0</v>
      </c>
    </row>
    <row r="196" spans="1:56" ht="15.75" x14ac:dyDescent="0.25">
      <c r="A196">
        <f t="shared" si="45"/>
        <v>190</v>
      </c>
      <c r="B196" t="s">
        <v>119</v>
      </c>
      <c r="C196" s="2">
        <v>46661</v>
      </c>
      <c r="D196" s="304">
        <f t="shared" ca="1" si="39"/>
        <v>0</v>
      </c>
      <c r="E196" s="284" t="e">
        <f t="shared" ca="1" si="33"/>
        <v>#DIV/0!</v>
      </c>
      <c r="F196" s="280" t="e">
        <f t="shared" ca="1" si="40"/>
        <v>#DIV/0!</v>
      </c>
      <c r="G196" s="305">
        <f t="shared" ca="1" si="32"/>
        <v>0</v>
      </c>
      <c r="H196" s="233"/>
      <c r="J196" s="300">
        <f t="shared" si="34"/>
        <v>2016</v>
      </c>
      <c r="K196" s="300">
        <f t="shared" si="35"/>
        <v>2</v>
      </c>
      <c r="L196" s="300">
        <f t="shared" si="36"/>
        <v>18</v>
      </c>
      <c r="M196" s="293">
        <v>42418</v>
      </c>
      <c r="N196" s="294" t="s">
        <v>215</v>
      </c>
      <c r="O196" s="296">
        <v>202354</v>
      </c>
      <c r="P196" s="296">
        <v>213004.2</v>
      </c>
      <c r="Q196" s="296">
        <v>223654.39999999999</v>
      </c>
      <c r="R196" s="296">
        <v>208455</v>
      </c>
      <c r="S196" s="301">
        <f t="shared" si="37"/>
        <v>42425</v>
      </c>
      <c r="T196" s="298"/>
      <c r="U196" s="307">
        <f t="shared" si="43"/>
        <v>46661</v>
      </c>
      <c r="V196" s="310">
        <f t="shared" si="15"/>
        <v>2027</v>
      </c>
      <c r="W196" s="310">
        <f t="shared" si="16"/>
        <v>10</v>
      </c>
      <c r="X196" s="308" cm="1">
        <f t="array" ref="X196">SUMPRODUCT(($R$7:$R$1229)*(DATE($V196,$W196,X$6)&gt;=$M$7:$M$1229)*(DATE($V196,$W196,X$6)&lt;$S$7:$S$1229))</f>
        <v>0</v>
      </c>
      <c r="Y196" s="308" cm="1">
        <f t="array" ref="Y196">SUMPRODUCT(($R$7:$R$1229)*(DATE($V196,$W196,Y$6)&gt;=$M$7:$M$1229)*(DATE($V196,$W196,Y$6)&lt;$S$7:$S$1229))</f>
        <v>0</v>
      </c>
      <c r="Z196" s="308" cm="1">
        <f t="array" ref="Z196">SUMPRODUCT(($R$7:$R$1229)*(DATE($V196,$W196,Z$6)&gt;=$M$7:$M$1229)*(DATE($V196,$W196,Z$6)&lt;$S$7:$S$1229))</f>
        <v>0</v>
      </c>
      <c r="AA196" s="308" cm="1">
        <f t="array" ref="AA196">SUMPRODUCT(($R$7:$R$1229)*(DATE($V196,$W196,AA$6)&gt;=$M$7:$M$1229)*(DATE($V196,$W196,AA$6)&lt;$S$7:$S$1229))</f>
        <v>0</v>
      </c>
      <c r="AB196" s="308" cm="1">
        <f t="array" ref="AB196">SUMPRODUCT(($R$7:$R$1229)*(DATE($V196,$W196,AB$6)&gt;=$M$7:$M$1229)*(DATE($V196,$W196,AB$6)&lt;$S$7:$S$1229))</f>
        <v>0</v>
      </c>
      <c r="AC196" s="308" cm="1">
        <f t="array" ref="AC196">SUMPRODUCT(($R$7:$R$1229)*(DATE($V196,$W196,AC$6)&gt;=$M$7:$M$1229)*(DATE($V196,$W196,AC$6)&lt;$S$7:$S$1229))</f>
        <v>0</v>
      </c>
      <c r="AD196" s="308" cm="1">
        <f t="array" ref="AD196">SUMPRODUCT(($R$7:$R$1229)*(DATE($V196,$W196,AD$6)&gt;=$M$7:$M$1229)*(DATE($V196,$W196,AD$6)&lt;$S$7:$S$1229))</f>
        <v>0</v>
      </c>
      <c r="AE196" s="308" cm="1">
        <f t="array" ref="AE196">SUMPRODUCT(($R$7:$R$1229)*(DATE($V196,$W196,AE$6)&gt;=$M$7:$M$1229)*(DATE($V196,$W196,AE$6)&lt;$S$7:$S$1229))</f>
        <v>0</v>
      </c>
      <c r="AF196" s="308" cm="1">
        <f t="array" ref="AF196">SUMPRODUCT(($R$7:$R$1229)*(DATE($V196,$W196,AF$6)&gt;=$M$7:$M$1229)*(DATE($V196,$W196,AF$6)&lt;$S$7:$S$1229))</f>
        <v>0</v>
      </c>
      <c r="AG196" s="308" cm="1">
        <f t="array" ref="AG196">SUMPRODUCT(($R$7:$R$1229)*(DATE($V196,$W196,AG$6)&gt;=$M$7:$M$1229)*(DATE($V196,$W196,AG$6)&lt;$S$7:$S$1229))</f>
        <v>0</v>
      </c>
      <c r="AH196" s="308" cm="1">
        <f t="array" ref="AH196">SUMPRODUCT(($R$7:$R$1229)*(DATE($V196,$W196,AH$6)&gt;=$M$7:$M$1229)*(DATE($V196,$W196,AH$6)&lt;$S$7:$S$1229))</f>
        <v>0</v>
      </c>
      <c r="AI196" s="308" cm="1">
        <f t="array" ref="AI196">SUMPRODUCT(($R$7:$R$1229)*(DATE($V196,$W196,AI$6)&gt;=$M$7:$M$1229)*(DATE($V196,$W196,AI$6)&lt;$S$7:$S$1229))</f>
        <v>0</v>
      </c>
      <c r="AJ196" s="308" cm="1">
        <f t="array" ref="AJ196">SUMPRODUCT(($R$7:$R$1229)*(DATE($V196,$W196,AJ$6)&gt;=$M$7:$M$1229)*(DATE($V196,$W196,AJ$6)&lt;$S$7:$S$1229))</f>
        <v>0</v>
      </c>
      <c r="AK196" s="308" cm="1">
        <f t="array" ref="AK196">SUMPRODUCT(($R$7:$R$1229)*(DATE($V196,$W196,AK$6)&gt;=$M$7:$M$1229)*(DATE($V196,$W196,AK$6)&lt;$S$7:$S$1229))</f>
        <v>0</v>
      </c>
      <c r="AL196" s="308" cm="1">
        <f t="array" ref="AL196">SUMPRODUCT(($R$7:$R$1229)*(DATE($V196,$W196,AL$6)&gt;=$M$7:$M$1229)*(DATE($V196,$W196,AL$6)&lt;$S$7:$S$1229))</f>
        <v>0</v>
      </c>
      <c r="AM196" s="308" cm="1">
        <f t="array" ref="AM196">SUMPRODUCT(($R$7:$R$1229)*(DATE($V196,$W196,AM$6)&gt;=$M$7:$M$1229)*(DATE($V196,$W196,AM$6)&lt;$S$7:$S$1229))</f>
        <v>0</v>
      </c>
      <c r="AN196" s="308" cm="1">
        <f t="array" ref="AN196">SUMPRODUCT(($R$7:$R$1229)*(DATE($V196,$W196,AN$6)&gt;=$M$7:$M$1229)*(DATE($V196,$W196,AN$6)&lt;$S$7:$S$1229))</f>
        <v>0</v>
      </c>
      <c r="AO196" s="308" cm="1">
        <f t="array" ref="AO196">SUMPRODUCT(($R$7:$R$1229)*(DATE($V196,$W196,AO$6)&gt;=$M$7:$M$1229)*(DATE($V196,$W196,AO$6)&lt;$S$7:$S$1229))</f>
        <v>0</v>
      </c>
      <c r="AP196" s="308" cm="1">
        <f t="array" ref="AP196">SUMPRODUCT(($R$7:$R$1229)*(DATE($V196,$W196,AP$6)&gt;=$M$7:$M$1229)*(DATE($V196,$W196,AP$6)&lt;$S$7:$S$1229))</f>
        <v>0</v>
      </c>
      <c r="AQ196" s="308" cm="1">
        <f t="array" ref="AQ196">SUMPRODUCT(($R$7:$R$1229)*(DATE($V196,$W196,AQ$6)&gt;=$M$7:$M$1229)*(DATE($V196,$W196,AQ$6)&lt;$S$7:$S$1229))</f>
        <v>0</v>
      </c>
      <c r="AR196" s="308" cm="1">
        <f t="array" ref="AR196">SUMPRODUCT(($R$7:$R$1229)*(DATE($V196,$W196,AR$6)&gt;=$M$7:$M$1229)*(DATE($V196,$W196,AR$6)&lt;$S$7:$S$1229))</f>
        <v>0</v>
      </c>
      <c r="AS196" s="308" cm="1">
        <f t="array" ref="AS196">SUMPRODUCT(($R$7:$R$1229)*(DATE($V196,$W196,AS$6)&gt;=$M$7:$M$1229)*(DATE($V196,$W196,AS$6)&lt;$S$7:$S$1229))</f>
        <v>0</v>
      </c>
      <c r="AT196" s="308" cm="1">
        <f t="array" ref="AT196">SUMPRODUCT(($R$7:$R$1229)*(DATE($V196,$W196,AT$6)&gt;=$M$7:$M$1229)*(DATE($V196,$W196,AT$6)&lt;$S$7:$S$1229))</f>
        <v>0</v>
      </c>
      <c r="AU196" s="308" cm="1">
        <f t="array" ref="AU196">SUMPRODUCT(($R$7:$R$1229)*(DATE($V196,$W196,AU$6)&gt;=$M$7:$M$1229)*(DATE($V196,$W196,AU$6)&lt;$S$7:$S$1229))</f>
        <v>0</v>
      </c>
      <c r="AV196" s="308" cm="1">
        <f t="array" ref="AV196">SUMPRODUCT(($R$7:$R$1229)*(DATE($V196,$W196,AV$6)&gt;=$M$7:$M$1229)*(DATE($V196,$W196,AV$6)&lt;$S$7:$S$1229))</f>
        <v>0</v>
      </c>
      <c r="AW196" s="308" cm="1">
        <f t="array" ref="AW196">SUMPRODUCT(($R$7:$R$1229)*(DATE($V196,$W196,AW$6)&gt;=$M$7:$M$1229)*(DATE($V196,$W196,AW$6)&lt;$S$7:$S$1229))</f>
        <v>0</v>
      </c>
      <c r="AX196" s="308" cm="1">
        <f t="array" ref="AX196">SUMPRODUCT(($R$7:$R$1229)*(DATE($V196,$W196,AX$6)&gt;=$M$7:$M$1229)*(DATE($V196,$W196,AX$6)&lt;$S$7:$S$1229))</f>
        <v>0</v>
      </c>
      <c r="AY196" s="308" cm="1">
        <f t="array" ref="AY196">SUMPRODUCT(($R$7:$R$1229)*(DATE($V196,$W196,AY$6)&gt;=$M$7:$M$1229)*(DATE($V196,$W196,AY$6)&lt;$S$7:$S$1229))</f>
        <v>0</v>
      </c>
      <c r="AZ196" s="308" cm="1">
        <f t="array" ref="AZ196">SUMPRODUCT(($R$7:$R$1229)*(DATE($V196,$W196,AZ$6)&gt;=$M$7:$M$1229)*(DATE($V196,$W196,AZ$6)&lt;$S$7:$S$1229))</f>
        <v>0</v>
      </c>
      <c r="BA196" s="308" cm="1">
        <f t="array" ref="BA196">SUMPRODUCT(($R$7:$R$1229)*(DATE($V196,$W196,BA$6)&gt;=$M$7:$M$1229)*(DATE($V196,$W196,BA$6)&lt;$S$7:$S$1229))</f>
        <v>0</v>
      </c>
      <c r="BB196" s="308" cm="1">
        <f t="array" ref="BB196">SUMPRODUCT(($R$7:$R$1229)*(DATE($V196,$W196,BB$6)&gt;=$M$7:$M$1229)*(DATE($V196,$W196,BB$6)&lt;$S$7:$S$1229))</f>
        <v>0</v>
      </c>
      <c r="BC196" s="309">
        <f t="shared" si="44"/>
        <v>31</v>
      </c>
      <c r="BD196" s="309">
        <f t="shared" ca="1" si="38"/>
        <v>0</v>
      </c>
    </row>
    <row r="197" spans="1:56" ht="15.75" x14ac:dyDescent="0.25">
      <c r="A197">
        <f t="shared" si="45"/>
        <v>191</v>
      </c>
      <c r="B197" t="s">
        <v>120</v>
      </c>
      <c r="C197" s="2">
        <v>46692</v>
      </c>
      <c r="D197" s="304">
        <f t="shared" ca="1" si="39"/>
        <v>0</v>
      </c>
      <c r="E197" s="284" t="e">
        <f t="shared" ca="1" si="33"/>
        <v>#DIV/0!</v>
      </c>
      <c r="F197" s="280" t="e">
        <f t="shared" ca="1" si="40"/>
        <v>#DIV/0!</v>
      </c>
      <c r="G197" s="305">
        <f t="shared" ca="1" si="32"/>
        <v>0</v>
      </c>
      <c r="H197" s="233"/>
      <c r="J197" s="300">
        <f t="shared" si="34"/>
        <v>2016</v>
      </c>
      <c r="K197" s="300">
        <f t="shared" si="35"/>
        <v>2</v>
      </c>
      <c r="L197" s="300">
        <f t="shared" si="36"/>
        <v>25</v>
      </c>
      <c r="M197" s="286">
        <v>42425</v>
      </c>
      <c r="N197" s="291" t="s">
        <v>215</v>
      </c>
      <c r="O197" s="297">
        <v>200998.3</v>
      </c>
      <c r="P197" s="297">
        <v>211577.2</v>
      </c>
      <c r="Q197" s="297">
        <v>222156</v>
      </c>
      <c r="R197" s="297">
        <v>207246.6</v>
      </c>
      <c r="S197" s="301">
        <f t="shared" si="37"/>
        <v>42432</v>
      </c>
      <c r="T197" s="298"/>
      <c r="U197" s="307">
        <f t="shared" si="43"/>
        <v>46692</v>
      </c>
      <c r="V197" s="310">
        <f t="shared" si="15"/>
        <v>2027</v>
      </c>
      <c r="W197" s="310">
        <f t="shared" si="16"/>
        <v>11</v>
      </c>
      <c r="X197" s="308" cm="1">
        <f t="array" ref="X197">SUMPRODUCT(($R$7:$R$1229)*(DATE($V197,$W197,X$6)&gt;=$M$7:$M$1229)*(DATE($V197,$W197,X$6)&lt;$S$7:$S$1229))</f>
        <v>0</v>
      </c>
      <c r="Y197" s="308" cm="1">
        <f t="array" ref="Y197">SUMPRODUCT(($R$7:$R$1229)*(DATE($V197,$W197,Y$6)&gt;=$M$7:$M$1229)*(DATE($V197,$W197,Y$6)&lt;$S$7:$S$1229))</f>
        <v>0</v>
      </c>
      <c r="Z197" s="308" cm="1">
        <f t="array" ref="Z197">SUMPRODUCT(($R$7:$R$1229)*(DATE($V197,$W197,Z$6)&gt;=$M$7:$M$1229)*(DATE($V197,$W197,Z$6)&lt;$S$7:$S$1229))</f>
        <v>0</v>
      </c>
      <c r="AA197" s="308" cm="1">
        <f t="array" ref="AA197">SUMPRODUCT(($R$7:$R$1229)*(DATE($V197,$W197,AA$6)&gt;=$M$7:$M$1229)*(DATE($V197,$W197,AA$6)&lt;$S$7:$S$1229))</f>
        <v>0</v>
      </c>
      <c r="AB197" s="308" cm="1">
        <f t="array" ref="AB197">SUMPRODUCT(($R$7:$R$1229)*(DATE($V197,$W197,AB$6)&gt;=$M$7:$M$1229)*(DATE($V197,$W197,AB$6)&lt;$S$7:$S$1229))</f>
        <v>0</v>
      </c>
      <c r="AC197" s="308" cm="1">
        <f t="array" ref="AC197">SUMPRODUCT(($R$7:$R$1229)*(DATE($V197,$W197,AC$6)&gt;=$M$7:$M$1229)*(DATE($V197,$W197,AC$6)&lt;$S$7:$S$1229))</f>
        <v>0</v>
      </c>
      <c r="AD197" s="308" cm="1">
        <f t="array" ref="AD197">SUMPRODUCT(($R$7:$R$1229)*(DATE($V197,$W197,AD$6)&gt;=$M$7:$M$1229)*(DATE($V197,$W197,AD$6)&lt;$S$7:$S$1229))</f>
        <v>0</v>
      </c>
      <c r="AE197" s="308" cm="1">
        <f t="array" ref="AE197">SUMPRODUCT(($R$7:$R$1229)*(DATE($V197,$W197,AE$6)&gt;=$M$7:$M$1229)*(DATE($V197,$W197,AE$6)&lt;$S$7:$S$1229))</f>
        <v>0</v>
      </c>
      <c r="AF197" s="308" cm="1">
        <f t="array" ref="AF197">SUMPRODUCT(($R$7:$R$1229)*(DATE($V197,$W197,AF$6)&gt;=$M$7:$M$1229)*(DATE($V197,$W197,AF$6)&lt;$S$7:$S$1229))</f>
        <v>0</v>
      </c>
      <c r="AG197" s="308" cm="1">
        <f t="array" ref="AG197">SUMPRODUCT(($R$7:$R$1229)*(DATE($V197,$W197,AG$6)&gt;=$M$7:$M$1229)*(DATE($V197,$W197,AG$6)&lt;$S$7:$S$1229))</f>
        <v>0</v>
      </c>
      <c r="AH197" s="308" cm="1">
        <f t="array" ref="AH197">SUMPRODUCT(($R$7:$R$1229)*(DATE($V197,$W197,AH$6)&gt;=$M$7:$M$1229)*(DATE($V197,$W197,AH$6)&lt;$S$7:$S$1229))</f>
        <v>0</v>
      </c>
      <c r="AI197" s="308" cm="1">
        <f t="array" ref="AI197">SUMPRODUCT(($R$7:$R$1229)*(DATE($V197,$W197,AI$6)&gt;=$M$7:$M$1229)*(DATE($V197,$W197,AI$6)&lt;$S$7:$S$1229))</f>
        <v>0</v>
      </c>
      <c r="AJ197" s="308" cm="1">
        <f t="array" ref="AJ197">SUMPRODUCT(($R$7:$R$1229)*(DATE($V197,$W197,AJ$6)&gt;=$M$7:$M$1229)*(DATE($V197,$W197,AJ$6)&lt;$S$7:$S$1229))</f>
        <v>0</v>
      </c>
      <c r="AK197" s="308" cm="1">
        <f t="array" ref="AK197">SUMPRODUCT(($R$7:$R$1229)*(DATE($V197,$W197,AK$6)&gt;=$M$7:$M$1229)*(DATE($V197,$W197,AK$6)&lt;$S$7:$S$1229))</f>
        <v>0</v>
      </c>
      <c r="AL197" s="308" cm="1">
        <f t="array" ref="AL197">SUMPRODUCT(($R$7:$R$1229)*(DATE($V197,$W197,AL$6)&gt;=$M$7:$M$1229)*(DATE($V197,$W197,AL$6)&lt;$S$7:$S$1229))</f>
        <v>0</v>
      </c>
      <c r="AM197" s="308" cm="1">
        <f t="array" ref="AM197">SUMPRODUCT(($R$7:$R$1229)*(DATE($V197,$W197,AM$6)&gt;=$M$7:$M$1229)*(DATE($V197,$W197,AM$6)&lt;$S$7:$S$1229))</f>
        <v>0</v>
      </c>
      <c r="AN197" s="308" cm="1">
        <f t="array" ref="AN197">SUMPRODUCT(($R$7:$R$1229)*(DATE($V197,$W197,AN$6)&gt;=$M$7:$M$1229)*(DATE($V197,$W197,AN$6)&lt;$S$7:$S$1229))</f>
        <v>0</v>
      </c>
      <c r="AO197" s="308" cm="1">
        <f t="array" ref="AO197">SUMPRODUCT(($R$7:$R$1229)*(DATE($V197,$W197,AO$6)&gt;=$M$7:$M$1229)*(DATE($V197,$W197,AO$6)&lt;$S$7:$S$1229))</f>
        <v>0</v>
      </c>
      <c r="AP197" s="308" cm="1">
        <f t="array" ref="AP197">SUMPRODUCT(($R$7:$R$1229)*(DATE($V197,$W197,AP$6)&gt;=$M$7:$M$1229)*(DATE($V197,$W197,AP$6)&lt;$S$7:$S$1229))</f>
        <v>0</v>
      </c>
      <c r="AQ197" s="308" cm="1">
        <f t="array" ref="AQ197">SUMPRODUCT(($R$7:$R$1229)*(DATE($V197,$W197,AQ$6)&gt;=$M$7:$M$1229)*(DATE($V197,$W197,AQ$6)&lt;$S$7:$S$1229))</f>
        <v>0</v>
      </c>
      <c r="AR197" s="308" cm="1">
        <f t="array" ref="AR197">SUMPRODUCT(($R$7:$R$1229)*(DATE($V197,$W197,AR$6)&gt;=$M$7:$M$1229)*(DATE($V197,$W197,AR$6)&lt;$S$7:$S$1229))</f>
        <v>0</v>
      </c>
      <c r="AS197" s="308" cm="1">
        <f t="array" ref="AS197">SUMPRODUCT(($R$7:$R$1229)*(DATE($V197,$W197,AS$6)&gt;=$M$7:$M$1229)*(DATE($V197,$W197,AS$6)&lt;$S$7:$S$1229))</f>
        <v>0</v>
      </c>
      <c r="AT197" s="308" cm="1">
        <f t="array" ref="AT197">SUMPRODUCT(($R$7:$R$1229)*(DATE($V197,$W197,AT$6)&gt;=$M$7:$M$1229)*(DATE($V197,$W197,AT$6)&lt;$S$7:$S$1229))</f>
        <v>0</v>
      </c>
      <c r="AU197" s="308" cm="1">
        <f t="array" ref="AU197">SUMPRODUCT(($R$7:$R$1229)*(DATE($V197,$W197,AU$6)&gt;=$M$7:$M$1229)*(DATE($V197,$W197,AU$6)&lt;$S$7:$S$1229))</f>
        <v>0</v>
      </c>
      <c r="AV197" s="308" cm="1">
        <f t="array" ref="AV197">SUMPRODUCT(($R$7:$R$1229)*(DATE($V197,$W197,AV$6)&gt;=$M$7:$M$1229)*(DATE($V197,$W197,AV$6)&lt;$S$7:$S$1229))</f>
        <v>0</v>
      </c>
      <c r="AW197" s="308" cm="1">
        <f t="array" ref="AW197">SUMPRODUCT(($R$7:$R$1229)*(DATE($V197,$W197,AW$6)&gt;=$M$7:$M$1229)*(DATE($V197,$W197,AW$6)&lt;$S$7:$S$1229))</f>
        <v>0</v>
      </c>
      <c r="AX197" s="308" cm="1">
        <f t="array" ref="AX197">SUMPRODUCT(($R$7:$R$1229)*(DATE($V197,$W197,AX$6)&gt;=$M$7:$M$1229)*(DATE($V197,$W197,AX$6)&lt;$S$7:$S$1229))</f>
        <v>0</v>
      </c>
      <c r="AY197" s="308" cm="1">
        <f t="array" ref="AY197">SUMPRODUCT(($R$7:$R$1229)*(DATE($V197,$W197,AY$6)&gt;=$M$7:$M$1229)*(DATE($V197,$W197,AY$6)&lt;$S$7:$S$1229))</f>
        <v>0</v>
      </c>
      <c r="AZ197" s="308" cm="1">
        <f t="array" ref="AZ197">SUMPRODUCT(($R$7:$R$1229)*(DATE($V197,$W197,AZ$6)&gt;=$M$7:$M$1229)*(DATE($V197,$W197,AZ$6)&lt;$S$7:$S$1229))</f>
        <v>0</v>
      </c>
      <c r="BA197" s="308" cm="1">
        <f t="array" ref="BA197">SUMPRODUCT(($R$7:$R$1229)*(DATE($V197,$W197,BA$6)&gt;=$M$7:$M$1229)*(DATE($V197,$W197,BA$6)&lt;$S$7:$S$1229))</f>
        <v>0</v>
      </c>
      <c r="BB197" s="308" cm="1">
        <f t="array" ref="BB197">SUMPRODUCT(($R$7:$R$1229)*(DATE($V197,$W197,BB$6)&gt;=$M$7:$M$1229)*(DATE($V197,$W197,BB$6)&lt;$S$7:$S$1229))</f>
        <v>0</v>
      </c>
      <c r="BC197" s="309">
        <f t="shared" si="44"/>
        <v>30</v>
      </c>
      <c r="BD197" s="309">
        <f t="shared" ca="1" si="38"/>
        <v>0</v>
      </c>
    </row>
    <row r="198" spans="1:56" ht="15.75" x14ac:dyDescent="0.25">
      <c r="A198">
        <f t="shared" si="45"/>
        <v>192</v>
      </c>
      <c r="B198" t="s">
        <v>121</v>
      </c>
      <c r="C198" s="2">
        <v>46722</v>
      </c>
      <c r="D198" s="304">
        <f t="shared" ca="1" si="39"/>
        <v>0</v>
      </c>
      <c r="E198" s="284" t="e">
        <f t="shared" ca="1" si="33"/>
        <v>#DIV/0!</v>
      </c>
      <c r="F198" s="280" t="e">
        <f t="shared" ca="1" si="40"/>
        <v>#DIV/0!</v>
      </c>
      <c r="G198" s="305">
        <f t="shared" ca="1" si="32"/>
        <v>0</v>
      </c>
      <c r="H198" s="233"/>
      <c r="J198" s="300">
        <f t="shared" si="34"/>
        <v>2016</v>
      </c>
      <c r="K198" s="300">
        <f t="shared" si="35"/>
        <v>3</v>
      </c>
      <c r="L198" s="300">
        <f t="shared" si="36"/>
        <v>3</v>
      </c>
      <c r="M198" s="293">
        <v>42432</v>
      </c>
      <c r="N198" s="294" t="s">
        <v>215</v>
      </c>
      <c r="O198" s="296">
        <v>199334.3</v>
      </c>
      <c r="P198" s="296">
        <v>209825.6</v>
      </c>
      <c r="Q198" s="296">
        <v>220316.9</v>
      </c>
      <c r="R198" s="296">
        <v>207853.2</v>
      </c>
      <c r="S198" s="301">
        <f t="shared" si="37"/>
        <v>42439</v>
      </c>
      <c r="T198" s="298"/>
      <c r="U198" s="307">
        <f t="shared" si="43"/>
        <v>46722</v>
      </c>
      <c r="V198" s="310">
        <f t="shared" si="15"/>
        <v>2027</v>
      </c>
      <c r="W198" s="310">
        <f t="shared" si="16"/>
        <v>12</v>
      </c>
      <c r="X198" s="308" cm="1">
        <f t="array" ref="X198">SUMPRODUCT(($R$7:$R$1229)*(DATE($V198,$W198,X$6)&gt;=$M$7:$M$1229)*(DATE($V198,$W198,X$6)&lt;$S$7:$S$1229))</f>
        <v>0</v>
      </c>
      <c r="Y198" s="308" cm="1">
        <f t="array" ref="Y198">SUMPRODUCT(($R$7:$R$1229)*(DATE($V198,$W198,Y$6)&gt;=$M$7:$M$1229)*(DATE($V198,$W198,Y$6)&lt;$S$7:$S$1229))</f>
        <v>0</v>
      </c>
      <c r="Z198" s="308" cm="1">
        <f t="array" ref="Z198">SUMPRODUCT(($R$7:$R$1229)*(DATE($V198,$W198,Z$6)&gt;=$M$7:$M$1229)*(DATE($V198,$W198,Z$6)&lt;$S$7:$S$1229))</f>
        <v>0</v>
      </c>
      <c r="AA198" s="308" cm="1">
        <f t="array" ref="AA198">SUMPRODUCT(($R$7:$R$1229)*(DATE($V198,$W198,AA$6)&gt;=$M$7:$M$1229)*(DATE($V198,$W198,AA$6)&lt;$S$7:$S$1229))</f>
        <v>0</v>
      </c>
      <c r="AB198" s="308" cm="1">
        <f t="array" ref="AB198">SUMPRODUCT(($R$7:$R$1229)*(DATE($V198,$W198,AB$6)&gt;=$M$7:$M$1229)*(DATE($V198,$W198,AB$6)&lt;$S$7:$S$1229))</f>
        <v>0</v>
      </c>
      <c r="AC198" s="308" cm="1">
        <f t="array" ref="AC198">SUMPRODUCT(($R$7:$R$1229)*(DATE($V198,$W198,AC$6)&gt;=$M$7:$M$1229)*(DATE($V198,$W198,AC$6)&lt;$S$7:$S$1229))</f>
        <v>0</v>
      </c>
      <c r="AD198" s="308" cm="1">
        <f t="array" ref="AD198">SUMPRODUCT(($R$7:$R$1229)*(DATE($V198,$W198,AD$6)&gt;=$M$7:$M$1229)*(DATE($V198,$W198,AD$6)&lt;$S$7:$S$1229))</f>
        <v>0</v>
      </c>
      <c r="AE198" s="308" cm="1">
        <f t="array" ref="AE198">SUMPRODUCT(($R$7:$R$1229)*(DATE($V198,$W198,AE$6)&gt;=$M$7:$M$1229)*(DATE($V198,$W198,AE$6)&lt;$S$7:$S$1229))</f>
        <v>0</v>
      </c>
      <c r="AF198" s="308" cm="1">
        <f t="array" ref="AF198">SUMPRODUCT(($R$7:$R$1229)*(DATE($V198,$W198,AF$6)&gt;=$M$7:$M$1229)*(DATE($V198,$W198,AF$6)&lt;$S$7:$S$1229))</f>
        <v>0</v>
      </c>
      <c r="AG198" s="308" cm="1">
        <f t="array" ref="AG198">SUMPRODUCT(($R$7:$R$1229)*(DATE($V198,$W198,AG$6)&gt;=$M$7:$M$1229)*(DATE($V198,$W198,AG$6)&lt;$S$7:$S$1229))</f>
        <v>0</v>
      </c>
      <c r="AH198" s="308" cm="1">
        <f t="array" ref="AH198">SUMPRODUCT(($R$7:$R$1229)*(DATE($V198,$W198,AH$6)&gt;=$M$7:$M$1229)*(DATE($V198,$W198,AH$6)&lt;$S$7:$S$1229))</f>
        <v>0</v>
      </c>
      <c r="AI198" s="308" cm="1">
        <f t="array" ref="AI198">SUMPRODUCT(($R$7:$R$1229)*(DATE($V198,$W198,AI$6)&gt;=$M$7:$M$1229)*(DATE($V198,$W198,AI$6)&lt;$S$7:$S$1229))</f>
        <v>0</v>
      </c>
      <c r="AJ198" s="308" cm="1">
        <f t="array" ref="AJ198">SUMPRODUCT(($R$7:$R$1229)*(DATE($V198,$W198,AJ$6)&gt;=$M$7:$M$1229)*(DATE($V198,$W198,AJ$6)&lt;$S$7:$S$1229))</f>
        <v>0</v>
      </c>
      <c r="AK198" s="308" cm="1">
        <f t="array" ref="AK198">SUMPRODUCT(($R$7:$R$1229)*(DATE($V198,$W198,AK$6)&gt;=$M$7:$M$1229)*(DATE($V198,$W198,AK$6)&lt;$S$7:$S$1229))</f>
        <v>0</v>
      </c>
      <c r="AL198" s="308" cm="1">
        <f t="array" ref="AL198">SUMPRODUCT(($R$7:$R$1229)*(DATE($V198,$W198,AL$6)&gt;=$M$7:$M$1229)*(DATE($V198,$W198,AL$6)&lt;$S$7:$S$1229))</f>
        <v>0</v>
      </c>
      <c r="AM198" s="308" cm="1">
        <f t="array" ref="AM198">SUMPRODUCT(($R$7:$R$1229)*(DATE($V198,$W198,AM$6)&gt;=$M$7:$M$1229)*(DATE($V198,$W198,AM$6)&lt;$S$7:$S$1229))</f>
        <v>0</v>
      </c>
      <c r="AN198" s="308" cm="1">
        <f t="array" ref="AN198">SUMPRODUCT(($R$7:$R$1229)*(DATE($V198,$W198,AN$6)&gt;=$M$7:$M$1229)*(DATE($V198,$W198,AN$6)&lt;$S$7:$S$1229))</f>
        <v>0</v>
      </c>
      <c r="AO198" s="308" cm="1">
        <f t="array" ref="AO198">SUMPRODUCT(($R$7:$R$1229)*(DATE($V198,$W198,AO$6)&gt;=$M$7:$M$1229)*(DATE($V198,$W198,AO$6)&lt;$S$7:$S$1229))</f>
        <v>0</v>
      </c>
      <c r="AP198" s="308" cm="1">
        <f t="array" ref="AP198">SUMPRODUCT(($R$7:$R$1229)*(DATE($V198,$W198,AP$6)&gt;=$M$7:$M$1229)*(DATE($V198,$W198,AP$6)&lt;$S$7:$S$1229))</f>
        <v>0</v>
      </c>
      <c r="AQ198" s="308" cm="1">
        <f t="array" ref="AQ198">SUMPRODUCT(($R$7:$R$1229)*(DATE($V198,$W198,AQ$6)&gt;=$M$7:$M$1229)*(DATE($V198,$W198,AQ$6)&lt;$S$7:$S$1229))</f>
        <v>0</v>
      </c>
      <c r="AR198" s="308" cm="1">
        <f t="array" ref="AR198">SUMPRODUCT(($R$7:$R$1229)*(DATE($V198,$W198,AR$6)&gt;=$M$7:$M$1229)*(DATE($V198,$W198,AR$6)&lt;$S$7:$S$1229))</f>
        <v>0</v>
      </c>
      <c r="AS198" s="308" cm="1">
        <f t="array" ref="AS198">SUMPRODUCT(($R$7:$R$1229)*(DATE($V198,$W198,AS$6)&gt;=$M$7:$M$1229)*(DATE($V198,$W198,AS$6)&lt;$S$7:$S$1229))</f>
        <v>0</v>
      </c>
      <c r="AT198" s="308" cm="1">
        <f t="array" ref="AT198">SUMPRODUCT(($R$7:$R$1229)*(DATE($V198,$W198,AT$6)&gt;=$M$7:$M$1229)*(DATE($V198,$W198,AT$6)&lt;$S$7:$S$1229))</f>
        <v>0</v>
      </c>
      <c r="AU198" s="308" cm="1">
        <f t="array" ref="AU198">SUMPRODUCT(($R$7:$R$1229)*(DATE($V198,$W198,AU$6)&gt;=$M$7:$M$1229)*(DATE($V198,$W198,AU$6)&lt;$S$7:$S$1229))</f>
        <v>0</v>
      </c>
      <c r="AV198" s="308" cm="1">
        <f t="array" ref="AV198">SUMPRODUCT(($R$7:$R$1229)*(DATE($V198,$W198,AV$6)&gt;=$M$7:$M$1229)*(DATE($V198,$W198,AV$6)&lt;$S$7:$S$1229))</f>
        <v>0</v>
      </c>
      <c r="AW198" s="308" cm="1">
        <f t="array" ref="AW198">SUMPRODUCT(($R$7:$R$1229)*(DATE($V198,$W198,AW$6)&gt;=$M$7:$M$1229)*(DATE($V198,$W198,AW$6)&lt;$S$7:$S$1229))</f>
        <v>0</v>
      </c>
      <c r="AX198" s="308" cm="1">
        <f t="array" ref="AX198">SUMPRODUCT(($R$7:$R$1229)*(DATE($V198,$W198,AX$6)&gt;=$M$7:$M$1229)*(DATE($V198,$W198,AX$6)&lt;$S$7:$S$1229))</f>
        <v>0</v>
      </c>
      <c r="AY198" s="308" cm="1">
        <f t="array" ref="AY198">SUMPRODUCT(($R$7:$R$1229)*(DATE($V198,$W198,AY$6)&gt;=$M$7:$M$1229)*(DATE($V198,$W198,AY$6)&lt;$S$7:$S$1229))</f>
        <v>0</v>
      </c>
      <c r="AZ198" s="308" cm="1">
        <f t="array" ref="AZ198">SUMPRODUCT(($R$7:$R$1229)*(DATE($V198,$W198,AZ$6)&gt;=$M$7:$M$1229)*(DATE($V198,$W198,AZ$6)&lt;$S$7:$S$1229))</f>
        <v>0</v>
      </c>
      <c r="BA198" s="308" cm="1">
        <f t="array" ref="BA198">SUMPRODUCT(($R$7:$R$1229)*(DATE($V198,$W198,BA$6)&gt;=$M$7:$M$1229)*(DATE($V198,$W198,BA$6)&lt;$S$7:$S$1229))</f>
        <v>0</v>
      </c>
      <c r="BB198" s="308" cm="1">
        <f t="array" ref="BB198">SUMPRODUCT(($R$7:$R$1229)*(DATE($V198,$W198,BB$6)&gt;=$M$7:$M$1229)*(DATE($V198,$W198,BB$6)&lt;$S$7:$S$1229))</f>
        <v>0</v>
      </c>
      <c r="BC198" s="309">
        <f t="shared" si="44"/>
        <v>31</v>
      </c>
      <c r="BD198" s="309">
        <f t="shared" ca="1" si="38"/>
        <v>0</v>
      </c>
    </row>
    <row r="199" spans="1:56" ht="15.75" x14ac:dyDescent="0.25">
      <c r="A199">
        <f t="shared" si="45"/>
        <v>193</v>
      </c>
      <c r="B199" t="s">
        <v>106</v>
      </c>
      <c r="C199" s="2">
        <v>46753</v>
      </c>
      <c r="D199" s="304">
        <f t="shared" ca="1" si="39"/>
        <v>0</v>
      </c>
      <c r="E199" s="284" t="e">
        <f t="shared" ca="1" si="33"/>
        <v>#DIV/0!</v>
      </c>
      <c r="F199" s="280" t="e">
        <f t="shared" ca="1" si="40"/>
        <v>#DIV/0!</v>
      </c>
      <c r="G199" s="305">
        <f t="shared" ref="G199:G234" ca="1" si="46">VLOOKUP(C199,$U$7:$BD$253,36,0)</f>
        <v>0</v>
      </c>
      <c r="H199" s="233"/>
      <c r="J199" s="300">
        <f t="shared" si="34"/>
        <v>2016</v>
      </c>
      <c r="K199" s="300">
        <f t="shared" si="35"/>
        <v>3</v>
      </c>
      <c r="L199" s="300">
        <f t="shared" si="36"/>
        <v>10</v>
      </c>
      <c r="M199" s="286">
        <v>42439</v>
      </c>
      <c r="N199" s="291" t="s">
        <v>215</v>
      </c>
      <c r="O199" s="297">
        <v>196453.2</v>
      </c>
      <c r="P199" s="297">
        <v>206792.9</v>
      </c>
      <c r="Q199" s="297">
        <v>217132.5</v>
      </c>
      <c r="R199" s="297">
        <v>212028.79999999999</v>
      </c>
      <c r="S199" s="301">
        <f t="shared" si="37"/>
        <v>42446</v>
      </c>
      <c r="T199" s="298"/>
      <c r="U199" s="307">
        <f t="shared" si="43"/>
        <v>46753</v>
      </c>
      <c r="V199" s="310">
        <f t="shared" si="15"/>
        <v>2028</v>
      </c>
      <c r="W199" s="310">
        <f t="shared" si="16"/>
        <v>1</v>
      </c>
      <c r="X199" s="308" cm="1">
        <f t="array" ref="X199">SUMPRODUCT(($R$7:$R$1229)*(DATE($V199,$W199,X$6)&gt;=$M$7:$M$1229)*(DATE($V199,$W199,X$6)&lt;$S$7:$S$1229))</f>
        <v>0</v>
      </c>
      <c r="Y199" s="308" cm="1">
        <f t="array" ref="Y199">SUMPRODUCT(($R$7:$R$1229)*(DATE($V199,$W199,Y$6)&gt;=$M$7:$M$1229)*(DATE($V199,$W199,Y$6)&lt;$S$7:$S$1229))</f>
        <v>0</v>
      </c>
      <c r="Z199" s="308" cm="1">
        <f t="array" ref="Z199">SUMPRODUCT(($R$7:$R$1229)*(DATE($V199,$W199,Z$6)&gt;=$M$7:$M$1229)*(DATE($V199,$W199,Z$6)&lt;$S$7:$S$1229))</f>
        <v>0</v>
      </c>
      <c r="AA199" s="308" cm="1">
        <f t="array" ref="AA199">SUMPRODUCT(($R$7:$R$1229)*(DATE($V199,$W199,AA$6)&gt;=$M$7:$M$1229)*(DATE($V199,$W199,AA$6)&lt;$S$7:$S$1229))</f>
        <v>0</v>
      </c>
      <c r="AB199" s="308" cm="1">
        <f t="array" ref="AB199">SUMPRODUCT(($R$7:$R$1229)*(DATE($V199,$W199,AB$6)&gt;=$M$7:$M$1229)*(DATE($V199,$W199,AB$6)&lt;$S$7:$S$1229))</f>
        <v>0</v>
      </c>
      <c r="AC199" s="308" cm="1">
        <f t="array" ref="AC199">SUMPRODUCT(($R$7:$R$1229)*(DATE($V199,$W199,AC$6)&gt;=$M$7:$M$1229)*(DATE($V199,$W199,AC$6)&lt;$S$7:$S$1229))</f>
        <v>0</v>
      </c>
      <c r="AD199" s="308" cm="1">
        <f t="array" ref="AD199">SUMPRODUCT(($R$7:$R$1229)*(DATE($V199,$W199,AD$6)&gt;=$M$7:$M$1229)*(DATE($V199,$W199,AD$6)&lt;$S$7:$S$1229))</f>
        <v>0</v>
      </c>
      <c r="AE199" s="308" cm="1">
        <f t="array" ref="AE199">SUMPRODUCT(($R$7:$R$1229)*(DATE($V199,$W199,AE$6)&gt;=$M$7:$M$1229)*(DATE($V199,$W199,AE$6)&lt;$S$7:$S$1229))</f>
        <v>0</v>
      </c>
      <c r="AF199" s="308" cm="1">
        <f t="array" ref="AF199">SUMPRODUCT(($R$7:$R$1229)*(DATE($V199,$W199,AF$6)&gt;=$M$7:$M$1229)*(DATE($V199,$W199,AF$6)&lt;$S$7:$S$1229))</f>
        <v>0</v>
      </c>
      <c r="AG199" s="308" cm="1">
        <f t="array" ref="AG199">SUMPRODUCT(($R$7:$R$1229)*(DATE($V199,$W199,AG$6)&gt;=$M$7:$M$1229)*(DATE($V199,$W199,AG$6)&lt;$S$7:$S$1229))</f>
        <v>0</v>
      </c>
      <c r="AH199" s="308" cm="1">
        <f t="array" ref="AH199">SUMPRODUCT(($R$7:$R$1229)*(DATE($V199,$W199,AH$6)&gt;=$M$7:$M$1229)*(DATE($V199,$W199,AH$6)&lt;$S$7:$S$1229))</f>
        <v>0</v>
      </c>
      <c r="AI199" s="308" cm="1">
        <f t="array" ref="AI199">SUMPRODUCT(($R$7:$R$1229)*(DATE($V199,$W199,AI$6)&gt;=$M$7:$M$1229)*(DATE($V199,$W199,AI$6)&lt;$S$7:$S$1229))</f>
        <v>0</v>
      </c>
      <c r="AJ199" s="308" cm="1">
        <f t="array" ref="AJ199">SUMPRODUCT(($R$7:$R$1229)*(DATE($V199,$W199,AJ$6)&gt;=$M$7:$M$1229)*(DATE($V199,$W199,AJ$6)&lt;$S$7:$S$1229))</f>
        <v>0</v>
      </c>
      <c r="AK199" s="308" cm="1">
        <f t="array" ref="AK199">SUMPRODUCT(($R$7:$R$1229)*(DATE($V199,$W199,AK$6)&gt;=$M$7:$M$1229)*(DATE($V199,$W199,AK$6)&lt;$S$7:$S$1229))</f>
        <v>0</v>
      </c>
      <c r="AL199" s="308" cm="1">
        <f t="array" ref="AL199">SUMPRODUCT(($R$7:$R$1229)*(DATE($V199,$W199,AL$6)&gt;=$M$7:$M$1229)*(DATE($V199,$W199,AL$6)&lt;$S$7:$S$1229))</f>
        <v>0</v>
      </c>
      <c r="AM199" s="308" cm="1">
        <f t="array" ref="AM199">SUMPRODUCT(($R$7:$R$1229)*(DATE($V199,$W199,AM$6)&gt;=$M$7:$M$1229)*(DATE($V199,$W199,AM$6)&lt;$S$7:$S$1229))</f>
        <v>0</v>
      </c>
      <c r="AN199" s="308" cm="1">
        <f t="array" ref="AN199">SUMPRODUCT(($R$7:$R$1229)*(DATE($V199,$W199,AN$6)&gt;=$M$7:$M$1229)*(DATE($V199,$W199,AN$6)&lt;$S$7:$S$1229))</f>
        <v>0</v>
      </c>
      <c r="AO199" s="308" cm="1">
        <f t="array" ref="AO199">SUMPRODUCT(($R$7:$R$1229)*(DATE($V199,$W199,AO$6)&gt;=$M$7:$M$1229)*(DATE($V199,$W199,AO$6)&lt;$S$7:$S$1229))</f>
        <v>0</v>
      </c>
      <c r="AP199" s="308" cm="1">
        <f t="array" ref="AP199">SUMPRODUCT(($R$7:$R$1229)*(DATE($V199,$W199,AP$6)&gt;=$M$7:$M$1229)*(DATE($V199,$W199,AP$6)&lt;$S$7:$S$1229))</f>
        <v>0</v>
      </c>
      <c r="AQ199" s="308" cm="1">
        <f t="array" ref="AQ199">SUMPRODUCT(($R$7:$R$1229)*(DATE($V199,$W199,AQ$6)&gt;=$M$7:$M$1229)*(DATE($V199,$W199,AQ$6)&lt;$S$7:$S$1229))</f>
        <v>0</v>
      </c>
      <c r="AR199" s="308" cm="1">
        <f t="array" ref="AR199">SUMPRODUCT(($R$7:$R$1229)*(DATE($V199,$W199,AR$6)&gt;=$M$7:$M$1229)*(DATE($V199,$W199,AR$6)&lt;$S$7:$S$1229))</f>
        <v>0</v>
      </c>
      <c r="AS199" s="308" cm="1">
        <f t="array" ref="AS199">SUMPRODUCT(($R$7:$R$1229)*(DATE($V199,$W199,AS$6)&gt;=$M$7:$M$1229)*(DATE($V199,$W199,AS$6)&lt;$S$7:$S$1229))</f>
        <v>0</v>
      </c>
      <c r="AT199" s="308" cm="1">
        <f t="array" ref="AT199">SUMPRODUCT(($R$7:$R$1229)*(DATE($V199,$W199,AT$6)&gt;=$M$7:$M$1229)*(DATE($V199,$W199,AT$6)&lt;$S$7:$S$1229))</f>
        <v>0</v>
      </c>
      <c r="AU199" s="308" cm="1">
        <f t="array" ref="AU199">SUMPRODUCT(($R$7:$R$1229)*(DATE($V199,$W199,AU$6)&gt;=$M$7:$M$1229)*(DATE($V199,$W199,AU$6)&lt;$S$7:$S$1229))</f>
        <v>0</v>
      </c>
      <c r="AV199" s="308" cm="1">
        <f t="array" ref="AV199">SUMPRODUCT(($R$7:$R$1229)*(DATE($V199,$W199,AV$6)&gt;=$M$7:$M$1229)*(DATE($V199,$W199,AV$6)&lt;$S$7:$S$1229))</f>
        <v>0</v>
      </c>
      <c r="AW199" s="308" cm="1">
        <f t="array" ref="AW199">SUMPRODUCT(($R$7:$R$1229)*(DATE($V199,$W199,AW$6)&gt;=$M$7:$M$1229)*(DATE($V199,$W199,AW$6)&lt;$S$7:$S$1229))</f>
        <v>0</v>
      </c>
      <c r="AX199" s="308" cm="1">
        <f t="array" ref="AX199">SUMPRODUCT(($R$7:$R$1229)*(DATE($V199,$W199,AX$6)&gt;=$M$7:$M$1229)*(DATE($V199,$W199,AX$6)&lt;$S$7:$S$1229))</f>
        <v>0</v>
      </c>
      <c r="AY199" s="308" cm="1">
        <f t="array" ref="AY199">SUMPRODUCT(($R$7:$R$1229)*(DATE($V199,$W199,AY$6)&gt;=$M$7:$M$1229)*(DATE($V199,$W199,AY$6)&lt;$S$7:$S$1229))</f>
        <v>0</v>
      </c>
      <c r="AZ199" s="308" cm="1">
        <f t="array" ref="AZ199">SUMPRODUCT(($R$7:$R$1229)*(DATE($V199,$W199,AZ$6)&gt;=$M$7:$M$1229)*(DATE($V199,$W199,AZ$6)&lt;$S$7:$S$1229))</f>
        <v>0</v>
      </c>
      <c r="BA199" s="308" cm="1">
        <f t="array" ref="BA199">SUMPRODUCT(($R$7:$R$1229)*(DATE($V199,$W199,BA$6)&gt;=$M$7:$M$1229)*(DATE($V199,$W199,BA$6)&lt;$S$7:$S$1229))</f>
        <v>0</v>
      </c>
      <c r="BB199" s="308" cm="1">
        <f t="array" ref="BB199">SUMPRODUCT(($R$7:$R$1229)*(DATE($V199,$W199,BB$6)&gt;=$M$7:$M$1229)*(DATE($V199,$W199,BB$6)&lt;$S$7:$S$1229))</f>
        <v>0</v>
      </c>
      <c r="BC199" s="309">
        <f t="shared" si="44"/>
        <v>31</v>
      </c>
      <c r="BD199" s="309">
        <f t="shared" ca="1" si="38"/>
        <v>0</v>
      </c>
    </row>
    <row r="200" spans="1:56" ht="15.75" x14ac:dyDescent="0.25">
      <c r="A200">
        <f t="shared" si="45"/>
        <v>194</v>
      </c>
      <c r="B200" t="s">
        <v>108</v>
      </c>
      <c r="C200" s="2">
        <v>46784</v>
      </c>
      <c r="D200" s="304">
        <f t="shared" ca="1" si="39"/>
        <v>0</v>
      </c>
      <c r="E200" s="284" t="e">
        <f t="shared" ref="E200:E234" ca="1" si="47">+D200/D199-1</f>
        <v>#DIV/0!</v>
      </c>
      <c r="F200" s="280" t="e">
        <f t="shared" ca="1" si="40"/>
        <v>#DIV/0!</v>
      </c>
      <c r="G200" s="305">
        <f t="shared" ca="1" si="46"/>
        <v>0</v>
      </c>
      <c r="H200" s="233"/>
      <c r="J200" s="300">
        <f t="shared" ref="J200:J229" si="48">YEAR(M200)</f>
        <v>2016</v>
      </c>
      <c r="K200" s="300">
        <f t="shared" ref="K200:K229" si="49">+MONTH(M200)</f>
        <v>3</v>
      </c>
      <c r="L200" s="300">
        <f t="shared" ref="L200:L263" si="50">DAY(M200)</f>
        <v>17</v>
      </c>
      <c r="M200" s="293">
        <v>42446</v>
      </c>
      <c r="N200" s="294" t="s">
        <v>215</v>
      </c>
      <c r="O200" s="296">
        <v>196443.3</v>
      </c>
      <c r="P200" s="296">
        <v>206782.4</v>
      </c>
      <c r="Q200" s="296">
        <v>217121.6</v>
      </c>
      <c r="R200" s="296">
        <v>224778.9</v>
      </c>
      <c r="S200" s="301">
        <f t="shared" ref="S200:S263" si="51">+M201</f>
        <v>42453</v>
      </c>
      <c r="T200" s="298"/>
      <c r="U200" s="307">
        <f t="shared" si="43"/>
        <v>46784</v>
      </c>
      <c r="V200" s="310">
        <f t="shared" si="15"/>
        <v>2028</v>
      </c>
      <c r="W200" s="310">
        <f t="shared" si="16"/>
        <v>2</v>
      </c>
      <c r="X200" s="308" cm="1">
        <f t="array" ref="X200">SUMPRODUCT(($R$7:$R$1229)*(DATE($V200,$W200,X$6)&gt;=$M$7:$M$1229)*(DATE($V200,$W200,X$6)&lt;$S$7:$S$1229))</f>
        <v>0</v>
      </c>
      <c r="Y200" s="308" cm="1">
        <f t="array" ref="Y200">SUMPRODUCT(($R$7:$R$1229)*(DATE($V200,$W200,Y$6)&gt;=$M$7:$M$1229)*(DATE($V200,$W200,Y$6)&lt;$S$7:$S$1229))</f>
        <v>0</v>
      </c>
      <c r="Z200" s="308" cm="1">
        <f t="array" ref="Z200">SUMPRODUCT(($R$7:$R$1229)*(DATE($V200,$W200,Z$6)&gt;=$M$7:$M$1229)*(DATE($V200,$W200,Z$6)&lt;$S$7:$S$1229))</f>
        <v>0</v>
      </c>
      <c r="AA200" s="308" cm="1">
        <f t="array" ref="AA200">SUMPRODUCT(($R$7:$R$1229)*(DATE($V200,$W200,AA$6)&gt;=$M$7:$M$1229)*(DATE($V200,$W200,AA$6)&lt;$S$7:$S$1229))</f>
        <v>0</v>
      </c>
      <c r="AB200" s="308" cm="1">
        <f t="array" ref="AB200">SUMPRODUCT(($R$7:$R$1229)*(DATE($V200,$W200,AB$6)&gt;=$M$7:$M$1229)*(DATE($V200,$W200,AB$6)&lt;$S$7:$S$1229))</f>
        <v>0</v>
      </c>
      <c r="AC200" s="308" cm="1">
        <f t="array" ref="AC200">SUMPRODUCT(($R$7:$R$1229)*(DATE($V200,$W200,AC$6)&gt;=$M$7:$M$1229)*(DATE($V200,$W200,AC$6)&lt;$S$7:$S$1229))</f>
        <v>0</v>
      </c>
      <c r="AD200" s="308" cm="1">
        <f t="array" ref="AD200">SUMPRODUCT(($R$7:$R$1229)*(DATE($V200,$W200,AD$6)&gt;=$M$7:$M$1229)*(DATE($V200,$W200,AD$6)&lt;$S$7:$S$1229))</f>
        <v>0</v>
      </c>
      <c r="AE200" s="308" cm="1">
        <f t="array" ref="AE200">SUMPRODUCT(($R$7:$R$1229)*(DATE($V200,$W200,AE$6)&gt;=$M$7:$M$1229)*(DATE($V200,$W200,AE$6)&lt;$S$7:$S$1229))</f>
        <v>0</v>
      </c>
      <c r="AF200" s="308" cm="1">
        <f t="array" ref="AF200">SUMPRODUCT(($R$7:$R$1229)*(DATE($V200,$W200,AF$6)&gt;=$M$7:$M$1229)*(DATE($V200,$W200,AF$6)&lt;$S$7:$S$1229))</f>
        <v>0</v>
      </c>
      <c r="AG200" s="308" cm="1">
        <f t="array" ref="AG200">SUMPRODUCT(($R$7:$R$1229)*(DATE($V200,$W200,AG$6)&gt;=$M$7:$M$1229)*(DATE($V200,$W200,AG$6)&lt;$S$7:$S$1229))</f>
        <v>0</v>
      </c>
      <c r="AH200" s="308" cm="1">
        <f t="array" ref="AH200">SUMPRODUCT(($R$7:$R$1229)*(DATE($V200,$W200,AH$6)&gt;=$M$7:$M$1229)*(DATE($V200,$W200,AH$6)&lt;$S$7:$S$1229))</f>
        <v>0</v>
      </c>
      <c r="AI200" s="308" cm="1">
        <f t="array" ref="AI200">SUMPRODUCT(($R$7:$R$1229)*(DATE($V200,$W200,AI$6)&gt;=$M$7:$M$1229)*(DATE($V200,$W200,AI$6)&lt;$S$7:$S$1229))</f>
        <v>0</v>
      </c>
      <c r="AJ200" s="308" cm="1">
        <f t="array" ref="AJ200">SUMPRODUCT(($R$7:$R$1229)*(DATE($V200,$W200,AJ$6)&gt;=$M$7:$M$1229)*(DATE($V200,$W200,AJ$6)&lt;$S$7:$S$1229))</f>
        <v>0</v>
      </c>
      <c r="AK200" s="308" cm="1">
        <f t="array" ref="AK200">SUMPRODUCT(($R$7:$R$1229)*(DATE($V200,$W200,AK$6)&gt;=$M$7:$M$1229)*(DATE($V200,$W200,AK$6)&lt;$S$7:$S$1229))</f>
        <v>0</v>
      </c>
      <c r="AL200" s="308" cm="1">
        <f t="array" ref="AL200">SUMPRODUCT(($R$7:$R$1229)*(DATE($V200,$W200,AL$6)&gt;=$M$7:$M$1229)*(DATE($V200,$W200,AL$6)&lt;$S$7:$S$1229))</f>
        <v>0</v>
      </c>
      <c r="AM200" s="308" cm="1">
        <f t="array" ref="AM200">SUMPRODUCT(($R$7:$R$1229)*(DATE($V200,$W200,AM$6)&gt;=$M$7:$M$1229)*(DATE($V200,$W200,AM$6)&lt;$S$7:$S$1229))</f>
        <v>0</v>
      </c>
      <c r="AN200" s="308" cm="1">
        <f t="array" ref="AN200">SUMPRODUCT(($R$7:$R$1229)*(DATE($V200,$W200,AN$6)&gt;=$M$7:$M$1229)*(DATE($V200,$W200,AN$6)&lt;$S$7:$S$1229))</f>
        <v>0</v>
      </c>
      <c r="AO200" s="308" cm="1">
        <f t="array" ref="AO200">SUMPRODUCT(($R$7:$R$1229)*(DATE($V200,$W200,AO$6)&gt;=$M$7:$M$1229)*(DATE($V200,$W200,AO$6)&lt;$S$7:$S$1229))</f>
        <v>0</v>
      </c>
      <c r="AP200" s="308" cm="1">
        <f t="array" ref="AP200">SUMPRODUCT(($R$7:$R$1229)*(DATE($V200,$W200,AP$6)&gt;=$M$7:$M$1229)*(DATE($V200,$W200,AP$6)&lt;$S$7:$S$1229))</f>
        <v>0</v>
      </c>
      <c r="AQ200" s="308" cm="1">
        <f t="array" ref="AQ200">SUMPRODUCT(($R$7:$R$1229)*(DATE($V200,$W200,AQ$6)&gt;=$M$7:$M$1229)*(DATE($V200,$W200,AQ$6)&lt;$S$7:$S$1229))</f>
        <v>0</v>
      </c>
      <c r="AR200" s="308" cm="1">
        <f t="array" ref="AR200">SUMPRODUCT(($R$7:$R$1229)*(DATE($V200,$W200,AR$6)&gt;=$M$7:$M$1229)*(DATE($V200,$W200,AR$6)&lt;$S$7:$S$1229))</f>
        <v>0</v>
      </c>
      <c r="AS200" s="308" cm="1">
        <f t="array" ref="AS200">SUMPRODUCT(($R$7:$R$1229)*(DATE($V200,$W200,AS$6)&gt;=$M$7:$M$1229)*(DATE($V200,$W200,AS$6)&lt;$S$7:$S$1229))</f>
        <v>0</v>
      </c>
      <c r="AT200" s="308" cm="1">
        <f t="array" ref="AT200">SUMPRODUCT(($R$7:$R$1229)*(DATE($V200,$W200,AT$6)&gt;=$M$7:$M$1229)*(DATE($V200,$W200,AT$6)&lt;$S$7:$S$1229))</f>
        <v>0</v>
      </c>
      <c r="AU200" s="308" cm="1">
        <f t="array" ref="AU200">SUMPRODUCT(($R$7:$R$1229)*(DATE($V200,$W200,AU$6)&gt;=$M$7:$M$1229)*(DATE($V200,$W200,AU$6)&lt;$S$7:$S$1229))</f>
        <v>0</v>
      </c>
      <c r="AV200" s="308" cm="1">
        <f t="array" ref="AV200">SUMPRODUCT(($R$7:$R$1229)*(DATE($V200,$W200,AV$6)&gt;=$M$7:$M$1229)*(DATE($V200,$W200,AV$6)&lt;$S$7:$S$1229))</f>
        <v>0</v>
      </c>
      <c r="AW200" s="308" cm="1">
        <f t="array" ref="AW200">SUMPRODUCT(($R$7:$R$1229)*(DATE($V200,$W200,AW$6)&gt;=$M$7:$M$1229)*(DATE($V200,$W200,AW$6)&lt;$S$7:$S$1229))</f>
        <v>0</v>
      </c>
      <c r="AX200" s="308" cm="1">
        <f t="array" ref="AX200">SUMPRODUCT(($R$7:$R$1229)*(DATE($V200,$W200,AX$6)&gt;=$M$7:$M$1229)*(DATE($V200,$W200,AX$6)&lt;$S$7:$S$1229))</f>
        <v>0</v>
      </c>
      <c r="AY200" s="308" cm="1">
        <f t="array" ref="AY200">SUMPRODUCT(($R$7:$R$1229)*(DATE($V200,$W200,AY$6)&gt;=$M$7:$M$1229)*(DATE($V200,$W200,AY$6)&lt;$S$7:$S$1229))</f>
        <v>0</v>
      </c>
      <c r="AZ200" s="308" cm="1">
        <f t="array" ref="AZ200">SUMPRODUCT(($R$7:$R$1229)*(DATE($V200,$W200,AZ$6)&gt;=$M$7:$M$1229)*(DATE($V200,$W200,AZ$6)&lt;$S$7:$S$1229))</f>
        <v>0</v>
      </c>
      <c r="BA200" s="308" cm="1">
        <f t="array" ref="BA200">SUMPRODUCT(($R$7:$R$1229)*(DATE($V200,$W200,BA$6)&gt;=$M$7:$M$1229)*(DATE($V200,$W200,BA$6)&lt;$S$7:$S$1229))</f>
        <v>0</v>
      </c>
      <c r="BB200" s="308" cm="1">
        <f t="array" ref="BB200">SUMPRODUCT(($R$7:$R$1229)*(DATE($V200,$W200,BB$6)&gt;=$M$7:$M$1229)*(DATE($V200,$W200,BB$6)&lt;$S$7:$S$1229))</f>
        <v>0</v>
      </c>
      <c r="BC200" s="309">
        <f t="shared" si="44"/>
        <v>29</v>
      </c>
      <c r="BD200" s="309">
        <f t="shared" ca="1" si="38"/>
        <v>0</v>
      </c>
    </row>
    <row r="201" spans="1:56" ht="15.75" x14ac:dyDescent="0.25">
      <c r="A201">
        <f t="shared" si="45"/>
        <v>195</v>
      </c>
      <c r="B201" t="s">
        <v>110</v>
      </c>
      <c r="C201" s="2">
        <v>46813</v>
      </c>
      <c r="D201" s="304">
        <f t="shared" ca="1" si="39"/>
        <v>0</v>
      </c>
      <c r="E201" s="284" t="e">
        <f t="shared" ca="1" si="47"/>
        <v>#DIV/0!</v>
      </c>
      <c r="F201" s="280" t="e">
        <f t="shared" ca="1" si="40"/>
        <v>#DIV/0!</v>
      </c>
      <c r="G201" s="305">
        <f t="shared" ca="1" si="46"/>
        <v>0</v>
      </c>
      <c r="H201" s="233"/>
      <c r="J201" s="300">
        <f t="shared" si="48"/>
        <v>2016</v>
      </c>
      <c r="K201" s="300">
        <f t="shared" si="49"/>
        <v>3</v>
      </c>
      <c r="L201" s="300">
        <f t="shared" si="50"/>
        <v>24</v>
      </c>
      <c r="M201" s="286">
        <v>42453</v>
      </c>
      <c r="N201" s="291" t="s">
        <v>215</v>
      </c>
      <c r="O201" s="297">
        <v>201071</v>
      </c>
      <c r="P201" s="297">
        <v>211653.7</v>
      </c>
      <c r="Q201" s="297">
        <v>222236.3</v>
      </c>
      <c r="R201" s="297">
        <v>230950</v>
      </c>
      <c r="S201" s="301">
        <f t="shared" si="51"/>
        <v>42460</v>
      </c>
      <c r="T201" s="298"/>
      <c r="U201" s="307">
        <f t="shared" si="43"/>
        <v>46813</v>
      </c>
      <c r="V201" s="310">
        <f t="shared" si="15"/>
        <v>2028</v>
      </c>
      <c r="W201" s="310">
        <f t="shared" si="16"/>
        <v>3</v>
      </c>
      <c r="X201" s="308" cm="1">
        <f t="array" ref="X201">SUMPRODUCT(($R$7:$R$1229)*(DATE($V201,$W201,X$6)&gt;=$M$7:$M$1229)*(DATE($V201,$W201,X$6)&lt;$S$7:$S$1229))</f>
        <v>0</v>
      </c>
      <c r="Y201" s="308" cm="1">
        <f t="array" ref="Y201">SUMPRODUCT(($R$7:$R$1229)*(DATE($V201,$W201,Y$6)&gt;=$M$7:$M$1229)*(DATE($V201,$W201,Y$6)&lt;$S$7:$S$1229))</f>
        <v>0</v>
      </c>
      <c r="Z201" s="308" cm="1">
        <f t="array" ref="Z201">SUMPRODUCT(($R$7:$R$1229)*(DATE($V201,$W201,Z$6)&gt;=$M$7:$M$1229)*(DATE($V201,$W201,Z$6)&lt;$S$7:$S$1229))</f>
        <v>0</v>
      </c>
      <c r="AA201" s="308" cm="1">
        <f t="array" ref="AA201">SUMPRODUCT(($R$7:$R$1229)*(DATE($V201,$W201,AA$6)&gt;=$M$7:$M$1229)*(DATE($V201,$W201,AA$6)&lt;$S$7:$S$1229))</f>
        <v>0</v>
      </c>
      <c r="AB201" s="308" cm="1">
        <f t="array" ref="AB201">SUMPRODUCT(($R$7:$R$1229)*(DATE($V201,$W201,AB$6)&gt;=$M$7:$M$1229)*(DATE($V201,$W201,AB$6)&lt;$S$7:$S$1229))</f>
        <v>0</v>
      </c>
      <c r="AC201" s="308" cm="1">
        <f t="array" ref="AC201">SUMPRODUCT(($R$7:$R$1229)*(DATE($V201,$W201,AC$6)&gt;=$M$7:$M$1229)*(DATE($V201,$W201,AC$6)&lt;$S$7:$S$1229))</f>
        <v>0</v>
      </c>
      <c r="AD201" s="308" cm="1">
        <f t="array" ref="AD201">SUMPRODUCT(($R$7:$R$1229)*(DATE($V201,$W201,AD$6)&gt;=$M$7:$M$1229)*(DATE($V201,$W201,AD$6)&lt;$S$7:$S$1229))</f>
        <v>0</v>
      </c>
      <c r="AE201" s="308" cm="1">
        <f t="array" ref="AE201">SUMPRODUCT(($R$7:$R$1229)*(DATE($V201,$W201,AE$6)&gt;=$M$7:$M$1229)*(DATE($V201,$W201,AE$6)&lt;$S$7:$S$1229))</f>
        <v>0</v>
      </c>
      <c r="AF201" s="308" cm="1">
        <f t="array" ref="AF201">SUMPRODUCT(($R$7:$R$1229)*(DATE($V201,$W201,AF$6)&gt;=$M$7:$M$1229)*(DATE($V201,$W201,AF$6)&lt;$S$7:$S$1229))</f>
        <v>0</v>
      </c>
      <c r="AG201" s="308" cm="1">
        <f t="array" ref="AG201">SUMPRODUCT(($R$7:$R$1229)*(DATE($V201,$W201,AG$6)&gt;=$M$7:$M$1229)*(DATE($V201,$W201,AG$6)&lt;$S$7:$S$1229))</f>
        <v>0</v>
      </c>
      <c r="AH201" s="308" cm="1">
        <f t="array" ref="AH201">SUMPRODUCT(($R$7:$R$1229)*(DATE($V201,$W201,AH$6)&gt;=$M$7:$M$1229)*(DATE($V201,$W201,AH$6)&lt;$S$7:$S$1229))</f>
        <v>0</v>
      </c>
      <c r="AI201" s="308" cm="1">
        <f t="array" ref="AI201">SUMPRODUCT(($R$7:$R$1229)*(DATE($V201,$W201,AI$6)&gt;=$M$7:$M$1229)*(DATE($V201,$W201,AI$6)&lt;$S$7:$S$1229))</f>
        <v>0</v>
      </c>
      <c r="AJ201" s="308" cm="1">
        <f t="array" ref="AJ201">SUMPRODUCT(($R$7:$R$1229)*(DATE($V201,$W201,AJ$6)&gt;=$M$7:$M$1229)*(DATE($V201,$W201,AJ$6)&lt;$S$7:$S$1229))</f>
        <v>0</v>
      </c>
      <c r="AK201" s="308" cm="1">
        <f t="array" ref="AK201">SUMPRODUCT(($R$7:$R$1229)*(DATE($V201,$W201,AK$6)&gt;=$M$7:$M$1229)*(DATE($V201,$W201,AK$6)&lt;$S$7:$S$1229))</f>
        <v>0</v>
      </c>
      <c r="AL201" s="308" cm="1">
        <f t="array" ref="AL201">SUMPRODUCT(($R$7:$R$1229)*(DATE($V201,$W201,AL$6)&gt;=$M$7:$M$1229)*(DATE($V201,$W201,AL$6)&lt;$S$7:$S$1229))</f>
        <v>0</v>
      </c>
      <c r="AM201" s="308" cm="1">
        <f t="array" ref="AM201">SUMPRODUCT(($R$7:$R$1229)*(DATE($V201,$W201,AM$6)&gt;=$M$7:$M$1229)*(DATE($V201,$W201,AM$6)&lt;$S$7:$S$1229))</f>
        <v>0</v>
      </c>
      <c r="AN201" s="308" cm="1">
        <f t="array" ref="AN201">SUMPRODUCT(($R$7:$R$1229)*(DATE($V201,$W201,AN$6)&gt;=$M$7:$M$1229)*(DATE($V201,$W201,AN$6)&lt;$S$7:$S$1229))</f>
        <v>0</v>
      </c>
      <c r="AO201" s="308" cm="1">
        <f t="array" ref="AO201">SUMPRODUCT(($R$7:$R$1229)*(DATE($V201,$W201,AO$6)&gt;=$M$7:$M$1229)*(DATE($V201,$W201,AO$6)&lt;$S$7:$S$1229))</f>
        <v>0</v>
      </c>
      <c r="AP201" s="308" cm="1">
        <f t="array" ref="AP201">SUMPRODUCT(($R$7:$R$1229)*(DATE($V201,$W201,AP$6)&gt;=$M$7:$M$1229)*(DATE($V201,$W201,AP$6)&lt;$S$7:$S$1229))</f>
        <v>0</v>
      </c>
      <c r="AQ201" s="308" cm="1">
        <f t="array" ref="AQ201">SUMPRODUCT(($R$7:$R$1229)*(DATE($V201,$W201,AQ$6)&gt;=$M$7:$M$1229)*(DATE($V201,$W201,AQ$6)&lt;$S$7:$S$1229))</f>
        <v>0</v>
      </c>
      <c r="AR201" s="308" cm="1">
        <f t="array" ref="AR201">SUMPRODUCT(($R$7:$R$1229)*(DATE($V201,$W201,AR$6)&gt;=$M$7:$M$1229)*(DATE($V201,$W201,AR$6)&lt;$S$7:$S$1229))</f>
        <v>0</v>
      </c>
      <c r="AS201" s="308" cm="1">
        <f t="array" ref="AS201">SUMPRODUCT(($R$7:$R$1229)*(DATE($V201,$W201,AS$6)&gt;=$M$7:$M$1229)*(DATE($V201,$W201,AS$6)&lt;$S$7:$S$1229))</f>
        <v>0</v>
      </c>
      <c r="AT201" s="308" cm="1">
        <f t="array" ref="AT201">SUMPRODUCT(($R$7:$R$1229)*(DATE($V201,$W201,AT$6)&gt;=$M$7:$M$1229)*(DATE($V201,$W201,AT$6)&lt;$S$7:$S$1229))</f>
        <v>0</v>
      </c>
      <c r="AU201" s="308" cm="1">
        <f t="array" ref="AU201">SUMPRODUCT(($R$7:$R$1229)*(DATE($V201,$W201,AU$6)&gt;=$M$7:$M$1229)*(DATE($V201,$W201,AU$6)&lt;$S$7:$S$1229))</f>
        <v>0</v>
      </c>
      <c r="AV201" s="308" cm="1">
        <f t="array" ref="AV201">SUMPRODUCT(($R$7:$R$1229)*(DATE($V201,$W201,AV$6)&gt;=$M$7:$M$1229)*(DATE($V201,$W201,AV$6)&lt;$S$7:$S$1229))</f>
        <v>0</v>
      </c>
      <c r="AW201" s="308" cm="1">
        <f t="array" ref="AW201">SUMPRODUCT(($R$7:$R$1229)*(DATE($V201,$W201,AW$6)&gt;=$M$7:$M$1229)*(DATE($V201,$W201,AW$6)&lt;$S$7:$S$1229))</f>
        <v>0</v>
      </c>
      <c r="AX201" s="308" cm="1">
        <f t="array" ref="AX201">SUMPRODUCT(($R$7:$R$1229)*(DATE($V201,$W201,AX$6)&gt;=$M$7:$M$1229)*(DATE($V201,$W201,AX$6)&lt;$S$7:$S$1229))</f>
        <v>0</v>
      </c>
      <c r="AY201" s="308" cm="1">
        <f t="array" ref="AY201">SUMPRODUCT(($R$7:$R$1229)*(DATE($V201,$W201,AY$6)&gt;=$M$7:$M$1229)*(DATE($V201,$W201,AY$6)&lt;$S$7:$S$1229))</f>
        <v>0</v>
      </c>
      <c r="AZ201" s="308" cm="1">
        <f t="array" ref="AZ201">SUMPRODUCT(($R$7:$R$1229)*(DATE($V201,$W201,AZ$6)&gt;=$M$7:$M$1229)*(DATE($V201,$W201,AZ$6)&lt;$S$7:$S$1229))</f>
        <v>0</v>
      </c>
      <c r="BA201" s="308" cm="1">
        <f t="array" ref="BA201">SUMPRODUCT(($R$7:$R$1229)*(DATE($V201,$W201,BA$6)&gt;=$M$7:$M$1229)*(DATE($V201,$W201,BA$6)&lt;$S$7:$S$1229))</f>
        <v>0</v>
      </c>
      <c r="BB201" s="308" cm="1">
        <f t="array" ref="BB201">SUMPRODUCT(($R$7:$R$1229)*(DATE($V201,$W201,BB$6)&gt;=$M$7:$M$1229)*(DATE($V201,$W201,BB$6)&lt;$S$7:$S$1229))</f>
        <v>0</v>
      </c>
      <c r="BC201" s="309">
        <f t="shared" si="44"/>
        <v>31</v>
      </c>
      <c r="BD201" s="309">
        <f t="shared" ref="BD201:BD253" ca="1" si="52">SUM(OFFSET($X201,0,0,1,BC201))/BC201</f>
        <v>0</v>
      </c>
    </row>
    <row r="202" spans="1:56" ht="15.75" x14ac:dyDescent="0.25">
      <c r="A202">
        <f t="shared" si="45"/>
        <v>196</v>
      </c>
      <c r="B202" t="s">
        <v>112</v>
      </c>
      <c r="C202" s="2">
        <v>46844</v>
      </c>
      <c r="D202" s="304">
        <f t="shared" ca="1" si="39"/>
        <v>0</v>
      </c>
      <c r="E202" s="284" t="e">
        <f t="shared" ca="1" si="47"/>
        <v>#DIV/0!</v>
      </c>
      <c r="F202" s="280" t="e">
        <f t="shared" ca="1" si="40"/>
        <v>#DIV/0!</v>
      </c>
      <c r="G202" s="305">
        <f t="shared" ca="1" si="46"/>
        <v>0</v>
      </c>
      <c r="H202" s="233"/>
      <c r="J202" s="300">
        <f t="shared" si="48"/>
        <v>2016</v>
      </c>
      <c r="K202" s="300">
        <f t="shared" si="49"/>
        <v>3</v>
      </c>
      <c r="L202" s="300">
        <f t="shared" si="50"/>
        <v>31</v>
      </c>
      <c r="M202" s="293">
        <v>42460</v>
      </c>
      <c r="N202" s="294" t="s">
        <v>215</v>
      </c>
      <c r="O202" s="296">
        <v>206008</v>
      </c>
      <c r="P202" s="296">
        <v>216850.6</v>
      </c>
      <c r="Q202" s="296">
        <v>227693.1</v>
      </c>
      <c r="R202" s="296">
        <v>228731.4</v>
      </c>
      <c r="S202" s="301">
        <f t="shared" si="51"/>
        <v>42467</v>
      </c>
      <c r="T202" s="298"/>
      <c r="U202" s="307">
        <f t="shared" si="43"/>
        <v>46844</v>
      </c>
      <c r="V202" s="310">
        <f t="shared" si="15"/>
        <v>2028</v>
      </c>
      <c r="W202" s="310">
        <f t="shared" si="16"/>
        <v>4</v>
      </c>
      <c r="X202" s="308" cm="1">
        <f t="array" ref="X202">SUMPRODUCT(($R$7:$R$1229)*(DATE($V202,$W202,X$6)&gt;=$M$7:$M$1229)*(DATE($V202,$W202,X$6)&lt;$S$7:$S$1229))</f>
        <v>0</v>
      </c>
      <c r="Y202" s="308" cm="1">
        <f t="array" ref="Y202">SUMPRODUCT(($R$7:$R$1229)*(DATE($V202,$W202,Y$6)&gt;=$M$7:$M$1229)*(DATE($V202,$W202,Y$6)&lt;$S$7:$S$1229))</f>
        <v>0</v>
      </c>
      <c r="Z202" s="308" cm="1">
        <f t="array" ref="Z202">SUMPRODUCT(($R$7:$R$1229)*(DATE($V202,$W202,Z$6)&gt;=$M$7:$M$1229)*(DATE($V202,$W202,Z$6)&lt;$S$7:$S$1229))</f>
        <v>0</v>
      </c>
      <c r="AA202" s="308" cm="1">
        <f t="array" ref="AA202">SUMPRODUCT(($R$7:$R$1229)*(DATE($V202,$W202,AA$6)&gt;=$M$7:$M$1229)*(DATE($V202,$W202,AA$6)&lt;$S$7:$S$1229))</f>
        <v>0</v>
      </c>
      <c r="AB202" s="308" cm="1">
        <f t="array" ref="AB202">SUMPRODUCT(($R$7:$R$1229)*(DATE($V202,$W202,AB$6)&gt;=$M$7:$M$1229)*(DATE($V202,$W202,AB$6)&lt;$S$7:$S$1229))</f>
        <v>0</v>
      </c>
      <c r="AC202" s="308" cm="1">
        <f t="array" ref="AC202">SUMPRODUCT(($R$7:$R$1229)*(DATE($V202,$W202,AC$6)&gt;=$M$7:$M$1229)*(DATE($V202,$W202,AC$6)&lt;$S$7:$S$1229))</f>
        <v>0</v>
      </c>
      <c r="AD202" s="308" cm="1">
        <f t="array" ref="AD202">SUMPRODUCT(($R$7:$R$1229)*(DATE($V202,$W202,AD$6)&gt;=$M$7:$M$1229)*(DATE($V202,$W202,AD$6)&lt;$S$7:$S$1229))</f>
        <v>0</v>
      </c>
      <c r="AE202" s="308" cm="1">
        <f t="array" ref="AE202">SUMPRODUCT(($R$7:$R$1229)*(DATE($V202,$W202,AE$6)&gt;=$M$7:$M$1229)*(DATE($V202,$W202,AE$6)&lt;$S$7:$S$1229))</f>
        <v>0</v>
      </c>
      <c r="AF202" s="308" cm="1">
        <f t="array" ref="AF202">SUMPRODUCT(($R$7:$R$1229)*(DATE($V202,$W202,AF$6)&gt;=$M$7:$M$1229)*(DATE($V202,$W202,AF$6)&lt;$S$7:$S$1229))</f>
        <v>0</v>
      </c>
      <c r="AG202" s="308" cm="1">
        <f t="array" ref="AG202">SUMPRODUCT(($R$7:$R$1229)*(DATE($V202,$W202,AG$6)&gt;=$M$7:$M$1229)*(DATE($V202,$W202,AG$6)&lt;$S$7:$S$1229))</f>
        <v>0</v>
      </c>
      <c r="AH202" s="308" cm="1">
        <f t="array" ref="AH202">SUMPRODUCT(($R$7:$R$1229)*(DATE($V202,$W202,AH$6)&gt;=$M$7:$M$1229)*(DATE($V202,$W202,AH$6)&lt;$S$7:$S$1229))</f>
        <v>0</v>
      </c>
      <c r="AI202" s="308" cm="1">
        <f t="array" ref="AI202">SUMPRODUCT(($R$7:$R$1229)*(DATE($V202,$W202,AI$6)&gt;=$M$7:$M$1229)*(DATE($V202,$W202,AI$6)&lt;$S$7:$S$1229))</f>
        <v>0</v>
      </c>
      <c r="AJ202" s="308" cm="1">
        <f t="array" ref="AJ202">SUMPRODUCT(($R$7:$R$1229)*(DATE($V202,$W202,AJ$6)&gt;=$M$7:$M$1229)*(DATE($V202,$W202,AJ$6)&lt;$S$7:$S$1229))</f>
        <v>0</v>
      </c>
      <c r="AK202" s="308" cm="1">
        <f t="array" ref="AK202">SUMPRODUCT(($R$7:$R$1229)*(DATE($V202,$W202,AK$6)&gt;=$M$7:$M$1229)*(DATE($V202,$W202,AK$6)&lt;$S$7:$S$1229))</f>
        <v>0</v>
      </c>
      <c r="AL202" s="308" cm="1">
        <f t="array" ref="AL202">SUMPRODUCT(($R$7:$R$1229)*(DATE($V202,$W202,AL$6)&gt;=$M$7:$M$1229)*(DATE($V202,$W202,AL$6)&lt;$S$7:$S$1229))</f>
        <v>0</v>
      </c>
      <c r="AM202" s="308" cm="1">
        <f t="array" ref="AM202">SUMPRODUCT(($R$7:$R$1229)*(DATE($V202,$W202,AM$6)&gt;=$M$7:$M$1229)*(DATE($V202,$W202,AM$6)&lt;$S$7:$S$1229))</f>
        <v>0</v>
      </c>
      <c r="AN202" s="308" cm="1">
        <f t="array" ref="AN202">SUMPRODUCT(($R$7:$R$1229)*(DATE($V202,$W202,AN$6)&gt;=$M$7:$M$1229)*(DATE($V202,$W202,AN$6)&lt;$S$7:$S$1229))</f>
        <v>0</v>
      </c>
      <c r="AO202" s="308" cm="1">
        <f t="array" ref="AO202">SUMPRODUCT(($R$7:$R$1229)*(DATE($V202,$W202,AO$6)&gt;=$M$7:$M$1229)*(DATE($V202,$W202,AO$6)&lt;$S$7:$S$1229))</f>
        <v>0</v>
      </c>
      <c r="AP202" s="308" cm="1">
        <f t="array" ref="AP202">SUMPRODUCT(($R$7:$R$1229)*(DATE($V202,$W202,AP$6)&gt;=$M$7:$M$1229)*(DATE($V202,$W202,AP$6)&lt;$S$7:$S$1229))</f>
        <v>0</v>
      </c>
      <c r="AQ202" s="308" cm="1">
        <f t="array" ref="AQ202">SUMPRODUCT(($R$7:$R$1229)*(DATE($V202,$W202,AQ$6)&gt;=$M$7:$M$1229)*(DATE($V202,$W202,AQ$6)&lt;$S$7:$S$1229))</f>
        <v>0</v>
      </c>
      <c r="AR202" s="308" cm="1">
        <f t="array" ref="AR202">SUMPRODUCT(($R$7:$R$1229)*(DATE($V202,$W202,AR$6)&gt;=$M$7:$M$1229)*(DATE($V202,$W202,AR$6)&lt;$S$7:$S$1229))</f>
        <v>0</v>
      </c>
      <c r="AS202" s="308" cm="1">
        <f t="array" ref="AS202">SUMPRODUCT(($R$7:$R$1229)*(DATE($V202,$W202,AS$6)&gt;=$M$7:$M$1229)*(DATE($V202,$W202,AS$6)&lt;$S$7:$S$1229))</f>
        <v>0</v>
      </c>
      <c r="AT202" s="308" cm="1">
        <f t="array" ref="AT202">SUMPRODUCT(($R$7:$R$1229)*(DATE($V202,$W202,AT$6)&gt;=$M$7:$M$1229)*(DATE($V202,$W202,AT$6)&lt;$S$7:$S$1229))</f>
        <v>0</v>
      </c>
      <c r="AU202" s="308" cm="1">
        <f t="array" ref="AU202">SUMPRODUCT(($R$7:$R$1229)*(DATE($V202,$W202,AU$6)&gt;=$M$7:$M$1229)*(DATE($V202,$W202,AU$6)&lt;$S$7:$S$1229))</f>
        <v>0</v>
      </c>
      <c r="AV202" s="308" cm="1">
        <f t="array" ref="AV202">SUMPRODUCT(($R$7:$R$1229)*(DATE($V202,$W202,AV$6)&gt;=$M$7:$M$1229)*(DATE($V202,$W202,AV$6)&lt;$S$7:$S$1229))</f>
        <v>0</v>
      </c>
      <c r="AW202" s="308" cm="1">
        <f t="array" ref="AW202">SUMPRODUCT(($R$7:$R$1229)*(DATE($V202,$W202,AW$6)&gt;=$M$7:$M$1229)*(DATE($V202,$W202,AW$6)&lt;$S$7:$S$1229))</f>
        <v>0</v>
      </c>
      <c r="AX202" s="308" cm="1">
        <f t="array" ref="AX202">SUMPRODUCT(($R$7:$R$1229)*(DATE($V202,$W202,AX$6)&gt;=$M$7:$M$1229)*(DATE($V202,$W202,AX$6)&lt;$S$7:$S$1229))</f>
        <v>0</v>
      </c>
      <c r="AY202" s="308" cm="1">
        <f t="array" ref="AY202">SUMPRODUCT(($R$7:$R$1229)*(DATE($V202,$W202,AY$6)&gt;=$M$7:$M$1229)*(DATE($V202,$W202,AY$6)&lt;$S$7:$S$1229))</f>
        <v>0</v>
      </c>
      <c r="AZ202" s="308" cm="1">
        <f t="array" ref="AZ202">SUMPRODUCT(($R$7:$R$1229)*(DATE($V202,$W202,AZ$6)&gt;=$M$7:$M$1229)*(DATE($V202,$W202,AZ$6)&lt;$S$7:$S$1229))</f>
        <v>0</v>
      </c>
      <c r="BA202" s="308" cm="1">
        <f t="array" ref="BA202">SUMPRODUCT(($R$7:$R$1229)*(DATE($V202,$W202,BA$6)&gt;=$M$7:$M$1229)*(DATE($V202,$W202,BA$6)&lt;$S$7:$S$1229))</f>
        <v>0</v>
      </c>
      <c r="BB202" s="308" cm="1">
        <f t="array" ref="BB202">SUMPRODUCT(($R$7:$R$1229)*(DATE($V202,$W202,BB$6)&gt;=$M$7:$M$1229)*(DATE($V202,$W202,BB$6)&lt;$S$7:$S$1229))</f>
        <v>0</v>
      </c>
      <c r="BC202" s="309">
        <f t="shared" si="44"/>
        <v>30</v>
      </c>
      <c r="BD202" s="309">
        <f t="shared" ca="1" si="52"/>
        <v>0</v>
      </c>
    </row>
    <row r="203" spans="1:56" ht="15.75" x14ac:dyDescent="0.25">
      <c r="A203">
        <f t="shared" si="45"/>
        <v>197</v>
      </c>
      <c r="B203" t="s">
        <v>114</v>
      </c>
      <c r="C203" s="2">
        <v>46874</v>
      </c>
      <c r="D203" s="304">
        <f t="shared" ca="1" si="39"/>
        <v>0</v>
      </c>
      <c r="E203" s="284" t="e">
        <f t="shared" ca="1" si="47"/>
        <v>#DIV/0!</v>
      </c>
      <c r="F203" s="280" t="e">
        <f t="shared" ca="1" si="40"/>
        <v>#DIV/0!</v>
      </c>
      <c r="G203" s="305">
        <f t="shared" ca="1" si="46"/>
        <v>0</v>
      </c>
      <c r="H203" s="233"/>
      <c r="J203" s="300">
        <f t="shared" si="48"/>
        <v>2016</v>
      </c>
      <c r="K203" s="300">
        <f t="shared" si="49"/>
        <v>4</v>
      </c>
      <c r="L203" s="300">
        <f t="shared" si="50"/>
        <v>7</v>
      </c>
      <c r="M203" s="286">
        <v>42467</v>
      </c>
      <c r="N203" s="291" t="s">
        <v>215</v>
      </c>
      <c r="O203" s="297">
        <v>207306.8</v>
      </c>
      <c r="P203" s="297">
        <v>218217.7</v>
      </c>
      <c r="Q203" s="297">
        <v>229128.6</v>
      </c>
      <c r="R203" s="297">
        <v>221862.6</v>
      </c>
      <c r="S203" s="301">
        <f t="shared" si="51"/>
        <v>42474</v>
      </c>
      <c r="T203" s="298"/>
      <c r="U203" s="307">
        <f t="shared" si="43"/>
        <v>46874</v>
      </c>
      <c r="V203" s="310">
        <f t="shared" si="15"/>
        <v>2028</v>
      </c>
      <c r="W203" s="310">
        <f t="shared" si="16"/>
        <v>5</v>
      </c>
      <c r="X203" s="308" cm="1">
        <f t="array" ref="X203">SUMPRODUCT(($R$7:$R$1229)*(DATE($V203,$W203,X$6)&gt;=$M$7:$M$1229)*(DATE($V203,$W203,X$6)&lt;$S$7:$S$1229))</f>
        <v>0</v>
      </c>
      <c r="Y203" s="308" cm="1">
        <f t="array" ref="Y203">SUMPRODUCT(($R$7:$R$1229)*(DATE($V203,$W203,Y$6)&gt;=$M$7:$M$1229)*(DATE($V203,$W203,Y$6)&lt;$S$7:$S$1229))</f>
        <v>0</v>
      </c>
      <c r="Z203" s="308" cm="1">
        <f t="array" ref="Z203">SUMPRODUCT(($R$7:$R$1229)*(DATE($V203,$W203,Z$6)&gt;=$M$7:$M$1229)*(DATE($V203,$W203,Z$6)&lt;$S$7:$S$1229))</f>
        <v>0</v>
      </c>
      <c r="AA203" s="308" cm="1">
        <f t="array" ref="AA203">SUMPRODUCT(($R$7:$R$1229)*(DATE($V203,$W203,AA$6)&gt;=$M$7:$M$1229)*(DATE($V203,$W203,AA$6)&lt;$S$7:$S$1229))</f>
        <v>0</v>
      </c>
      <c r="AB203" s="308" cm="1">
        <f t="array" ref="AB203">SUMPRODUCT(($R$7:$R$1229)*(DATE($V203,$W203,AB$6)&gt;=$M$7:$M$1229)*(DATE($V203,$W203,AB$6)&lt;$S$7:$S$1229))</f>
        <v>0</v>
      </c>
      <c r="AC203" s="308" cm="1">
        <f t="array" ref="AC203">SUMPRODUCT(($R$7:$R$1229)*(DATE($V203,$W203,AC$6)&gt;=$M$7:$M$1229)*(DATE($V203,$W203,AC$6)&lt;$S$7:$S$1229))</f>
        <v>0</v>
      </c>
      <c r="AD203" s="308" cm="1">
        <f t="array" ref="AD203">SUMPRODUCT(($R$7:$R$1229)*(DATE($V203,$W203,AD$6)&gt;=$M$7:$M$1229)*(DATE($V203,$W203,AD$6)&lt;$S$7:$S$1229))</f>
        <v>0</v>
      </c>
      <c r="AE203" s="308" cm="1">
        <f t="array" ref="AE203">SUMPRODUCT(($R$7:$R$1229)*(DATE($V203,$W203,AE$6)&gt;=$M$7:$M$1229)*(DATE($V203,$W203,AE$6)&lt;$S$7:$S$1229))</f>
        <v>0</v>
      </c>
      <c r="AF203" s="308" cm="1">
        <f t="array" ref="AF203">SUMPRODUCT(($R$7:$R$1229)*(DATE($V203,$W203,AF$6)&gt;=$M$7:$M$1229)*(DATE($V203,$W203,AF$6)&lt;$S$7:$S$1229))</f>
        <v>0</v>
      </c>
      <c r="AG203" s="308" cm="1">
        <f t="array" ref="AG203">SUMPRODUCT(($R$7:$R$1229)*(DATE($V203,$W203,AG$6)&gt;=$M$7:$M$1229)*(DATE($V203,$W203,AG$6)&lt;$S$7:$S$1229))</f>
        <v>0</v>
      </c>
      <c r="AH203" s="308" cm="1">
        <f t="array" ref="AH203">SUMPRODUCT(($R$7:$R$1229)*(DATE($V203,$W203,AH$6)&gt;=$M$7:$M$1229)*(DATE($V203,$W203,AH$6)&lt;$S$7:$S$1229))</f>
        <v>0</v>
      </c>
      <c r="AI203" s="308" cm="1">
        <f t="array" ref="AI203">SUMPRODUCT(($R$7:$R$1229)*(DATE($V203,$W203,AI$6)&gt;=$M$7:$M$1229)*(DATE($V203,$W203,AI$6)&lt;$S$7:$S$1229))</f>
        <v>0</v>
      </c>
      <c r="AJ203" s="308" cm="1">
        <f t="array" ref="AJ203">SUMPRODUCT(($R$7:$R$1229)*(DATE($V203,$W203,AJ$6)&gt;=$M$7:$M$1229)*(DATE($V203,$W203,AJ$6)&lt;$S$7:$S$1229))</f>
        <v>0</v>
      </c>
      <c r="AK203" s="308" cm="1">
        <f t="array" ref="AK203">SUMPRODUCT(($R$7:$R$1229)*(DATE($V203,$W203,AK$6)&gt;=$M$7:$M$1229)*(DATE($V203,$W203,AK$6)&lt;$S$7:$S$1229))</f>
        <v>0</v>
      </c>
      <c r="AL203" s="308" cm="1">
        <f t="array" ref="AL203">SUMPRODUCT(($R$7:$R$1229)*(DATE($V203,$W203,AL$6)&gt;=$M$7:$M$1229)*(DATE($V203,$W203,AL$6)&lt;$S$7:$S$1229))</f>
        <v>0</v>
      </c>
      <c r="AM203" s="308" cm="1">
        <f t="array" ref="AM203">SUMPRODUCT(($R$7:$R$1229)*(DATE($V203,$W203,AM$6)&gt;=$M$7:$M$1229)*(DATE($V203,$W203,AM$6)&lt;$S$7:$S$1229))</f>
        <v>0</v>
      </c>
      <c r="AN203" s="308" cm="1">
        <f t="array" ref="AN203">SUMPRODUCT(($R$7:$R$1229)*(DATE($V203,$W203,AN$6)&gt;=$M$7:$M$1229)*(DATE($V203,$W203,AN$6)&lt;$S$7:$S$1229))</f>
        <v>0</v>
      </c>
      <c r="AO203" s="308" cm="1">
        <f t="array" ref="AO203">SUMPRODUCT(($R$7:$R$1229)*(DATE($V203,$W203,AO$6)&gt;=$M$7:$M$1229)*(DATE($V203,$W203,AO$6)&lt;$S$7:$S$1229))</f>
        <v>0</v>
      </c>
      <c r="AP203" s="308" cm="1">
        <f t="array" ref="AP203">SUMPRODUCT(($R$7:$R$1229)*(DATE($V203,$W203,AP$6)&gt;=$M$7:$M$1229)*(DATE($V203,$W203,AP$6)&lt;$S$7:$S$1229))</f>
        <v>0</v>
      </c>
      <c r="AQ203" s="308" cm="1">
        <f t="array" ref="AQ203">SUMPRODUCT(($R$7:$R$1229)*(DATE($V203,$W203,AQ$6)&gt;=$M$7:$M$1229)*(DATE($V203,$W203,AQ$6)&lt;$S$7:$S$1229))</f>
        <v>0</v>
      </c>
      <c r="AR203" s="308" cm="1">
        <f t="array" ref="AR203">SUMPRODUCT(($R$7:$R$1229)*(DATE($V203,$W203,AR$6)&gt;=$M$7:$M$1229)*(DATE($V203,$W203,AR$6)&lt;$S$7:$S$1229))</f>
        <v>0</v>
      </c>
      <c r="AS203" s="308" cm="1">
        <f t="array" ref="AS203">SUMPRODUCT(($R$7:$R$1229)*(DATE($V203,$W203,AS$6)&gt;=$M$7:$M$1229)*(DATE($V203,$W203,AS$6)&lt;$S$7:$S$1229))</f>
        <v>0</v>
      </c>
      <c r="AT203" s="308" cm="1">
        <f t="array" ref="AT203">SUMPRODUCT(($R$7:$R$1229)*(DATE($V203,$W203,AT$6)&gt;=$M$7:$M$1229)*(DATE($V203,$W203,AT$6)&lt;$S$7:$S$1229))</f>
        <v>0</v>
      </c>
      <c r="AU203" s="308" cm="1">
        <f t="array" ref="AU203">SUMPRODUCT(($R$7:$R$1229)*(DATE($V203,$W203,AU$6)&gt;=$M$7:$M$1229)*(DATE($V203,$W203,AU$6)&lt;$S$7:$S$1229))</f>
        <v>0</v>
      </c>
      <c r="AV203" s="308" cm="1">
        <f t="array" ref="AV203">SUMPRODUCT(($R$7:$R$1229)*(DATE($V203,$W203,AV$6)&gt;=$M$7:$M$1229)*(DATE($V203,$W203,AV$6)&lt;$S$7:$S$1229))</f>
        <v>0</v>
      </c>
      <c r="AW203" s="308" cm="1">
        <f t="array" ref="AW203">SUMPRODUCT(($R$7:$R$1229)*(DATE($V203,$W203,AW$6)&gt;=$M$7:$M$1229)*(DATE($V203,$W203,AW$6)&lt;$S$7:$S$1229))</f>
        <v>0</v>
      </c>
      <c r="AX203" s="308" cm="1">
        <f t="array" ref="AX203">SUMPRODUCT(($R$7:$R$1229)*(DATE($V203,$W203,AX$6)&gt;=$M$7:$M$1229)*(DATE($V203,$W203,AX$6)&lt;$S$7:$S$1229))</f>
        <v>0</v>
      </c>
      <c r="AY203" s="308" cm="1">
        <f t="array" ref="AY203">SUMPRODUCT(($R$7:$R$1229)*(DATE($V203,$W203,AY$6)&gt;=$M$7:$M$1229)*(DATE($V203,$W203,AY$6)&lt;$S$7:$S$1229))</f>
        <v>0</v>
      </c>
      <c r="AZ203" s="308" cm="1">
        <f t="array" ref="AZ203">SUMPRODUCT(($R$7:$R$1229)*(DATE($V203,$W203,AZ$6)&gt;=$M$7:$M$1229)*(DATE($V203,$W203,AZ$6)&lt;$S$7:$S$1229))</f>
        <v>0</v>
      </c>
      <c r="BA203" s="308" cm="1">
        <f t="array" ref="BA203">SUMPRODUCT(($R$7:$R$1229)*(DATE($V203,$W203,BA$6)&gt;=$M$7:$M$1229)*(DATE($V203,$W203,BA$6)&lt;$S$7:$S$1229))</f>
        <v>0</v>
      </c>
      <c r="BB203" s="308" cm="1">
        <f t="array" ref="BB203">SUMPRODUCT(($R$7:$R$1229)*(DATE($V203,$W203,BB$6)&gt;=$M$7:$M$1229)*(DATE($V203,$W203,BB$6)&lt;$S$7:$S$1229))</f>
        <v>0</v>
      </c>
      <c r="BC203" s="309">
        <f t="shared" si="44"/>
        <v>31</v>
      </c>
      <c r="BD203" s="309">
        <f t="shared" ca="1" si="52"/>
        <v>0</v>
      </c>
    </row>
    <row r="204" spans="1:56" ht="15.75" x14ac:dyDescent="0.25">
      <c r="A204">
        <f t="shared" si="45"/>
        <v>198</v>
      </c>
      <c r="B204" t="s">
        <v>115</v>
      </c>
      <c r="C204" s="2">
        <v>46905</v>
      </c>
      <c r="D204" s="304">
        <f t="shared" ca="1" si="39"/>
        <v>0</v>
      </c>
      <c r="E204" s="284" t="e">
        <f t="shared" ca="1" si="47"/>
        <v>#DIV/0!</v>
      </c>
      <c r="F204" s="280" t="e">
        <f t="shared" ca="1" si="40"/>
        <v>#DIV/0!</v>
      </c>
      <c r="G204" s="305">
        <f t="shared" ca="1" si="46"/>
        <v>0</v>
      </c>
      <c r="H204" s="233"/>
      <c r="J204" s="300">
        <f t="shared" si="48"/>
        <v>2016</v>
      </c>
      <c r="K204" s="300">
        <f t="shared" si="49"/>
        <v>4</v>
      </c>
      <c r="L204" s="300">
        <f t="shared" si="50"/>
        <v>14</v>
      </c>
      <c r="M204" s="293">
        <v>42474</v>
      </c>
      <c r="N204" s="294" t="s">
        <v>215</v>
      </c>
      <c r="O204" s="296">
        <v>205949.9</v>
      </c>
      <c r="P204" s="296">
        <v>216789.4</v>
      </c>
      <c r="Q204" s="296">
        <v>227628.9</v>
      </c>
      <c r="R204" s="296">
        <v>214237.8</v>
      </c>
      <c r="S204" s="301">
        <f t="shared" si="51"/>
        <v>42481</v>
      </c>
      <c r="T204" s="298"/>
      <c r="U204" s="307">
        <f t="shared" si="43"/>
        <v>46905</v>
      </c>
      <c r="V204" s="310">
        <f t="shared" si="15"/>
        <v>2028</v>
      </c>
      <c r="W204" s="310">
        <f t="shared" si="16"/>
        <v>6</v>
      </c>
      <c r="X204" s="308" cm="1">
        <f t="array" ref="X204">SUMPRODUCT(($R$7:$R$1229)*(DATE($V204,$W204,X$6)&gt;=$M$7:$M$1229)*(DATE($V204,$W204,X$6)&lt;$S$7:$S$1229))</f>
        <v>0</v>
      </c>
      <c r="Y204" s="308" cm="1">
        <f t="array" ref="Y204">SUMPRODUCT(($R$7:$R$1229)*(DATE($V204,$W204,Y$6)&gt;=$M$7:$M$1229)*(DATE($V204,$W204,Y$6)&lt;$S$7:$S$1229))</f>
        <v>0</v>
      </c>
      <c r="Z204" s="308" cm="1">
        <f t="array" ref="Z204">SUMPRODUCT(($R$7:$R$1229)*(DATE($V204,$W204,Z$6)&gt;=$M$7:$M$1229)*(DATE($V204,$W204,Z$6)&lt;$S$7:$S$1229))</f>
        <v>0</v>
      </c>
      <c r="AA204" s="308" cm="1">
        <f t="array" ref="AA204">SUMPRODUCT(($R$7:$R$1229)*(DATE($V204,$W204,AA$6)&gt;=$M$7:$M$1229)*(DATE($V204,$W204,AA$6)&lt;$S$7:$S$1229))</f>
        <v>0</v>
      </c>
      <c r="AB204" s="308" cm="1">
        <f t="array" ref="AB204">SUMPRODUCT(($R$7:$R$1229)*(DATE($V204,$W204,AB$6)&gt;=$M$7:$M$1229)*(DATE($V204,$W204,AB$6)&lt;$S$7:$S$1229))</f>
        <v>0</v>
      </c>
      <c r="AC204" s="308" cm="1">
        <f t="array" ref="AC204">SUMPRODUCT(($R$7:$R$1229)*(DATE($V204,$W204,AC$6)&gt;=$M$7:$M$1229)*(DATE($V204,$W204,AC$6)&lt;$S$7:$S$1229))</f>
        <v>0</v>
      </c>
      <c r="AD204" s="308" cm="1">
        <f t="array" ref="AD204">SUMPRODUCT(($R$7:$R$1229)*(DATE($V204,$W204,AD$6)&gt;=$M$7:$M$1229)*(DATE($V204,$W204,AD$6)&lt;$S$7:$S$1229))</f>
        <v>0</v>
      </c>
      <c r="AE204" s="308" cm="1">
        <f t="array" ref="AE204">SUMPRODUCT(($R$7:$R$1229)*(DATE($V204,$W204,AE$6)&gt;=$M$7:$M$1229)*(DATE($V204,$W204,AE$6)&lt;$S$7:$S$1229))</f>
        <v>0</v>
      </c>
      <c r="AF204" s="308" cm="1">
        <f t="array" ref="AF204">SUMPRODUCT(($R$7:$R$1229)*(DATE($V204,$W204,AF$6)&gt;=$M$7:$M$1229)*(DATE($V204,$W204,AF$6)&lt;$S$7:$S$1229))</f>
        <v>0</v>
      </c>
      <c r="AG204" s="308" cm="1">
        <f t="array" ref="AG204">SUMPRODUCT(($R$7:$R$1229)*(DATE($V204,$W204,AG$6)&gt;=$M$7:$M$1229)*(DATE($V204,$W204,AG$6)&lt;$S$7:$S$1229))</f>
        <v>0</v>
      </c>
      <c r="AH204" s="308" cm="1">
        <f t="array" ref="AH204">SUMPRODUCT(($R$7:$R$1229)*(DATE($V204,$W204,AH$6)&gt;=$M$7:$M$1229)*(DATE($V204,$W204,AH$6)&lt;$S$7:$S$1229))</f>
        <v>0</v>
      </c>
      <c r="AI204" s="308" cm="1">
        <f t="array" ref="AI204">SUMPRODUCT(($R$7:$R$1229)*(DATE($V204,$W204,AI$6)&gt;=$M$7:$M$1229)*(DATE($V204,$W204,AI$6)&lt;$S$7:$S$1229))</f>
        <v>0</v>
      </c>
      <c r="AJ204" s="308" cm="1">
        <f t="array" ref="AJ204">SUMPRODUCT(($R$7:$R$1229)*(DATE($V204,$W204,AJ$6)&gt;=$M$7:$M$1229)*(DATE($V204,$W204,AJ$6)&lt;$S$7:$S$1229))</f>
        <v>0</v>
      </c>
      <c r="AK204" s="308" cm="1">
        <f t="array" ref="AK204">SUMPRODUCT(($R$7:$R$1229)*(DATE($V204,$W204,AK$6)&gt;=$M$7:$M$1229)*(DATE($V204,$W204,AK$6)&lt;$S$7:$S$1229))</f>
        <v>0</v>
      </c>
      <c r="AL204" s="308" cm="1">
        <f t="array" ref="AL204">SUMPRODUCT(($R$7:$R$1229)*(DATE($V204,$W204,AL$6)&gt;=$M$7:$M$1229)*(DATE($V204,$W204,AL$6)&lt;$S$7:$S$1229))</f>
        <v>0</v>
      </c>
      <c r="AM204" s="308" cm="1">
        <f t="array" ref="AM204">SUMPRODUCT(($R$7:$R$1229)*(DATE($V204,$W204,AM$6)&gt;=$M$7:$M$1229)*(DATE($V204,$W204,AM$6)&lt;$S$7:$S$1229))</f>
        <v>0</v>
      </c>
      <c r="AN204" s="308" cm="1">
        <f t="array" ref="AN204">SUMPRODUCT(($R$7:$R$1229)*(DATE($V204,$W204,AN$6)&gt;=$M$7:$M$1229)*(DATE($V204,$W204,AN$6)&lt;$S$7:$S$1229))</f>
        <v>0</v>
      </c>
      <c r="AO204" s="308" cm="1">
        <f t="array" ref="AO204">SUMPRODUCT(($R$7:$R$1229)*(DATE($V204,$W204,AO$6)&gt;=$M$7:$M$1229)*(DATE($V204,$W204,AO$6)&lt;$S$7:$S$1229))</f>
        <v>0</v>
      </c>
      <c r="AP204" s="308" cm="1">
        <f t="array" ref="AP204">SUMPRODUCT(($R$7:$R$1229)*(DATE($V204,$W204,AP$6)&gt;=$M$7:$M$1229)*(DATE($V204,$W204,AP$6)&lt;$S$7:$S$1229))</f>
        <v>0</v>
      </c>
      <c r="AQ204" s="308" cm="1">
        <f t="array" ref="AQ204">SUMPRODUCT(($R$7:$R$1229)*(DATE($V204,$W204,AQ$6)&gt;=$M$7:$M$1229)*(DATE($V204,$W204,AQ$6)&lt;$S$7:$S$1229))</f>
        <v>0</v>
      </c>
      <c r="AR204" s="308" cm="1">
        <f t="array" ref="AR204">SUMPRODUCT(($R$7:$R$1229)*(DATE($V204,$W204,AR$6)&gt;=$M$7:$M$1229)*(DATE($V204,$W204,AR$6)&lt;$S$7:$S$1229))</f>
        <v>0</v>
      </c>
      <c r="AS204" s="308" cm="1">
        <f t="array" ref="AS204">SUMPRODUCT(($R$7:$R$1229)*(DATE($V204,$W204,AS$6)&gt;=$M$7:$M$1229)*(DATE($V204,$W204,AS$6)&lt;$S$7:$S$1229))</f>
        <v>0</v>
      </c>
      <c r="AT204" s="308" cm="1">
        <f t="array" ref="AT204">SUMPRODUCT(($R$7:$R$1229)*(DATE($V204,$W204,AT$6)&gt;=$M$7:$M$1229)*(DATE($V204,$W204,AT$6)&lt;$S$7:$S$1229))</f>
        <v>0</v>
      </c>
      <c r="AU204" s="308" cm="1">
        <f t="array" ref="AU204">SUMPRODUCT(($R$7:$R$1229)*(DATE($V204,$W204,AU$6)&gt;=$M$7:$M$1229)*(DATE($V204,$W204,AU$6)&lt;$S$7:$S$1229))</f>
        <v>0</v>
      </c>
      <c r="AV204" s="308" cm="1">
        <f t="array" ref="AV204">SUMPRODUCT(($R$7:$R$1229)*(DATE($V204,$W204,AV$6)&gt;=$M$7:$M$1229)*(DATE($V204,$W204,AV$6)&lt;$S$7:$S$1229))</f>
        <v>0</v>
      </c>
      <c r="AW204" s="308" cm="1">
        <f t="array" ref="AW204">SUMPRODUCT(($R$7:$R$1229)*(DATE($V204,$W204,AW$6)&gt;=$M$7:$M$1229)*(DATE($V204,$W204,AW$6)&lt;$S$7:$S$1229))</f>
        <v>0</v>
      </c>
      <c r="AX204" s="308" cm="1">
        <f t="array" ref="AX204">SUMPRODUCT(($R$7:$R$1229)*(DATE($V204,$W204,AX$6)&gt;=$M$7:$M$1229)*(DATE($V204,$W204,AX$6)&lt;$S$7:$S$1229))</f>
        <v>0</v>
      </c>
      <c r="AY204" s="308" cm="1">
        <f t="array" ref="AY204">SUMPRODUCT(($R$7:$R$1229)*(DATE($V204,$W204,AY$6)&gt;=$M$7:$M$1229)*(DATE($V204,$W204,AY$6)&lt;$S$7:$S$1229))</f>
        <v>0</v>
      </c>
      <c r="AZ204" s="308" cm="1">
        <f t="array" ref="AZ204">SUMPRODUCT(($R$7:$R$1229)*(DATE($V204,$W204,AZ$6)&gt;=$M$7:$M$1229)*(DATE($V204,$W204,AZ$6)&lt;$S$7:$S$1229))</f>
        <v>0</v>
      </c>
      <c r="BA204" s="308" cm="1">
        <f t="array" ref="BA204">SUMPRODUCT(($R$7:$R$1229)*(DATE($V204,$W204,BA$6)&gt;=$M$7:$M$1229)*(DATE($V204,$W204,BA$6)&lt;$S$7:$S$1229))</f>
        <v>0</v>
      </c>
      <c r="BB204" s="308" cm="1">
        <f t="array" ref="BB204">SUMPRODUCT(($R$7:$R$1229)*(DATE($V204,$W204,BB$6)&gt;=$M$7:$M$1229)*(DATE($V204,$W204,BB$6)&lt;$S$7:$S$1229))</f>
        <v>0</v>
      </c>
      <c r="BC204" s="309">
        <f t="shared" si="44"/>
        <v>30</v>
      </c>
      <c r="BD204" s="309">
        <f t="shared" ca="1" si="52"/>
        <v>0</v>
      </c>
    </row>
    <row r="205" spans="1:56" ht="15.75" x14ac:dyDescent="0.25">
      <c r="A205">
        <f t="shared" si="45"/>
        <v>199</v>
      </c>
      <c r="B205" t="s">
        <v>116</v>
      </c>
      <c r="C205" s="2">
        <v>46935</v>
      </c>
      <c r="D205" s="304">
        <f t="shared" ca="1" si="39"/>
        <v>0</v>
      </c>
      <c r="E205" s="284" t="e">
        <f t="shared" ca="1" si="47"/>
        <v>#DIV/0!</v>
      </c>
      <c r="F205" s="280" t="e">
        <f t="shared" ca="1" si="40"/>
        <v>#DIV/0!</v>
      </c>
      <c r="G205" s="305">
        <f t="shared" ca="1" si="46"/>
        <v>0</v>
      </c>
      <c r="H205" s="233"/>
      <c r="J205" s="300">
        <f t="shared" si="48"/>
        <v>2016</v>
      </c>
      <c r="K205" s="300">
        <f t="shared" si="49"/>
        <v>4</v>
      </c>
      <c r="L205" s="300">
        <f t="shared" si="50"/>
        <v>21</v>
      </c>
      <c r="M205" s="286">
        <v>42481</v>
      </c>
      <c r="N205" s="291" t="s">
        <v>215</v>
      </c>
      <c r="O205" s="297">
        <v>206981.1</v>
      </c>
      <c r="P205" s="297">
        <v>217874.9</v>
      </c>
      <c r="Q205" s="297">
        <v>228768.6</v>
      </c>
      <c r="R205" s="297">
        <v>223562.8</v>
      </c>
      <c r="S205" s="301">
        <f t="shared" si="51"/>
        <v>42488</v>
      </c>
      <c r="T205" s="298"/>
      <c r="U205" s="307">
        <f t="shared" si="43"/>
        <v>46935</v>
      </c>
      <c r="V205" s="310">
        <f t="shared" si="15"/>
        <v>2028</v>
      </c>
      <c r="W205" s="310">
        <f t="shared" si="16"/>
        <v>7</v>
      </c>
      <c r="X205" s="308" cm="1">
        <f t="array" ref="X205">SUMPRODUCT(($R$7:$R$1229)*(DATE($V205,$W205,X$6)&gt;=$M$7:$M$1229)*(DATE($V205,$W205,X$6)&lt;$S$7:$S$1229))</f>
        <v>0</v>
      </c>
      <c r="Y205" s="308" cm="1">
        <f t="array" ref="Y205">SUMPRODUCT(($R$7:$R$1229)*(DATE($V205,$W205,Y$6)&gt;=$M$7:$M$1229)*(DATE($V205,$W205,Y$6)&lt;$S$7:$S$1229))</f>
        <v>0</v>
      </c>
      <c r="Z205" s="308" cm="1">
        <f t="array" ref="Z205">SUMPRODUCT(($R$7:$R$1229)*(DATE($V205,$W205,Z$6)&gt;=$M$7:$M$1229)*(DATE($V205,$W205,Z$6)&lt;$S$7:$S$1229))</f>
        <v>0</v>
      </c>
      <c r="AA205" s="308" cm="1">
        <f t="array" ref="AA205">SUMPRODUCT(($R$7:$R$1229)*(DATE($V205,$W205,AA$6)&gt;=$M$7:$M$1229)*(DATE($V205,$W205,AA$6)&lt;$S$7:$S$1229))</f>
        <v>0</v>
      </c>
      <c r="AB205" s="308" cm="1">
        <f t="array" ref="AB205">SUMPRODUCT(($R$7:$R$1229)*(DATE($V205,$W205,AB$6)&gt;=$M$7:$M$1229)*(DATE($V205,$W205,AB$6)&lt;$S$7:$S$1229))</f>
        <v>0</v>
      </c>
      <c r="AC205" s="308" cm="1">
        <f t="array" ref="AC205">SUMPRODUCT(($R$7:$R$1229)*(DATE($V205,$W205,AC$6)&gt;=$M$7:$M$1229)*(DATE($V205,$W205,AC$6)&lt;$S$7:$S$1229))</f>
        <v>0</v>
      </c>
      <c r="AD205" s="308" cm="1">
        <f t="array" ref="AD205">SUMPRODUCT(($R$7:$R$1229)*(DATE($V205,$W205,AD$6)&gt;=$M$7:$M$1229)*(DATE($V205,$W205,AD$6)&lt;$S$7:$S$1229))</f>
        <v>0</v>
      </c>
      <c r="AE205" s="308" cm="1">
        <f t="array" ref="AE205">SUMPRODUCT(($R$7:$R$1229)*(DATE($V205,$W205,AE$6)&gt;=$M$7:$M$1229)*(DATE($V205,$W205,AE$6)&lt;$S$7:$S$1229))</f>
        <v>0</v>
      </c>
      <c r="AF205" s="308" cm="1">
        <f t="array" ref="AF205">SUMPRODUCT(($R$7:$R$1229)*(DATE($V205,$W205,AF$6)&gt;=$M$7:$M$1229)*(DATE($V205,$W205,AF$6)&lt;$S$7:$S$1229))</f>
        <v>0</v>
      </c>
      <c r="AG205" s="308" cm="1">
        <f t="array" ref="AG205">SUMPRODUCT(($R$7:$R$1229)*(DATE($V205,$W205,AG$6)&gt;=$M$7:$M$1229)*(DATE($V205,$W205,AG$6)&lt;$S$7:$S$1229))</f>
        <v>0</v>
      </c>
      <c r="AH205" s="308" cm="1">
        <f t="array" ref="AH205">SUMPRODUCT(($R$7:$R$1229)*(DATE($V205,$W205,AH$6)&gt;=$M$7:$M$1229)*(DATE($V205,$W205,AH$6)&lt;$S$7:$S$1229))</f>
        <v>0</v>
      </c>
      <c r="AI205" s="308" cm="1">
        <f t="array" ref="AI205">SUMPRODUCT(($R$7:$R$1229)*(DATE($V205,$W205,AI$6)&gt;=$M$7:$M$1229)*(DATE($V205,$W205,AI$6)&lt;$S$7:$S$1229))</f>
        <v>0</v>
      </c>
      <c r="AJ205" s="308" cm="1">
        <f t="array" ref="AJ205">SUMPRODUCT(($R$7:$R$1229)*(DATE($V205,$W205,AJ$6)&gt;=$M$7:$M$1229)*(DATE($V205,$W205,AJ$6)&lt;$S$7:$S$1229))</f>
        <v>0</v>
      </c>
      <c r="AK205" s="308" cm="1">
        <f t="array" ref="AK205">SUMPRODUCT(($R$7:$R$1229)*(DATE($V205,$W205,AK$6)&gt;=$M$7:$M$1229)*(DATE($V205,$W205,AK$6)&lt;$S$7:$S$1229))</f>
        <v>0</v>
      </c>
      <c r="AL205" s="308" cm="1">
        <f t="array" ref="AL205">SUMPRODUCT(($R$7:$R$1229)*(DATE($V205,$W205,AL$6)&gt;=$M$7:$M$1229)*(DATE($V205,$W205,AL$6)&lt;$S$7:$S$1229))</f>
        <v>0</v>
      </c>
      <c r="AM205" s="308" cm="1">
        <f t="array" ref="AM205">SUMPRODUCT(($R$7:$R$1229)*(DATE($V205,$W205,AM$6)&gt;=$M$7:$M$1229)*(DATE($V205,$W205,AM$6)&lt;$S$7:$S$1229))</f>
        <v>0</v>
      </c>
      <c r="AN205" s="308" cm="1">
        <f t="array" ref="AN205">SUMPRODUCT(($R$7:$R$1229)*(DATE($V205,$W205,AN$6)&gt;=$M$7:$M$1229)*(DATE($V205,$W205,AN$6)&lt;$S$7:$S$1229))</f>
        <v>0</v>
      </c>
      <c r="AO205" s="308" cm="1">
        <f t="array" ref="AO205">SUMPRODUCT(($R$7:$R$1229)*(DATE($V205,$W205,AO$6)&gt;=$M$7:$M$1229)*(DATE($V205,$W205,AO$6)&lt;$S$7:$S$1229))</f>
        <v>0</v>
      </c>
      <c r="AP205" s="308" cm="1">
        <f t="array" ref="AP205">SUMPRODUCT(($R$7:$R$1229)*(DATE($V205,$W205,AP$6)&gt;=$M$7:$M$1229)*(DATE($V205,$W205,AP$6)&lt;$S$7:$S$1229))</f>
        <v>0</v>
      </c>
      <c r="AQ205" s="308" cm="1">
        <f t="array" ref="AQ205">SUMPRODUCT(($R$7:$R$1229)*(DATE($V205,$W205,AQ$6)&gt;=$M$7:$M$1229)*(DATE($V205,$W205,AQ$6)&lt;$S$7:$S$1229))</f>
        <v>0</v>
      </c>
      <c r="AR205" s="308" cm="1">
        <f t="array" ref="AR205">SUMPRODUCT(($R$7:$R$1229)*(DATE($V205,$W205,AR$6)&gt;=$M$7:$M$1229)*(DATE($V205,$W205,AR$6)&lt;$S$7:$S$1229))</f>
        <v>0</v>
      </c>
      <c r="AS205" s="308" cm="1">
        <f t="array" ref="AS205">SUMPRODUCT(($R$7:$R$1229)*(DATE($V205,$W205,AS$6)&gt;=$M$7:$M$1229)*(DATE($V205,$W205,AS$6)&lt;$S$7:$S$1229))</f>
        <v>0</v>
      </c>
      <c r="AT205" s="308" cm="1">
        <f t="array" ref="AT205">SUMPRODUCT(($R$7:$R$1229)*(DATE($V205,$W205,AT$6)&gt;=$M$7:$M$1229)*(DATE($V205,$W205,AT$6)&lt;$S$7:$S$1229))</f>
        <v>0</v>
      </c>
      <c r="AU205" s="308" cm="1">
        <f t="array" ref="AU205">SUMPRODUCT(($R$7:$R$1229)*(DATE($V205,$W205,AU$6)&gt;=$M$7:$M$1229)*(DATE($V205,$W205,AU$6)&lt;$S$7:$S$1229))</f>
        <v>0</v>
      </c>
      <c r="AV205" s="308" cm="1">
        <f t="array" ref="AV205">SUMPRODUCT(($R$7:$R$1229)*(DATE($V205,$W205,AV$6)&gt;=$M$7:$M$1229)*(DATE($V205,$W205,AV$6)&lt;$S$7:$S$1229))</f>
        <v>0</v>
      </c>
      <c r="AW205" s="308" cm="1">
        <f t="array" ref="AW205">SUMPRODUCT(($R$7:$R$1229)*(DATE($V205,$W205,AW$6)&gt;=$M$7:$M$1229)*(DATE($V205,$W205,AW$6)&lt;$S$7:$S$1229))</f>
        <v>0</v>
      </c>
      <c r="AX205" s="308" cm="1">
        <f t="array" ref="AX205">SUMPRODUCT(($R$7:$R$1229)*(DATE($V205,$W205,AX$6)&gt;=$M$7:$M$1229)*(DATE($V205,$W205,AX$6)&lt;$S$7:$S$1229))</f>
        <v>0</v>
      </c>
      <c r="AY205" s="308" cm="1">
        <f t="array" ref="AY205">SUMPRODUCT(($R$7:$R$1229)*(DATE($V205,$W205,AY$6)&gt;=$M$7:$M$1229)*(DATE($V205,$W205,AY$6)&lt;$S$7:$S$1229))</f>
        <v>0</v>
      </c>
      <c r="AZ205" s="308" cm="1">
        <f t="array" ref="AZ205">SUMPRODUCT(($R$7:$R$1229)*(DATE($V205,$W205,AZ$6)&gt;=$M$7:$M$1229)*(DATE($V205,$W205,AZ$6)&lt;$S$7:$S$1229))</f>
        <v>0</v>
      </c>
      <c r="BA205" s="308" cm="1">
        <f t="array" ref="BA205">SUMPRODUCT(($R$7:$R$1229)*(DATE($V205,$W205,BA$6)&gt;=$M$7:$M$1229)*(DATE($V205,$W205,BA$6)&lt;$S$7:$S$1229))</f>
        <v>0</v>
      </c>
      <c r="BB205" s="308" cm="1">
        <f t="array" ref="BB205">SUMPRODUCT(($R$7:$R$1229)*(DATE($V205,$W205,BB$6)&gt;=$M$7:$M$1229)*(DATE($V205,$W205,BB$6)&lt;$S$7:$S$1229))</f>
        <v>0</v>
      </c>
      <c r="BC205" s="309">
        <f t="shared" si="44"/>
        <v>31</v>
      </c>
      <c r="BD205" s="309">
        <f t="shared" ca="1" si="52"/>
        <v>0</v>
      </c>
    </row>
    <row r="206" spans="1:56" ht="15.75" x14ac:dyDescent="0.25">
      <c r="A206">
        <f t="shared" si="45"/>
        <v>200</v>
      </c>
      <c r="B206" t="s">
        <v>117</v>
      </c>
      <c r="C206" s="2">
        <v>46966</v>
      </c>
      <c r="D206" s="304">
        <f t="shared" ref="D206:D234" ca="1" si="53">MAX(G201:G206)</f>
        <v>0</v>
      </c>
      <c r="E206" s="284" t="e">
        <f t="shared" ca="1" si="47"/>
        <v>#DIV/0!</v>
      </c>
      <c r="F206" s="280" t="e">
        <f t="shared" ca="1" si="40"/>
        <v>#DIV/0!</v>
      </c>
      <c r="G206" s="305">
        <f t="shared" ca="1" si="46"/>
        <v>0</v>
      </c>
      <c r="H206" s="233"/>
      <c r="J206" s="300">
        <f t="shared" si="48"/>
        <v>2016</v>
      </c>
      <c r="K206" s="300">
        <f t="shared" si="49"/>
        <v>4</v>
      </c>
      <c r="L206" s="300">
        <f t="shared" si="50"/>
        <v>28</v>
      </c>
      <c r="M206" s="293">
        <v>42488</v>
      </c>
      <c r="N206" s="294" t="s">
        <v>215</v>
      </c>
      <c r="O206" s="296">
        <v>209918.3</v>
      </c>
      <c r="P206" s="296">
        <v>220966.7</v>
      </c>
      <c r="Q206" s="296">
        <v>232015</v>
      </c>
      <c r="R206" s="296">
        <v>236704.8</v>
      </c>
      <c r="S206" s="301">
        <f t="shared" si="51"/>
        <v>42495</v>
      </c>
      <c r="T206" s="298"/>
      <c r="U206" s="307">
        <f t="shared" si="43"/>
        <v>46966</v>
      </c>
      <c r="V206" s="310">
        <f t="shared" si="15"/>
        <v>2028</v>
      </c>
      <c r="W206" s="310">
        <f t="shared" si="16"/>
        <v>8</v>
      </c>
      <c r="X206" s="308" cm="1">
        <f t="array" ref="X206">SUMPRODUCT(($R$7:$R$1229)*(DATE($V206,$W206,X$6)&gt;=$M$7:$M$1229)*(DATE($V206,$W206,X$6)&lt;$S$7:$S$1229))</f>
        <v>0</v>
      </c>
      <c r="Y206" s="308" cm="1">
        <f t="array" ref="Y206">SUMPRODUCT(($R$7:$R$1229)*(DATE($V206,$W206,Y$6)&gt;=$M$7:$M$1229)*(DATE($V206,$W206,Y$6)&lt;$S$7:$S$1229))</f>
        <v>0</v>
      </c>
      <c r="Z206" s="308" cm="1">
        <f t="array" ref="Z206">SUMPRODUCT(($R$7:$R$1229)*(DATE($V206,$W206,Z$6)&gt;=$M$7:$M$1229)*(DATE($V206,$W206,Z$6)&lt;$S$7:$S$1229))</f>
        <v>0</v>
      </c>
      <c r="AA206" s="308" cm="1">
        <f t="array" ref="AA206">SUMPRODUCT(($R$7:$R$1229)*(DATE($V206,$W206,AA$6)&gt;=$M$7:$M$1229)*(DATE($V206,$W206,AA$6)&lt;$S$7:$S$1229))</f>
        <v>0</v>
      </c>
      <c r="AB206" s="308" cm="1">
        <f t="array" ref="AB206">SUMPRODUCT(($R$7:$R$1229)*(DATE($V206,$W206,AB$6)&gt;=$M$7:$M$1229)*(DATE($V206,$W206,AB$6)&lt;$S$7:$S$1229))</f>
        <v>0</v>
      </c>
      <c r="AC206" s="308" cm="1">
        <f t="array" ref="AC206">SUMPRODUCT(($R$7:$R$1229)*(DATE($V206,$W206,AC$6)&gt;=$M$7:$M$1229)*(DATE($V206,$W206,AC$6)&lt;$S$7:$S$1229))</f>
        <v>0</v>
      </c>
      <c r="AD206" s="308" cm="1">
        <f t="array" ref="AD206">SUMPRODUCT(($R$7:$R$1229)*(DATE($V206,$W206,AD$6)&gt;=$M$7:$M$1229)*(DATE($V206,$W206,AD$6)&lt;$S$7:$S$1229))</f>
        <v>0</v>
      </c>
      <c r="AE206" s="308" cm="1">
        <f t="array" ref="AE206">SUMPRODUCT(($R$7:$R$1229)*(DATE($V206,$W206,AE$6)&gt;=$M$7:$M$1229)*(DATE($V206,$W206,AE$6)&lt;$S$7:$S$1229))</f>
        <v>0</v>
      </c>
      <c r="AF206" s="308" cm="1">
        <f t="array" ref="AF206">SUMPRODUCT(($R$7:$R$1229)*(DATE($V206,$W206,AF$6)&gt;=$M$7:$M$1229)*(DATE($V206,$W206,AF$6)&lt;$S$7:$S$1229))</f>
        <v>0</v>
      </c>
      <c r="AG206" s="308" cm="1">
        <f t="array" ref="AG206">SUMPRODUCT(($R$7:$R$1229)*(DATE($V206,$W206,AG$6)&gt;=$M$7:$M$1229)*(DATE($V206,$W206,AG$6)&lt;$S$7:$S$1229))</f>
        <v>0</v>
      </c>
      <c r="AH206" s="308" cm="1">
        <f t="array" ref="AH206">SUMPRODUCT(($R$7:$R$1229)*(DATE($V206,$W206,AH$6)&gt;=$M$7:$M$1229)*(DATE($V206,$W206,AH$6)&lt;$S$7:$S$1229))</f>
        <v>0</v>
      </c>
      <c r="AI206" s="308" cm="1">
        <f t="array" ref="AI206">SUMPRODUCT(($R$7:$R$1229)*(DATE($V206,$W206,AI$6)&gt;=$M$7:$M$1229)*(DATE($V206,$W206,AI$6)&lt;$S$7:$S$1229))</f>
        <v>0</v>
      </c>
      <c r="AJ206" s="308" cm="1">
        <f t="array" ref="AJ206">SUMPRODUCT(($R$7:$R$1229)*(DATE($V206,$W206,AJ$6)&gt;=$M$7:$M$1229)*(DATE($V206,$W206,AJ$6)&lt;$S$7:$S$1229))</f>
        <v>0</v>
      </c>
      <c r="AK206" s="308" cm="1">
        <f t="array" ref="AK206">SUMPRODUCT(($R$7:$R$1229)*(DATE($V206,$W206,AK$6)&gt;=$M$7:$M$1229)*(DATE($V206,$W206,AK$6)&lt;$S$7:$S$1229))</f>
        <v>0</v>
      </c>
      <c r="AL206" s="308" cm="1">
        <f t="array" ref="AL206">SUMPRODUCT(($R$7:$R$1229)*(DATE($V206,$W206,AL$6)&gt;=$M$7:$M$1229)*(DATE($V206,$W206,AL$6)&lt;$S$7:$S$1229))</f>
        <v>0</v>
      </c>
      <c r="AM206" s="308" cm="1">
        <f t="array" ref="AM206">SUMPRODUCT(($R$7:$R$1229)*(DATE($V206,$W206,AM$6)&gt;=$M$7:$M$1229)*(DATE($V206,$W206,AM$6)&lt;$S$7:$S$1229))</f>
        <v>0</v>
      </c>
      <c r="AN206" s="308" cm="1">
        <f t="array" ref="AN206">SUMPRODUCT(($R$7:$R$1229)*(DATE($V206,$W206,AN$6)&gt;=$M$7:$M$1229)*(DATE($V206,$W206,AN$6)&lt;$S$7:$S$1229))</f>
        <v>0</v>
      </c>
      <c r="AO206" s="308" cm="1">
        <f t="array" ref="AO206">SUMPRODUCT(($R$7:$R$1229)*(DATE($V206,$W206,AO$6)&gt;=$M$7:$M$1229)*(DATE($V206,$W206,AO$6)&lt;$S$7:$S$1229))</f>
        <v>0</v>
      </c>
      <c r="AP206" s="308" cm="1">
        <f t="array" ref="AP206">SUMPRODUCT(($R$7:$R$1229)*(DATE($V206,$W206,AP$6)&gt;=$M$7:$M$1229)*(DATE($V206,$W206,AP$6)&lt;$S$7:$S$1229))</f>
        <v>0</v>
      </c>
      <c r="AQ206" s="308" cm="1">
        <f t="array" ref="AQ206">SUMPRODUCT(($R$7:$R$1229)*(DATE($V206,$W206,AQ$6)&gt;=$M$7:$M$1229)*(DATE($V206,$W206,AQ$6)&lt;$S$7:$S$1229))</f>
        <v>0</v>
      </c>
      <c r="AR206" s="308" cm="1">
        <f t="array" ref="AR206">SUMPRODUCT(($R$7:$R$1229)*(DATE($V206,$W206,AR$6)&gt;=$M$7:$M$1229)*(DATE($V206,$W206,AR$6)&lt;$S$7:$S$1229))</f>
        <v>0</v>
      </c>
      <c r="AS206" s="308" cm="1">
        <f t="array" ref="AS206">SUMPRODUCT(($R$7:$R$1229)*(DATE($V206,$W206,AS$6)&gt;=$M$7:$M$1229)*(DATE($V206,$W206,AS$6)&lt;$S$7:$S$1229))</f>
        <v>0</v>
      </c>
      <c r="AT206" s="308" cm="1">
        <f t="array" ref="AT206">SUMPRODUCT(($R$7:$R$1229)*(DATE($V206,$W206,AT$6)&gt;=$M$7:$M$1229)*(DATE($V206,$W206,AT$6)&lt;$S$7:$S$1229))</f>
        <v>0</v>
      </c>
      <c r="AU206" s="308" cm="1">
        <f t="array" ref="AU206">SUMPRODUCT(($R$7:$R$1229)*(DATE($V206,$W206,AU$6)&gt;=$M$7:$M$1229)*(DATE($V206,$W206,AU$6)&lt;$S$7:$S$1229))</f>
        <v>0</v>
      </c>
      <c r="AV206" s="308" cm="1">
        <f t="array" ref="AV206">SUMPRODUCT(($R$7:$R$1229)*(DATE($V206,$W206,AV$6)&gt;=$M$7:$M$1229)*(DATE($V206,$W206,AV$6)&lt;$S$7:$S$1229))</f>
        <v>0</v>
      </c>
      <c r="AW206" s="308" cm="1">
        <f t="array" ref="AW206">SUMPRODUCT(($R$7:$R$1229)*(DATE($V206,$W206,AW$6)&gt;=$M$7:$M$1229)*(DATE($V206,$W206,AW$6)&lt;$S$7:$S$1229))</f>
        <v>0</v>
      </c>
      <c r="AX206" s="308" cm="1">
        <f t="array" ref="AX206">SUMPRODUCT(($R$7:$R$1229)*(DATE($V206,$W206,AX$6)&gt;=$M$7:$M$1229)*(DATE($V206,$W206,AX$6)&lt;$S$7:$S$1229))</f>
        <v>0</v>
      </c>
      <c r="AY206" s="308" cm="1">
        <f t="array" ref="AY206">SUMPRODUCT(($R$7:$R$1229)*(DATE($V206,$W206,AY$6)&gt;=$M$7:$M$1229)*(DATE($V206,$W206,AY$6)&lt;$S$7:$S$1229))</f>
        <v>0</v>
      </c>
      <c r="AZ206" s="308" cm="1">
        <f t="array" ref="AZ206">SUMPRODUCT(($R$7:$R$1229)*(DATE($V206,$W206,AZ$6)&gt;=$M$7:$M$1229)*(DATE($V206,$W206,AZ$6)&lt;$S$7:$S$1229))</f>
        <v>0</v>
      </c>
      <c r="BA206" s="308" cm="1">
        <f t="array" ref="BA206">SUMPRODUCT(($R$7:$R$1229)*(DATE($V206,$W206,BA$6)&gt;=$M$7:$M$1229)*(DATE($V206,$W206,BA$6)&lt;$S$7:$S$1229))</f>
        <v>0</v>
      </c>
      <c r="BB206" s="308" cm="1">
        <f t="array" ref="BB206">SUMPRODUCT(($R$7:$R$1229)*(DATE($V206,$W206,BB$6)&gt;=$M$7:$M$1229)*(DATE($V206,$W206,BB$6)&lt;$S$7:$S$1229))</f>
        <v>0</v>
      </c>
      <c r="BC206" s="309">
        <f t="shared" si="44"/>
        <v>31</v>
      </c>
      <c r="BD206" s="309">
        <f t="shared" ca="1" si="52"/>
        <v>0</v>
      </c>
    </row>
    <row r="207" spans="1:56" ht="15.75" x14ac:dyDescent="0.25">
      <c r="A207">
        <f t="shared" si="45"/>
        <v>201</v>
      </c>
      <c r="B207" t="s">
        <v>118</v>
      </c>
      <c r="C207" s="2">
        <v>46997</v>
      </c>
      <c r="D207" s="304">
        <f t="shared" ca="1" si="53"/>
        <v>0</v>
      </c>
      <c r="E207" s="284" t="e">
        <f t="shared" ca="1" si="47"/>
        <v>#DIV/0!</v>
      </c>
      <c r="F207" s="280" t="e">
        <f t="shared" ca="1" si="40"/>
        <v>#DIV/0!</v>
      </c>
      <c r="G207" s="305">
        <f t="shared" ca="1" si="46"/>
        <v>0</v>
      </c>
      <c r="H207" s="233"/>
      <c r="J207" s="300">
        <f t="shared" si="48"/>
        <v>2016</v>
      </c>
      <c r="K207" s="300">
        <f t="shared" si="49"/>
        <v>5</v>
      </c>
      <c r="L207" s="300">
        <f t="shared" si="50"/>
        <v>5</v>
      </c>
      <c r="M207" s="286">
        <v>42495</v>
      </c>
      <c r="N207" s="291" t="s">
        <v>215</v>
      </c>
      <c r="O207" s="297">
        <v>216322.1</v>
      </c>
      <c r="P207" s="297">
        <v>227707.5</v>
      </c>
      <c r="Q207" s="297">
        <v>239092.8</v>
      </c>
      <c r="R207" s="297">
        <v>244878.3</v>
      </c>
      <c r="S207" s="301">
        <f t="shared" si="51"/>
        <v>42502</v>
      </c>
      <c r="T207" s="298"/>
      <c r="U207" s="307">
        <f t="shared" si="43"/>
        <v>46997</v>
      </c>
      <c r="V207" s="310">
        <f t="shared" si="15"/>
        <v>2028</v>
      </c>
      <c r="W207" s="310">
        <f t="shared" si="16"/>
        <v>9</v>
      </c>
      <c r="X207" s="308" cm="1">
        <f t="array" ref="X207">SUMPRODUCT(($R$7:$R$1229)*(DATE($V207,$W207,X$6)&gt;=$M$7:$M$1229)*(DATE($V207,$W207,X$6)&lt;$S$7:$S$1229))</f>
        <v>0</v>
      </c>
      <c r="Y207" s="308" cm="1">
        <f t="array" ref="Y207">SUMPRODUCT(($R$7:$R$1229)*(DATE($V207,$W207,Y$6)&gt;=$M$7:$M$1229)*(DATE($V207,$W207,Y$6)&lt;$S$7:$S$1229))</f>
        <v>0</v>
      </c>
      <c r="Z207" s="308" cm="1">
        <f t="array" ref="Z207">SUMPRODUCT(($R$7:$R$1229)*(DATE($V207,$W207,Z$6)&gt;=$M$7:$M$1229)*(DATE($V207,$W207,Z$6)&lt;$S$7:$S$1229))</f>
        <v>0</v>
      </c>
      <c r="AA207" s="308" cm="1">
        <f t="array" ref="AA207">SUMPRODUCT(($R$7:$R$1229)*(DATE($V207,$W207,AA$6)&gt;=$M$7:$M$1229)*(DATE($V207,$W207,AA$6)&lt;$S$7:$S$1229))</f>
        <v>0</v>
      </c>
      <c r="AB207" s="308" cm="1">
        <f t="array" ref="AB207">SUMPRODUCT(($R$7:$R$1229)*(DATE($V207,$W207,AB$6)&gt;=$M$7:$M$1229)*(DATE($V207,$W207,AB$6)&lt;$S$7:$S$1229))</f>
        <v>0</v>
      </c>
      <c r="AC207" s="308" cm="1">
        <f t="array" ref="AC207">SUMPRODUCT(($R$7:$R$1229)*(DATE($V207,$W207,AC$6)&gt;=$M$7:$M$1229)*(DATE($V207,$W207,AC$6)&lt;$S$7:$S$1229))</f>
        <v>0</v>
      </c>
      <c r="AD207" s="308" cm="1">
        <f t="array" ref="AD207">SUMPRODUCT(($R$7:$R$1229)*(DATE($V207,$W207,AD$6)&gt;=$M$7:$M$1229)*(DATE($V207,$W207,AD$6)&lt;$S$7:$S$1229))</f>
        <v>0</v>
      </c>
      <c r="AE207" s="308" cm="1">
        <f t="array" ref="AE207">SUMPRODUCT(($R$7:$R$1229)*(DATE($V207,$W207,AE$6)&gt;=$M$7:$M$1229)*(DATE($V207,$W207,AE$6)&lt;$S$7:$S$1229))</f>
        <v>0</v>
      </c>
      <c r="AF207" s="308" cm="1">
        <f t="array" ref="AF207">SUMPRODUCT(($R$7:$R$1229)*(DATE($V207,$W207,AF$6)&gt;=$M$7:$M$1229)*(DATE($V207,$W207,AF$6)&lt;$S$7:$S$1229))</f>
        <v>0</v>
      </c>
      <c r="AG207" s="308" cm="1">
        <f t="array" ref="AG207">SUMPRODUCT(($R$7:$R$1229)*(DATE($V207,$W207,AG$6)&gt;=$M$7:$M$1229)*(DATE($V207,$W207,AG$6)&lt;$S$7:$S$1229))</f>
        <v>0</v>
      </c>
      <c r="AH207" s="308" cm="1">
        <f t="array" ref="AH207">SUMPRODUCT(($R$7:$R$1229)*(DATE($V207,$W207,AH$6)&gt;=$M$7:$M$1229)*(DATE($V207,$W207,AH$6)&lt;$S$7:$S$1229))</f>
        <v>0</v>
      </c>
      <c r="AI207" s="308" cm="1">
        <f t="array" ref="AI207">SUMPRODUCT(($R$7:$R$1229)*(DATE($V207,$W207,AI$6)&gt;=$M$7:$M$1229)*(DATE($V207,$W207,AI$6)&lt;$S$7:$S$1229))</f>
        <v>0</v>
      </c>
      <c r="AJ207" s="308" cm="1">
        <f t="array" ref="AJ207">SUMPRODUCT(($R$7:$R$1229)*(DATE($V207,$W207,AJ$6)&gt;=$M$7:$M$1229)*(DATE($V207,$W207,AJ$6)&lt;$S$7:$S$1229))</f>
        <v>0</v>
      </c>
      <c r="AK207" s="308" cm="1">
        <f t="array" ref="AK207">SUMPRODUCT(($R$7:$R$1229)*(DATE($V207,$W207,AK$6)&gt;=$M$7:$M$1229)*(DATE($V207,$W207,AK$6)&lt;$S$7:$S$1229))</f>
        <v>0</v>
      </c>
      <c r="AL207" s="308" cm="1">
        <f t="array" ref="AL207">SUMPRODUCT(($R$7:$R$1229)*(DATE($V207,$W207,AL$6)&gt;=$M$7:$M$1229)*(DATE($V207,$W207,AL$6)&lt;$S$7:$S$1229))</f>
        <v>0</v>
      </c>
      <c r="AM207" s="308" cm="1">
        <f t="array" ref="AM207">SUMPRODUCT(($R$7:$R$1229)*(DATE($V207,$W207,AM$6)&gt;=$M$7:$M$1229)*(DATE($V207,$W207,AM$6)&lt;$S$7:$S$1229))</f>
        <v>0</v>
      </c>
      <c r="AN207" s="308" cm="1">
        <f t="array" ref="AN207">SUMPRODUCT(($R$7:$R$1229)*(DATE($V207,$W207,AN$6)&gt;=$M$7:$M$1229)*(DATE($V207,$W207,AN$6)&lt;$S$7:$S$1229))</f>
        <v>0</v>
      </c>
      <c r="AO207" s="308" cm="1">
        <f t="array" ref="AO207">SUMPRODUCT(($R$7:$R$1229)*(DATE($V207,$W207,AO$6)&gt;=$M$7:$M$1229)*(DATE($V207,$W207,AO$6)&lt;$S$7:$S$1229))</f>
        <v>0</v>
      </c>
      <c r="AP207" s="308" cm="1">
        <f t="array" ref="AP207">SUMPRODUCT(($R$7:$R$1229)*(DATE($V207,$W207,AP$6)&gt;=$M$7:$M$1229)*(DATE($V207,$W207,AP$6)&lt;$S$7:$S$1229))</f>
        <v>0</v>
      </c>
      <c r="AQ207" s="308" cm="1">
        <f t="array" ref="AQ207">SUMPRODUCT(($R$7:$R$1229)*(DATE($V207,$W207,AQ$6)&gt;=$M$7:$M$1229)*(DATE($V207,$W207,AQ$6)&lt;$S$7:$S$1229))</f>
        <v>0</v>
      </c>
      <c r="AR207" s="308" cm="1">
        <f t="array" ref="AR207">SUMPRODUCT(($R$7:$R$1229)*(DATE($V207,$W207,AR$6)&gt;=$M$7:$M$1229)*(DATE($V207,$W207,AR$6)&lt;$S$7:$S$1229))</f>
        <v>0</v>
      </c>
      <c r="AS207" s="308" cm="1">
        <f t="array" ref="AS207">SUMPRODUCT(($R$7:$R$1229)*(DATE($V207,$W207,AS$6)&gt;=$M$7:$M$1229)*(DATE($V207,$W207,AS$6)&lt;$S$7:$S$1229))</f>
        <v>0</v>
      </c>
      <c r="AT207" s="308" cm="1">
        <f t="array" ref="AT207">SUMPRODUCT(($R$7:$R$1229)*(DATE($V207,$W207,AT$6)&gt;=$M$7:$M$1229)*(DATE($V207,$W207,AT$6)&lt;$S$7:$S$1229))</f>
        <v>0</v>
      </c>
      <c r="AU207" s="308" cm="1">
        <f t="array" ref="AU207">SUMPRODUCT(($R$7:$R$1229)*(DATE($V207,$W207,AU$6)&gt;=$M$7:$M$1229)*(DATE($V207,$W207,AU$6)&lt;$S$7:$S$1229))</f>
        <v>0</v>
      </c>
      <c r="AV207" s="308" cm="1">
        <f t="array" ref="AV207">SUMPRODUCT(($R$7:$R$1229)*(DATE($V207,$W207,AV$6)&gt;=$M$7:$M$1229)*(DATE($V207,$W207,AV$6)&lt;$S$7:$S$1229))</f>
        <v>0</v>
      </c>
      <c r="AW207" s="308" cm="1">
        <f t="array" ref="AW207">SUMPRODUCT(($R$7:$R$1229)*(DATE($V207,$W207,AW$6)&gt;=$M$7:$M$1229)*(DATE($V207,$W207,AW$6)&lt;$S$7:$S$1229))</f>
        <v>0</v>
      </c>
      <c r="AX207" s="308" cm="1">
        <f t="array" ref="AX207">SUMPRODUCT(($R$7:$R$1229)*(DATE($V207,$W207,AX$6)&gt;=$M$7:$M$1229)*(DATE($V207,$W207,AX$6)&lt;$S$7:$S$1229))</f>
        <v>0</v>
      </c>
      <c r="AY207" s="308" cm="1">
        <f t="array" ref="AY207">SUMPRODUCT(($R$7:$R$1229)*(DATE($V207,$W207,AY$6)&gt;=$M$7:$M$1229)*(DATE($V207,$W207,AY$6)&lt;$S$7:$S$1229))</f>
        <v>0</v>
      </c>
      <c r="AZ207" s="308" cm="1">
        <f t="array" ref="AZ207">SUMPRODUCT(($R$7:$R$1229)*(DATE($V207,$W207,AZ$6)&gt;=$M$7:$M$1229)*(DATE($V207,$W207,AZ$6)&lt;$S$7:$S$1229))</f>
        <v>0</v>
      </c>
      <c r="BA207" s="308" cm="1">
        <f t="array" ref="BA207">SUMPRODUCT(($R$7:$R$1229)*(DATE($V207,$W207,BA$6)&gt;=$M$7:$M$1229)*(DATE($V207,$W207,BA$6)&lt;$S$7:$S$1229))</f>
        <v>0</v>
      </c>
      <c r="BB207" s="308" cm="1">
        <f t="array" ref="BB207">SUMPRODUCT(($R$7:$R$1229)*(DATE($V207,$W207,BB$6)&gt;=$M$7:$M$1229)*(DATE($V207,$W207,BB$6)&lt;$S$7:$S$1229))</f>
        <v>0</v>
      </c>
      <c r="BC207" s="309">
        <f t="shared" si="44"/>
        <v>30</v>
      </c>
      <c r="BD207" s="309">
        <f t="shared" ca="1" si="52"/>
        <v>0</v>
      </c>
    </row>
    <row r="208" spans="1:56" ht="15.75" x14ac:dyDescent="0.25">
      <c r="A208">
        <f t="shared" si="45"/>
        <v>202</v>
      </c>
      <c r="B208" t="s">
        <v>119</v>
      </c>
      <c r="C208" s="2">
        <v>47027</v>
      </c>
      <c r="D208" s="304">
        <f t="shared" ca="1" si="53"/>
        <v>0</v>
      </c>
      <c r="E208" s="284" t="e">
        <f t="shared" ca="1" si="47"/>
        <v>#DIV/0!</v>
      </c>
      <c r="F208" s="280" t="e">
        <f t="shared" ca="1" si="40"/>
        <v>#DIV/0!</v>
      </c>
      <c r="G208" s="305">
        <f t="shared" ca="1" si="46"/>
        <v>0</v>
      </c>
      <c r="H208" s="233"/>
      <c r="J208" s="300">
        <f t="shared" si="48"/>
        <v>2016</v>
      </c>
      <c r="K208" s="300">
        <f t="shared" si="49"/>
        <v>5</v>
      </c>
      <c r="L208" s="300">
        <f t="shared" si="50"/>
        <v>12</v>
      </c>
      <c r="M208" s="293">
        <v>42502</v>
      </c>
      <c r="N208" s="294" t="s">
        <v>215</v>
      </c>
      <c r="O208" s="296">
        <v>222023</v>
      </c>
      <c r="P208" s="296">
        <v>233708.4</v>
      </c>
      <c r="Q208" s="296">
        <v>245393.9</v>
      </c>
      <c r="R208" s="296">
        <v>249539.5</v>
      </c>
      <c r="S208" s="301">
        <f t="shared" si="51"/>
        <v>42509</v>
      </c>
      <c r="T208" s="298"/>
      <c r="U208" s="307">
        <f t="shared" si="43"/>
        <v>47027</v>
      </c>
      <c r="V208" s="310">
        <f t="shared" si="15"/>
        <v>2028</v>
      </c>
      <c r="W208" s="310">
        <f t="shared" si="16"/>
        <v>10</v>
      </c>
      <c r="X208" s="308" cm="1">
        <f t="array" ref="X208">SUMPRODUCT(($R$7:$R$1229)*(DATE($V208,$W208,X$6)&gt;=$M$7:$M$1229)*(DATE($V208,$W208,X$6)&lt;$S$7:$S$1229))</f>
        <v>0</v>
      </c>
      <c r="Y208" s="308" cm="1">
        <f t="array" ref="Y208">SUMPRODUCT(($R$7:$R$1229)*(DATE($V208,$W208,Y$6)&gt;=$M$7:$M$1229)*(DATE($V208,$W208,Y$6)&lt;$S$7:$S$1229))</f>
        <v>0</v>
      </c>
      <c r="Z208" s="308" cm="1">
        <f t="array" ref="Z208">SUMPRODUCT(($R$7:$R$1229)*(DATE($V208,$W208,Z$6)&gt;=$M$7:$M$1229)*(DATE($V208,$W208,Z$6)&lt;$S$7:$S$1229))</f>
        <v>0</v>
      </c>
      <c r="AA208" s="308" cm="1">
        <f t="array" ref="AA208">SUMPRODUCT(($R$7:$R$1229)*(DATE($V208,$W208,AA$6)&gt;=$M$7:$M$1229)*(DATE($V208,$W208,AA$6)&lt;$S$7:$S$1229))</f>
        <v>0</v>
      </c>
      <c r="AB208" s="308" cm="1">
        <f t="array" ref="AB208">SUMPRODUCT(($R$7:$R$1229)*(DATE($V208,$W208,AB$6)&gt;=$M$7:$M$1229)*(DATE($V208,$W208,AB$6)&lt;$S$7:$S$1229))</f>
        <v>0</v>
      </c>
      <c r="AC208" s="308" cm="1">
        <f t="array" ref="AC208">SUMPRODUCT(($R$7:$R$1229)*(DATE($V208,$W208,AC$6)&gt;=$M$7:$M$1229)*(DATE($V208,$W208,AC$6)&lt;$S$7:$S$1229))</f>
        <v>0</v>
      </c>
      <c r="AD208" s="308" cm="1">
        <f t="array" ref="AD208">SUMPRODUCT(($R$7:$R$1229)*(DATE($V208,$W208,AD$6)&gt;=$M$7:$M$1229)*(DATE($V208,$W208,AD$6)&lt;$S$7:$S$1229))</f>
        <v>0</v>
      </c>
      <c r="AE208" s="308" cm="1">
        <f t="array" ref="AE208">SUMPRODUCT(($R$7:$R$1229)*(DATE($V208,$W208,AE$6)&gt;=$M$7:$M$1229)*(DATE($V208,$W208,AE$6)&lt;$S$7:$S$1229))</f>
        <v>0</v>
      </c>
      <c r="AF208" s="308" cm="1">
        <f t="array" ref="AF208">SUMPRODUCT(($R$7:$R$1229)*(DATE($V208,$W208,AF$6)&gt;=$M$7:$M$1229)*(DATE($V208,$W208,AF$6)&lt;$S$7:$S$1229))</f>
        <v>0</v>
      </c>
      <c r="AG208" s="308" cm="1">
        <f t="array" ref="AG208">SUMPRODUCT(($R$7:$R$1229)*(DATE($V208,$W208,AG$6)&gt;=$M$7:$M$1229)*(DATE($V208,$W208,AG$6)&lt;$S$7:$S$1229))</f>
        <v>0</v>
      </c>
      <c r="AH208" s="308" cm="1">
        <f t="array" ref="AH208">SUMPRODUCT(($R$7:$R$1229)*(DATE($V208,$W208,AH$6)&gt;=$M$7:$M$1229)*(DATE($V208,$W208,AH$6)&lt;$S$7:$S$1229))</f>
        <v>0</v>
      </c>
      <c r="AI208" s="308" cm="1">
        <f t="array" ref="AI208">SUMPRODUCT(($R$7:$R$1229)*(DATE($V208,$W208,AI$6)&gt;=$M$7:$M$1229)*(DATE($V208,$W208,AI$6)&lt;$S$7:$S$1229))</f>
        <v>0</v>
      </c>
      <c r="AJ208" s="308" cm="1">
        <f t="array" ref="AJ208">SUMPRODUCT(($R$7:$R$1229)*(DATE($V208,$W208,AJ$6)&gt;=$M$7:$M$1229)*(DATE($V208,$W208,AJ$6)&lt;$S$7:$S$1229))</f>
        <v>0</v>
      </c>
      <c r="AK208" s="308" cm="1">
        <f t="array" ref="AK208">SUMPRODUCT(($R$7:$R$1229)*(DATE($V208,$W208,AK$6)&gt;=$M$7:$M$1229)*(DATE($V208,$W208,AK$6)&lt;$S$7:$S$1229))</f>
        <v>0</v>
      </c>
      <c r="AL208" s="308" cm="1">
        <f t="array" ref="AL208">SUMPRODUCT(($R$7:$R$1229)*(DATE($V208,$W208,AL$6)&gt;=$M$7:$M$1229)*(DATE($V208,$W208,AL$6)&lt;$S$7:$S$1229))</f>
        <v>0</v>
      </c>
      <c r="AM208" s="308" cm="1">
        <f t="array" ref="AM208">SUMPRODUCT(($R$7:$R$1229)*(DATE($V208,$W208,AM$6)&gt;=$M$7:$M$1229)*(DATE($V208,$W208,AM$6)&lt;$S$7:$S$1229))</f>
        <v>0</v>
      </c>
      <c r="AN208" s="308" cm="1">
        <f t="array" ref="AN208">SUMPRODUCT(($R$7:$R$1229)*(DATE($V208,$W208,AN$6)&gt;=$M$7:$M$1229)*(DATE($V208,$W208,AN$6)&lt;$S$7:$S$1229))</f>
        <v>0</v>
      </c>
      <c r="AO208" s="308" cm="1">
        <f t="array" ref="AO208">SUMPRODUCT(($R$7:$R$1229)*(DATE($V208,$W208,AO$6)&gt;=$M$7:$M$1229)*(DATE($V208,$W208,AO$6)&lt;$S$7:$S$1229))</f>
        <v>0</v>
      </c>
      <c r="AP208" s="308" cm="1">
        <f t="array" ref="AP208">SUMPRODUCT(($R$7:$R$1229)*(DATE($V208,$W208,AP$6)&gt;=$M$7:$M$1229)*(DATE($V208,$W208,AP$6)&lt;$S$7:$S$1229))</f>
        <v>0</v>
      </c>
      <c r="AQ208" s="308" cm="1">
        <f t="array" ref="AQ208">SUMPRODUCT(($R$7:$R$1229)*(DATE($V208,$W208,AQ$6)&gt;=$M$7:$M$1229)*(DATE($V208,$W208,AQ$6)&lt;$S$7:$S$1229))</f>
        <v>0</v>
      </c>
      <c r="AR208" s="308" cm="1">
        <f t="array" ref="AR208">SUMPRODUCT(($R$7:$R$1229)*(DATE($V208,$W208,AR$6)&gt;=$M$7:$M$1229)*(DATE($V208,$W208,AR$6)&lt;$S$7:$S$1229))</f>
        <v>0</v>
      </c>
      <c r="AS208" s="308" cm="1">
        <f t="array" ref="AS208">SUMPRODUCT(($R$7:$R$1229)*(DATE($V208,$W208,AS$6)&gt;=$M$7:$M$1229)*(DATE($V208,$W208,AS$6)&lt;$S$7:$S$1229))</f>
        <v>0</v>
      </c>
      <c r="AT208" s="308" cm="1">
        <f t="array" ref="AT208">SUMPRODUCT(($R$7:$R$1229)*(DATE($V208,$W208,AT$6)&gt;=$M$7:$M$1229)*(DATE($V208,$W208,AT$6)&lt;$S$7:$S$1229))</f>
        <v>0</v>
      </c>
      <c r="AU208" s="308" cm="1">
        <f t="array" ref="AU208">SUMPRODUCT(($R$7:$R$1229)*(DATE($V208,$W208,AU$6)&gt;=$M$7:$M$1229)*(DATE($V208,$W208,AU$6)&lt;$S$7:$S$1229))</f>
        <v>0</v>
      </c>
      <c r="AV208" s="308" cm="1">
        <f t="array" ref="AV208">SUMPRODUCT(($R$7:$R$1229)*(DATE($V208,$W208,AV$6)&gt;=$M$7:$M$1229)*(DATE($V208,$W208,AV$6)&lt;$S$7:$S$1229))</f>
        <v>0</v>
      </c>
      <c r="AW208" s="308" cm="1">
        <f t="array" ref="AW208">SUMPRODUCT(($R$7:$R$1229)*(DATE($V208,$W208,AW$6)&gt;=$M$7:$M$1229)*(DATE($V208,$W208,AW$6)&lt;$S$7:$S$1229))</f>
        <v>0</v>
      </c>
      <c r="AX208" s="308" cm="1">
        <f t="array" ref="AX208">SUMPRODUCT(($R$7:$R$1229)*(DATE($V208,$W208,AX$6)&gt;=$M$7:$M$1229)*(DATE($V208,$W208,AX$6)&lt;$S$7:$S$1229))</f>
        <v>0</v>
      </c>
      <c r="AY208" s="308" cm="1">
        <f t="array" ref="AY208">SUMPRODUCT(($R$7:$R$1229)*(DATE($V208,$W208,AY$6)&gt;=$M$7:$M$1229)*(DATE($V208,$W208,AY$6)&lt;$S$7:$S$1229))</f>
        <v>0</v>
      </c>
      <c r="AZ208" s="308" cm="1">
        <f t="array" ref="AZ208">SUMPRODUCT(($R$7:$R$1229)*(DATE($V208,$W208,AZ$6)&gt;=$M$7:$M$1229)*(DATE($V208,$W208,AZ$6)&lt;$S$7:$S$1229))</f>
        <v>0</v>
      </c>
      <c r="BA208" s="308" cm="1">
        <f t="array" ref="BA208">SUMPRODUCT(($R$7:$R$1229)*(DATE($V208,$W208,BA$6)&gt;=$M$7:$M$1229)*(DATE($V208,$W208,BA$6)&lt;$S$7:$S$1229))</f>
        <v>0</v>
      </c>
      <c r="BB208" s="308" cm="1">
        <f t="array" ref="BB208">SUMPRODUCT(($R$7:$R$1229)*(DATE($V208,$W208,BB$6)&gt;=$M$7:$M$1229)*(DATE($V208,$W208,BB$6)&lt;$S$7:$S$1229))</f>
        <v>0</v>
      </c>
      <c r="BC208" s="309">
        <f t="shared" si="44"/>
        <v>31</v>
      </c>
      <c r="BD208" s="309">
        <f t="shared" ca="1" si="52"/>
        <v>0</v>
      </c>
    </row>
    <row r="209" spans="1:56" ht="15.75" x14ac:dyDescent="0.25">
      <c r="A209">
        <f t="shared" si="45"/>
        <v>203</v>
      </c>
      <c r="B209" t="s">
        <v>120</v>
      </c>
      <c r="C209" s="2">
        <v>47058</v>
      </c>
      <c r="D209" s="304">
        <f t="shared" ca="1" si="53"/>
        <v>0</v>
      </c>
      <c r="E209" s="284" t="e">
        <f t="shared" ca="1" si="47"/>
        <v>#DIV/0!</v>
      </c>
      <c r="F209" s="280" t="e">
        <f t="shared" ca="1" si="40"/>
        <v>#DIV/0!</v>
      </c>
      <c r="G209" s="305">
        <f t="shared" ca="1" si="46"/>
        <v>0</v>
      </c>
      <c r="H209" s="233"/>
      <c r="J209" s="300">
        <f t="shared" si="48"/>
        <v>2016</v>
      </c>
      <c r="K209" s="300">
        <f t="shared" si="49"/>
        <v>5</v>
      </c>
      <c r="L209" s="300">
        <f t="shared" si="50"/>
        <v>19</v>
      </c>
      <c r="M209" s="286">
        <v>42509</v>
      </c>
      <c r="N209" s="291" t="s">
        <v>215</v>
      </c>
      <c r="O209" s="297">
        <v>228059.8</v>
      </c>
      <c r="P209" s="297">
        <v>240062.9</v>
      </c>
      <c r="Q209" s="297">
        <v>252066.1</v>
      </c>
      <c r="R209" s="297">
        <v>251876.3</v>
      </c>
      <c r="S209" s="301">
        <f t="shared" si="51"/>
        <v>42516</v>
      </c>
      <c r="T209" s="298"/>
      <c r="U209" s="307">
        <f t="shared" si="43"/>
        <v>47058</v>
      </c>
      <c r="V209" s="310">
        <f t="shared" si="15"/>
        <v>2028</v>
      </c>
      <c r="W209" s="310">
        <f t="shared" si="16"/>
        <v>11</v>
      </c>
      <c r="X209" s="308" cm="1">
        <f t="array" ref="X209">SUMPRODUCT(($R$7:$R$1229)*(DATE($V209,$W209,X$6)&gt;=$M$7:$M$1229)*(DATE($V209,$W209,X$6)&lt;$S$7:$S$1229))</f>
        <v>0</v>
      </c>
      <c r="Y209" s="308" cm="1">
        <f t="array" ref="Y209">SUMPRODUCT(($R$7:$R$1229)*(DATE($V209,$W209,Y$6)&gt;=$M$7:$M$1229)*(DATE($V209,$W209,Y$6)&lt;$S$7:$S$1229))</f>
        <v>0</v>
      </c>
      <c r="Z209" s="308" cm="1">
        <f t="array" ref="Z209">SUMPRODUCT(($R$7:$R$1229)*(DATE($V209,$W209,Z$6)&gt;=$M$7:$M$1229)*(DATE($V209,$W209,Z$6)&lt;$S$7:$S$1229))</f>
        <v>0</v>
      </c>
      <c r="AA209" s="308" cm="1">
        <f t="array" ref="AA209">SUMPRODUCT(($R$7:$R$1229)*(DATE($V209,$W209,AA$6)&gt;=$M$7:$M$1229)*(DATE($V209,$W209,AA$6)&lt;$S$7:$S$1229))</f>
        <v>0</v>
      </c>
      <c r="AB209" s="308" cm="1">
        <f t="array" ref="AB209">SUMPRODUCT(($R$7:$R$1229)*(DATE($V209,$W209,AB$6)&gt;=$M$7:$M$1229)*(DATE($V209,$W209,AB$6)&lt;$S$7:$S$1229))</f>
        <v>0</v>
      </c>
      <c r="AC209" s="308" cm="1">
        <f t="array" ref="AC209">SUMPRODUCT(($R$7:$R$1229)*(DATE($V209,$W209,AC$6)&gt;=$M$7:$M$1229)*(DATE($V209,$W209,AC$6)&lt;$S$7:$S$1229))</f>
        <v>0</v>
      </c>
      <c r="AD209" s="308" cm="1">
        <f t="array" ref="AD209">SUMPRODUCT(($R$7:$R$1229)*(DATE($V209,$W209,AD$6)&gt;=$M$7:$M$1229)*(DATE($V209,$W209,AD$6)&lt;$S$7:$S$1229))</f>
        <v>0</v>
      </c>
      <c r="AE209" s="308" cm="1">
        <f t="array" ref="AE209">SUMPRODUCT(($R$7:$R$1229)*(DATE($V209,$W209,AE$6)&gt;=$M$7:$M$1229)*(DATE($V209,$W209,AE$6)&lt;$S$7:$S$1229))</f>
        <v>0</v>
      </c>
      <c r="AF209" s="308" cm="1">
        <f t="array" ref="AF209">SUMPRODUCT(($R$7:$R$1229)*(DATE($V209,$W209,AF$6)&gt;=$M$7:$M$1229)*(DATE($V209,$W209,AF$6)&lt;$S$7:$S$1229))</f>
        <v>0</v>
      </c>
      <c r="AG209" s="308" cm="1">
        <f t="array" ref="AG209">SUMPRODUCT(($R$7:$R$1229)*(DATE($V209,$W209,AG$6)&gt;=$M$7:$M$1229)*(DATE($V209,$W209,AG$6)&lt;$S$7:$S$1229))</f>
        <v>0</v>
      </c>
      <c r="AH209" s="308" cm="1">
        <f t="array" ref="AH209">SUMPRODUCT(($R$7:$R$1229)*(DATE($V209,$W209,AH$6)&gt;=$M$7:$M$1229)*(DATE($V209,$W209,AH$6)&lt;$S$7:$S$1229))</f>
        <v>0</v>
      </c>
      <c r="AI209" s="308" cm="1">
        <f t="array" ref="AI209">SUMPRODUCT(($R$7:$R$1229)*(DATE($V209,$W209,AI$6)&gt;=$M$7:$M$1229)*(DATE($V209,$W209,AI$6)&lt;$S$7:$S$1229))</f>
        <v>0</v>
      </c>
      <c r="AJ209" s="308" cm="1">
        <f t="array" ref="AJ209">SUMPRODUCT(($R$7:$R$1229)*(DATE($V209,$W209,AJ$6)&gt;=$M$7:$M$1229)*(DATE($V209,$W209,AJ$6)&lt;$S$7:$S$1229))</f>
        <v>0</v>
      </c>
      <c r="AK209" s="308" cm="1">
        <f t="array" ref="AK209">SUMPRODUCT(($R$7:$R$1229)*(DATE($V209,$W209,AK$6)&gt;=$M$7:$M$1229)*(DATE($V209,$W209,AK$6)&lt;$S$7:$S$1229))</f>
        <v>0</v>
      </c>
      <c r="AL209" s="308" cm="1">
        <f t="array" ref="AL209">SUMPRODUCT(($R$7:$R$1229)*(DATE($V209,$W209,AL$6)&gt;=$M$7:$M$1229)*(DATE($V209,$W209,AL$6)&lt;$S$7:$S$1229))</f>
        <v>0</v>
      </c>
      <c r="AM209" s="308" cm="1">
        <f t="array" ref="AM209">SUMPRODUCT(($R$7:$R$1229)*(DATE($V209,$W209,AM$6)&gt;=$M$7:$M$1229)*(DATE($V209,$W209,AM$6)&lt;$S$7:$S$1229))</f>
        <v>0</v>
      </c>
      <c r="AN209" s="308" cm="1">
        <f t="array" ref="AN209">SUMPRODUCT(($R$7:$R$1229)*(DATE($V209,$W209,AN$6)&gt;=$M$7:$M$1229)*(DATE($V209,$W209,AN$6)&lt;$S$7:$S$1229))</f>
        <v>0</v>
      </c>
      <c r="AO209" s="308" cm="1">
        <f t="array" ref="AO209">SUMPRODUCT(($R$7:$R$1229)*(DATE($V209,$W209,AO$6)&gt;=$M$7:$M$1229)*(DATE($V209,$W209,AO$6)&lt;$S$7:$S$1229))</f>
        <v>0</v>
      </c>
      <c r="AP209" s="308" cm="1">
        <f t="array" ref="AP209">SUMPRODUCT(($R$7:$R$1229)*(DATE($V209,$W209,AP$6)&gt;=$M$7:$M$1229)*(DATE($V209,$W209,AP$6)&lt;$S$7:$S$1229))</f>
        <v>0</v>
      </c>
      <c r="AQ209" s="308" cm="1">
        <f t="array" ref="AQ209">SUMPRODUCT(($R$7:$R$1229)*(DATE($V209,$W209,AQ$6)&gt;=$M$7:$M$1229)*(DATE($V209,$W209,AQ$6)&lt;$S$7:$S$1229))</f>
        <v>0</v>
      </c>
      <c r="AR209" s="308" cm="1">
        <f t="array" ref="AR209">SUMPRODUCT(($R$7:$R$1229)*(DATE($V209,$W209,AR$6)&gt;=$M$7:$M$1229)*(DATE($V209,$W209,AR$6)&lt;$S$7:$S$1229))</f>
        <v>0</v>
      </c>
      <c r="AS209" s="308" cm="1">
        <f t="array" ref="AS209">SUMPRODUCT(($R$7:$R$1229)*(DATE($V209,$W209,AS$6)&gt;=$M$7:$M$1229)*(DATE($V209,$W209,AS$6)&lt;$S$7:$S$1229))</f>
        <v>0</v>
      </c>
      <c r="AT209" s="308" cm="1">
        <f t="array" ref="AT209">SUMPRODUCT(($R$7:$R$1229)*(DATE($V209,$W209,AT$6)&gt;=$M$7:$M$1229)*(DATE($V209,$W209,AT$6)&lt;$S$7:$S$1229))</f>
        <v>0</v>
      </c>
      <c r="AU209" s="308" cm="1">
        <f t="array" ref="AU209">SUMPRODUCT(($R$7:$R$1229)*(DATE($V209,$W209,AU$6)&gt;=$M$7:$M$1229)*(DATE($V209,$W209,AU$6)&lt;$S$7:$S$1229))</f>
        <v>0</v>
      </c>
      <c r="AV209" s="308" cm="1">
        <f t="array" ref="AV209">SUMPRODUCT(($R$7:$R$1229)*(DATE($V209,$W209,AV$6)&gt;=$M$7:$M$1229)*(DATE($V209,$W209,AV$6)&lt;$S$7:$S$1229))</f>
        <v>0</v>
      </c>
      <c r="AW209" s="308" cm="1">
        <f t="array" ref="AW209">SUMPRODUCT(($R$7:$R$1229)*(DATE($V209,$W209,AW$6)&gt;=$M$7:$M$1229)*(DATE($V209,$W209,AW$6)&lt;$S$7:$S$1229))</f>
        <v>0</v>
      </c>
      <c r="AX209" s="308" cm="1">
        <f t="array" ref="AX209">SUMPRODUCT(($R$7:$R$1229)*(DATE($V209,$W209,AX$6)&gt;=$M$7:$M$1229)*(DATE($V209,$W209,AX$6)&lt;$S$7:$S$1229))</f>
        <v>0</v>
      </c>
      <c r="AY209" s="308" cm="1">
        <f t="array" ref="AY209">SUMPRODUCT(($R$7:$R$1229)*(DATE($V209,$W209,AY$6)&gt;=$M$7:$M$1229)*(DATE($V209,$W209,AY$6)&lt;$S$7:$S$1229))</f>
        <v>0</v>
      </c>
      <c r="AZ209" s="308" cm="1">
        <f t="array" ref="AZ209">SUMPRODUCT(($R$7:$R$1229)*(DATE($V209,$W209,AZ$6)&gt;=$M$7:$M$1229)*(DATE($V209,$W209,AZ$6)&lt;$S$7:$S$1229))</f>
        <v>0</v>
      </c>
      <c r="BA209" s="308" cm="1">
        <f t="array" ref="BA209">SUMPRODUCT(($R$7:$R$1229)*(DATE($V209,$W209,BA$6)&gt;=$M$7:$M$1229)*(DATE($V209,$W209,BA$6)&lt;$S$7:$S$1229))</f>
        <v>0</v>
      </c>
      <c r="BB209" s="308" cm="1">
        <f t="array" ref="BB209">SUMPRODUCT(($R$7:$R$1229)*(DATE($V209,$W209,BB$6)&gt;=$M$7:$M$1229)*(DATE($V209,$W209,BB$6)&lt;$S$7:$S$1229))</f>
        <v>0</v>
      </c>
      <c r="BC209" s="309">
        <f t="shared" si="44"/>
        <v>30</v>
      </c>
      <c r="BD209" s="309">
        <f t="shared" ca="1" si="52"/>
        <v>0</v>
      </c>
    </row>
    <row r="210" spans="1:56" ht="15.75" x14ac:dyDescent="0.25">
      <c r="A210">
        <f t="shared" si="45"/>
        <v>204</v>
      </c>
      <c r="B210" t="s">
        <v>121</v>
      </c>
      <c r="C210" s="2">
        <v>47088</v>
      </c>
      <c r="D210" s="304">
        <f t="shared" ca="1" si="53"/>
        <v>0</v>
      </c>
      <c r="E210" s="284" t="e">
        <f t="shared" ca="1" si="47"/>
        <v>#DIV/0!</v>
      </c>
      <c r="F210" s="280" t="e">
        <f t="shared" ca="1" si="40"/>
        <v>#DIV/0!</v>
      </c>
      <c r="G210" s="305">
        <f t="shared" ca="1" si="46"/>
        <v>0</v>
      </c>
      <c r="H210" s="233"/>
      <c r="J210" s="300">
        <f t="shared" si="48"/>
        <v>2016</v>
      </c>
      <c r="K210" s="300">
        <f t="shared" si="49"/>
        <v>5</v>
      </c>
      <c r="L210" s="300">
        <f t="shared" si="50"/>
        <v>26</v>
      </c>
      <c r="M210" s="293">
        <v>42516</v>
      </c>
      <c r="N210" s="294" t="s">
        <v>215</v>
      </c>
      <c r="O210" s="296">
        <v>222476.79999999999</v>
      </c>
      <c r="P210" s="296">
        <v>234186.1</v>
      </c>
      <c r="Q210" s="296">
        <v>245895.4</v>
      </c>
      <c r="R210" s="296">
        <v>269358.40000000002</v>
      </c>
      <c r="S210" s="301">
        <f t="shared" si="51"/>
        <v>42523</v>
      </c>
      <c r="T210" s="298"/>
      <c r="U210" s="307">
        <f t="shared" si="43"/>
        <v>47088</v>
      </c>
      <c r="V210" s="310">
        <f t="shared" si="15"/>
        <v>2028</v>
      </c>
      <c r="W210" s="310">
        <f t="shared" si="16"/>
        <v>12</v>
      </c>
      <c r="X210" s="308" cm="1">
        <f t="array" ref="X210">SUMPRODUCT(($R$7:$R$1229)*(DATE($V210,$W210,X$6)&gt;=$M$7:$M$1229)*(DATE($V210,$W210,X$6)&lt;$S$7:$S$1229))</f>
        <v>0</v>
      </c>
      <c r="Y210" s="308" cm="1">
        <f t="array" ref="Y210">SUMPRODUCT(($R$7:$R$1229)*(DATE($V210,$W210,Y$6)&gt;=$M$7:$M$1229)*(DATE($V210,$W210,Y$6)&lt;$S$7:$S$1229))</f>
        <v>0</v>
      </c>
      <c r="Z210" s="308" cm="1">
        <f t="array" ref="Z210">SUMPRODUCT(($R$7:$R$1229)*(DATE($V210,$W210,Z$6)&gt;=$M$7:$M$1229)*(DATE($V210,$W210,Z$6)&lt;$S$7:$S$1229))</f>
        <v>0</v>
      </c>
      <c r="AA210" s="308" cm="1">
        <f t="array" ref="AA210">SUMPRODUCT(($R$7:$R$1229)*(DATE($V210,$W210,AA$6)&gt;=$M$7:$M$1229)*(DATE($V210,$W210,AA$6)&lt;$S$7:$S$1229))</f>
        <v>0</v>
      </c>
      <c r="AB210" s="308" cm="1">
        <f t="array" ref="AB210">SUMPRODUCT(($R$7:$R$1229)*(DATE($V210,$W210,AB$6)&gt;=$M$7:$M$1229)*(DATE($V210,$W210,AB$6)&lt;$S$7:$S$1229))</f>
        <v>0</v>
      </c>
      <c r="AC210" s="308" cm="1">
        <f t="array" ref="AC210">SUMPRODUCT(($R$7:$R$1229)*(DATE($V210,$W210,AC$6)&gt;=$M$7:$M$1229)*(DATE($V210,$W210,AC$6)&lt;$S$7:$S$1229))</f>
        <v>0</v>
      </c>
      <c r="AD210" s="308" cm="1">
        <f t="array" ref="AD210">SUMPRODUCT(($R$7:$R$1229)*(DATE($V210,$W210,AD$6)&gt;=$M$7:$M$1229)*(DATE($V210,$W210,AD$6)&lt;$S$7:$S$1229))</f>
        <v>0</v>
      </c>
      <c r="AE210" s="308" cm="1">
        <f t="array" ref="AE210">SUMPRODUCT(($R$7:$R$1229)*(DATE($V210,$W210,AE$6)&gt;=$M$7:$M$1229)*(DATE($V210,$W210,AE$6)&lt;$S$7:$S$1229))</f>
        <v>0</v>
      </c>
      <c r="AF210" s="308" cm="1">
        <f t="array" ref="AF210">SUMPRODUCT(($R$7:$R$1229)*(DATE($V210,$W210,AF$6)&gt;=$M$7:$M$1229)*(DATE($V210,$W210,AF$6)&lt;$S$7:$S$1229))</f>
        <v>0</v>
      </c>
      <c r="AG210" s="308" cm="1">
        <f t="array" ref="AG210">SUMPRODUCT(($R$7:$R$1229)*(DATE($V210,$W210,AG$6)&gt;=$M$7:$M$1229)*(DATE($V210,$W210,AG$6)&lt;$S$7:$S$1229))</f>
        <v>0</v>
      </c>
      <c r="AH210" s="308" cm="1">
        <f t="array" ref="AH210">SUMPRODUCT(($R$7:$R$1229)*(DATE($V210,$W210,AH$6)&gt;=$M$7:$M$1229)*(DATE($V210,$W210,AH$6)&lt;$S$7:$S$1229))</f>
        <v>0</v>
      </c>
      <c r="AI210" s="308" cm="1">
        <f t="array" ref="AI210">SUMPRODUCT(($R$7:$R$1229)*(DATE($V210,$W210,AI$6)&gt;=$M$7:$M$1229)*(DATE($V210,$W210,AI$6)&lt;$S$7:$S$1229))</f>
        <v>0</v>
      </c>
      <c r="AJ210" s="308" cm="1">
        <f t="array" ref="AJ210">SUMPRODUCT(($R$7:$R$1229)*(DATE($V210,$W210,AJ$6)&gt;=$M$7:$M$1229)*(DATE($V210,$W210,AJ$6)&lt;$S$7:$S$1229))</f>
        <v>0</v>
      </c>
      <c r="AK210" s="308" cm="1">
        <f t="array" ref="AK210">SUMPRODUCT(($R$7:$R$1229)*(DATE($V210,$W210,AK$6)&gt;=$M$7:$M$1229)*(DATE($V210,$W210,AK$6)&lt;$S$7:$S$1229))</f>
        <v>0</v>
      </c>
      <c r="AL210" s="308" cm="1">
        <f t="array" ref="AL210">SUMPRODUCT(($R$7:$R$1229)*(DATE($V210,$W210,AL$6)&gt;=$M$7:$M$1229)*(DATE($V210,$W210,AL$6)&lt;$S$7:$S$1229))</f>
        <v>0</v>
      </c>
      <c r="AM210" s="308" cm="1">
        <f t="array" ref="AM210">SUMPRODUCT(($R$7:$R$1229)*(DATE($V210,$W210,AM$6)&gt;=$M$7:$M$1229)*(DATE($V210,$W210,AM$6)&lt;$S$7:$S$1229))</f>
        <v>0</v>
      </c>
      <c r="AN210" s="308" cm="1">
        <f t="array" ref="AN210">SUMPRODUCT(($R$7:$R$1229)*(DATE($V210,$W210,AN$6)&gt;=$M$7:$M$1229)*(DATE($V210,$W210,AN$6)&lt;$S$7:$S$1229))</f>
        <v>0</v>
      </c>
      <c r="AO210" s="308" cm="1">
        <f t="array" ref="AO210">SUMPRODUCT(($R$7:$R$1229)*(DATE($V210,$W210,AO$6)&gt;=$M$7:$M$1229)*(DATE($V210,$W210,AO$6)&lt;$S$7:$S$1229))</f>
        <v>0</v>
      </c>
      <c r="AP210" s="308" cm="1">
        <f t="array" ref="AP210">SUMPRODUCT(($R$7:$R$1229)*(DATE($V210,$W210,AP$6)&gt;=$M$7:$M$1229)*(DATE($V210,$W210,AP$6)&lt;$S$7:$S$1229))</f>
        <v>0</v>
      </c>
      <c r="AQ210" s="308" cm="1">
        <f t="array" ref="AQ210">SUMPRODUCT(($R$7:$R$1229)*(DATE($V210,$W210,AQ$6)&gt;=$M$7:$M$1229)*(DATE($V210,$W210,AQ$6)&lt;$S$7:$S$1229))</f>
        <v>0</v>
      </c>
      <c r="AR210" s="308" cm="1">
        <f t="array" ref="AR210">SUMPRODUCT(($R$7:$R$1229)*(DATE($V210,$W210,AR$6)&gt;=$M$7:$M$1229)*(DATE($V210,$W210,AR$6)&lt;$S$7:$S$1229))</f>
        <v>0</v>
      </c>
      <c r="AS210" s="308" cm="1">
        <f t="array" ref="AS210">SUMPRODUCT(($R$7:$R$1229)*(DATE($V210,$W210,AS$6)&gt;=$M$7:$M$1229)*(DATE($V210,$W210,AS$6)&lt;$S$7:$S$1229))</f>
        <v>0</v>
      </c>
      <c r="AT210" s="308" cm="1">
        <f t="array" ref="AT210">SUMPRODUCT(($R$7:$R$1229)*(DATE($V210,$W210,AT$6)&gt;=$M$7:$M$1229)*(DATE($V210,$W210,AT$6)&lt;$S$7:$S$1229))</f>
        <v>0</v>
      </c>
      <c r="AU210" s="308" cm="1">
        <f t="array" ref="AU210">SUMPRODUCT(($R$7:$R$1229)*(DATE($V210,$W210,AU$6)&gt;=$M$7:$M$1229)*(DATE($V210,$W210,AU$6)&lt;$S$7:$S$1229))</f>
        <v>0</v>
      </c>
      <c r="AV210" s="308" cm="1">
        <f t="array" ref="AV210">SUMPRODUCT(($R$7:$R$1229)*(DATE($V210,$W210,AV$6)&gt;=$M$7:$M$1229)*(DATE($V210,$W210,AV$6)&lt;$S$7:$S$1229))</f>
        <v>0</v>
      </c>
      <c r="AW210" s="308" cm="1">
        <f t="array" ref="AW210">SUMPRODUCT(($R$7:$R$1229)*(DATE($V210,$W210,AW$6)&gt;=$M$7:$M$1229)*(DATE($V210,$W210,AW$6)&lt;$S$7:$S$1229))</f>
        <v>0</v>
      </c>
      <c r="AX210" s="308" cm="1">
        <f t="array" ref="AX210">SUMPRODUCT(($R$7:$R$1229)*(DATE($V210,$W210,AX$6)&gt;=$M$7:$M$1229)*(DATE($V210,$W210,AX$6)&lt;$S$7:$S$1229))</f>
        <v>0</v>
      </c>
      <c r="AY210" s="308" cm="1">
        <f t="array" ref="AY210">SUMPRODUCT(($R$7:$R$1229)*(DATE($V210,$W210,AY$6)&gt;=$M$7:$M$1229)*(DATE($V210,$W210,AY$6)&lt;$S$7:$S$1229))</f>
        <v>0</v>
      </c>
      <c r="AZ210" s="308" cm="1">
        <f t="array" ref="AZ210">SUMPRODUCT(($R$7:$R$1229)*(DATE($V210,$W210,AZ$6)&gt;=$M$7:$M$1229)*(DATE($V210,$W210,AZ$6)&lt;$S$7:$S$1229))</f>
        <v>0</v>
      </c>
      <c r="BA210" s="308" cm="1">
        <f t="array" ref="BA210">SUMPRODUCT(($R$7:$R$1229)*(DATE($V210,$W210,BA$6)&gt;=$M$7:$M$1229)*(DATE($V210,$W210,BA$6)&lt;$S$7:$S$1229))</f>
        <v>0</v>
      </c>
      <c r="BB210" s="308" cm="1">
        <f t="array" ref="BB210">SUMPRODUCT(($R$7:$R$1229)*(DATE($V210,$W210,BB$6)&gt;=$M$7:$M$1229)*(DATE($V210,$W210,BB$6)&lt;$S$7:$S$1229))</f>
        <v>0</v>
      </c>
      <c r="BC210" s="309">
        <f t="shared" si="44"/>
        <v>31</v>
      </c>
      <c r="BD210" s="309">
        <f t="shared" ca="1" si="52"/>
        <v>0</v>
      </c>
    </row>
    <row r="211" spans="1:56" ht="15.75" x14ac:dyDescent="0.25">
      <c r="A211">
        <f t="shared" si="45"/>
        <v>205</v>
      </c>
      <c r="B211" t="s">
        <v>106</v>
      </c>
      <c r="C211" s="2">
        <v>47119</v>
      </c>
      <c r="D211" s="304">
        <f t="shared" ca="1" si="53"/>
        <v>0</v>
      </c>
      <c r="E211" s="284" t="e">
        <f t="shared" ca="1" si="47"/>
        <v>#DIV/0!</v>
      </c>
      <c r="F211" s="280" t="e">
        <f t="shared" ref="F211:F234" ca="1" si="54">+D211/D199-1</f>
        <v>#DIV/0!</v>
      </c>
      <c r="G211" s="305">
        <f t="shared" ca="1" si="46"/>
        <v>0</v>
      </c>
      <c r="H211" s="233"/>
      <c r="J211" s="300">
        <f t="shared" si="48"/>
        <v>2016</v>
      </c>
      <c r="K211" s="300">
        <f t="shared" si="49"/>
        <v>6</v>
      </c>
      <c r="L211" s="300">
        <f t="shared" si="50"/>
        <v>2</v>
      </c>
      <c r="M211" s="286">
        <v>42523</v>
      </c>
      <c r="N211" s="291" t="s">
        <v>215</v>
      </c>
      <c r="O211" s="297">
        <v>228097.7</v>
      </c>
      <c r="P211" s="297">
        <v>240102.9</v>
      </c>
      <c r="Q211" s="297">
        <v>252108</v>
      </c>
      <c r="R211" s="297">
        <v>284178.90000000002</v>
      </c>
      <c r="S211" s="301">
        <f t="shared" si="51"/>
        <v>42530</v>
      </c>
      <c r="T211" s="298"/>
      <c r="U211" s="307">
        <f t="shared" si="43"/>
        <v>47119</v>
      </c>
      <c r="V211" s="310">
        <f t="shared" si="15"/>
        <v>2029</v>
      </c>
      <c r="W211" s="310">
        <f t="shared" si="16"/>
        <v>1</v>
      </c>
      <c r="X211" s="308" cm="1">
        <f t="array" ref="X211">SUMPRODUCT(($R$7:$R$1229)*(DATE($V211,$W211,X$6)&gt;=$M$7:$M$1229)*(DATE($V211,$W211,X$6)&lt;$S$7:$S$1229))</f>
        <v>0</v>
      </c>
      <c r="Y211" s="308" cm="1">
        <f t="array" ref="Y211">SUMPRODUCT(($R$7:$R$1229)*(DATE($V211,$W211,Y$6)&gt;=$M$7:$M$1229)*(DATE($V211,$W211,Y$6)&lt;$S$7:$S$1229))</f>
        <v>0</v>
      </c>
      <c r="Z211" s="308" cm="1">
        <f t="array" ref="Z211">SUMPRODUCT(($R$7:$R$1229)*(DATE($V211,$W211,Z$6)&gt;=$M$7:$M$1229)*(DATE($V211,$W211,Z$6)&lt;$S$7:$S$1229))</f>
        <v>0</v>
      </c>
      <c r="AA211" s="308" cm="1">
        <f t="array" ref="AA211">SUMPRODUCT(($R$7:$R$1229)*(DATE($V211,$W211,AA$6)&gt;=$M$7:$M$1229)*(DATE($V211,$W211,AA$6)&lt;$S$7:$S$1229))</f>
        <v>0</v>
      </c>
      <c r="AB211" s="308" cm="1">
        <f t="array" ref="AB211">SUMPRODUCT(($R$7:$R$1229)*(DATE($V211,$W211,AB$6)&gt;=$M$7:$M$1229)*(DATE($V211,$W211,AB$6)&lt;$S$7:$S$1229))</f>
        <v>0</v>
      </c>
      <c r="AC211" s="308" cm="1">
        <f t="array" ref="AC211">SUMPRODUCT(($R$7:$R$1229)*(DATE($V211,$W211,AC$6)&gt;=$M$7:$M$1229)*(DATE($V211,$W211,AC$6)&lt;$S$7:$S$1229))</f>
        <v>0</v>
      </c>
      <c r="AD211" s="308" cm="1">
        <f t="array" ref="AD211">SUMPRODUCT(($R$7:$R$1229)*(DATE($V211,$W211,AD$6)&gt;=$M$7:$M$1229)*(DATE($V211,$W211,AD$6)&lt;$S$7:$S$1229))</f>
        <v>0</v>
      </c>
      <c r="AE211" s="308" cm="1">
        <f t="array" ref="AE211">SUMPRODUCT(($R$7:$R$1229)*(DATE($V211,$W211,AE$6)&gt;=$M$7:$M$1229)*(DATE($V211,$W211,AE$6)&lt;$S$7:$S$1229))</f>
        <v>0</v>
      </c>
      <c r="AF211" s="308" cm="1">
        <f t="array" ref="AF211">SUMPRODUCT(($R$7:$R$1229)*(DATE($V211,$W211,AF$6)&gt;=$M$7:$M$1229)*(DATE($V211,$W211,AF$6)&lt;$S$7:$S$1229))</f>
        <v>0</v>
      </c>
      <c r="AG211" s="308" cm="1">
        <f t="array" ref="AG211">SUMPRODUCT(($R$7:$R$1229)*(DATE($V211,$W211,AG$6)&gt;=$M$7:$M$1229)*(DATE($V211,$W211,AG$6)&lt;$S$7:$S$1229))</f>
        <v>0</v>
      </c>
      <c r="AH211" s="308" cm="1">
        <f t="array" ref="AH211">SUMPRODUCT(($R$7:$R$1229)*(DATE($V211,$W211,AH$6)&gt;=$M$7:$M$1229)*(DATE($V211,$W211,AH$6)&lt;$S$7:$S$1229))</f>
        <v>0</v>
      </c>
      <c r="AI211" s="308" cm="1">
        <f t="array" ref="AI211">SUMPRODUCT(($R$7:$R$1229)*(DATE($V211,$W211,AI$6)&gt;=$M$7:$M$1229)*(DATE($V211,$W211,AI$6)&lt;$S$7:$S$1229))</f>
        <v>0</v>
      </c>
      <c r="AJ211" s="308" cm="1">
        <f t="array" ref="AJ211">SUMPRODUCT(($R$7:$R$1229)*(DATE($V211,$W211,AJ$6)&gt;=$M$7:$M$1229)*(DATE($V211,$W211,AJ$6)&lt;$S$7:$S$1229))</f>
        <v>0</v>
      </c>
      <c r="AK211" s="308" cm="1">
        <f t="array" ref="AK211">SUMPRODUCT(($R$7:$R$1229)*(DATE($V211,$W211,AK$6)&gt;=$M$7:$M$1229)*(DATE($V211,$W211,AK$6)&lt;$S$7:$S$1229))</f>
        <v>0</v>
      </c>
      <c r="AL211" s="308" cm="1">
        <f t="array" ref="AL211">SUMPRODUCT(($R$7:$R$1229)*(DATE($V211,$W211,AL$6)&gt;=$M$7:$M$1229)*(DATE($V211,$W211,AL$6)&lt;$S$7:$S$1229))</f>
        <v>0</v>
      </c>
      <c r="AM211" s="308" cm="1">
        <f t="array" ref="AM211">SUMPRODUCT(($R$7:$R$1229)*(DATE($V211,$W211,AM$6)&gt;=$M$7:$M$1229)*(DATE($V211,$W211,AM$6)&lt;$S$7:$S$1229))</f>
        <v>0</v>
      </c>
      <c r="AN211" s="308" cm="1">
        <f t="array" ref="AN211">SUMPRODUCT(($R$7:$R$1229)*(DATE($V211,$W211,AN$6)&gt;=$M$7:$M$1229)*(DATE($V211,$W211,AN$6)&lt;$S$7:$S$1229))</f>
        <v>0</v>
      </c>
      <c r="AO211" s="308" cm="1">
        <f t="array" ref="AO211">SUMPRODUCT(($R$7:$R$1229)*(DATE($V211,$W211,AO$6)&gt;=$M$7:$M$1229)*(DATE($V211,$W211,AO$6)&lt;$S$7:$S$1229))</f>
        <v>0</v>
      </c>
      <c r="AP211" s="308" cm="1">
        <f t="array" ref="AP211">SUMPRODUCT(($R$7:$R$1229)*(DATE($V211,$W211,AP$6)&gt;=$M$7:$M$1229)*(DATE($V211,$W211,AP$6)&lt;$S$7:$S$1229))</f>
        <v>0</v>
      </c>
      <c r="AQ211" s="308" cm="1">
        <f t="array" ref="AQ211">SUMPRODUCT(($R$7:$R$1229)*(DATE($V211,$W211,AQ$6)&gt;=$M$7:$M$1229)*(DATE($V211,$W211,AQ$6)&lt;$S$7:$S$1229))</f>
        <v>0</v>
      </c>
      <c r="AR211" s="308" cm="1">
        <f t="array" ref="AR211">SUMPRODUCT(($R$7:$R$1229)*(DATE($V211,$W211,AR$6)&gt;=$M$7:$M$1229)*(DATE($V211,$W211,AR$6)&lt;$S$7:$S$1229))</f>
        <v>0</v>
      </c>
      <c r="AS211" s="308" cm="1">
        <f t="array" ref="AS211">SUMPRODUCT(($R$7:$R$1229)*(DATE($V211,$W211,AS$6)&gt;=$M$7:$M$1229)*(DATE($V211,$W211,AS$6)&lt;$S$7:$S$1229))</f>
        <v>0</v>
      </c>
      <c r="AT211" s="308" cm="1">
        <f t="array" ref="AT211">SUMPRODUCT(($R$7:$R$1229)*(DATE($V211,$W211,AT$6)&gt;=$M$7:$M$1229)*(DATE($V211,$W211,AT$6)&lt;$S$7:$S$1229))</f>
        <v>0</v>
      </c>
      <c r="AU211" s="308" cm="1">
        <f t="array" ref="AU211">SUMPRODUCT(($R$7:$R$1229)*(DATE($V211,$W211,AU$6)&gt;=$M$7:$M$1229)*(DATE($V211,$W211,AU$6)&lt;$S$7:$S$1229))</f>
        <v>0</v>
      </c>
      <c r="AV211" s="308" cm="1">
        <f t="array" ref="AV211">SUMPRODUCT(($R$7:$R$1229)*(DATE($V211,$W211,AV$6)&gt;=$M$7:$M$1229)*(DATE($V211,$W211,AV$6)&lt;$S$7:$S$1229))</f>
        <v>0</v>
      </c>
      <c r="AW211" s="308" cm="1">
        <f t="array" ref="AW211">SUMPRODUCT(($R$7:$R$1229)*(DATE($V211,$W211,AW$6)&gt;=$M$7:$M$1229)*(DATE($V211,$W211,AW$6)&lt;$S$7:$S$1229))</f>
        <v>0</v>
      </c>
      <c r="AX211" s="308" cm="1">
        <f t="array" ref="AX211">SUMPRODUCT(($R$7:$R$1229)*(DATE($V211,$W211,AX$6)&gt;=$M$7:$M$1229)*(DATE($V211,$W211,AX$6)&lt;$S$7:$S$1229))</f>
        <v>0</v>
      </c>
      <c r="AY211" s="308" cm="1">
        <f t="array" ref="AY211">SUMPRODUCT(($R$7:$R$1229)*(DATE($V211,$W211,AY$6)&gt;=$M$7:$M$1229)*(DATE($V211,$W211,AY$6)&lt;$S$7:$S$1229))</f>
        <v>0</v>
      </c>
      <c r="AZ211" s="308" cm="1">
        <f t="array" ref="AZ211">SUMPRODUCT(($R$7:$R$1229)*(DATE($V211,$W211,AZ$6)&gt;=$M$7:$M$1229)*(DATE($V211,$W211,AZ$6)&lt;$S$7:$S$1229))</f>
        <v>0</v>
      </c>
      <c r="BA211" s="308" cm="1">
        <f t="array" ref="BA211">SUMPRODUCT(($R$7:$R$1229)*(DATE($V211,$W211,BA$6)&gt;=$M$7:$M$1229)*(DATE($V211,$W211,BA$6)&lt;$S$7:$S$1229))</f>
        <v>0</v>
      </c>
      <c r="BB211" s="308" cm="1">
        <f t="array" ref="BB211">SUMPRODUCT(($R$7:$R$1229)*(DATE($V211,$W211,BB$6)&gt;=$M$7:$M$1229)*(DATE($V211,$W211,BB$6)&lt;$S$7:$S$1229))</f>
        <v>0</v>
      </c>
      <c r="BC211" s="309">
        <f t="shared" si="44"/>
        <v>31</v>
      </c>
      <c r="BD211" s="309">
        <f t="shared" ca="1" si="52"/>
        <v>0</v>
      </c>
    </row>
    <row r="212" spans="1:56" ht="15.75" x14ac:dyDescent="0.25">
      <c r="A212">
        <f t="shared" si="45"/>
        <v>206</v>
      </c>
      <c r="B212" t="s">
        <v>108</v>
      </c>
      <c r="C212" s="2">
        <v>47150</v>
      </c>
      <c r="D212" s="304">
        <f t="shared" ca="1" si="53"/>
        <v>0</v>
      </c>
      <c r="E212" s="284" t="e">
        <f t="shared" ca="1" si="47"/>
        <v>#DIV/0!</v>
      </c>
      <c r="F212" s="280" t="e">
        <f t="shared" ca="1" si="54"/>
        <v>#DIV/0!</v>
      </c>
      <c r="G212" s="305">
        <f t="shared" ca="1" si="46"/>
        <v>0</v>
      </c>
      <c r="H212" s="233"/>
      <c r="J212" s="300">
        <f t="shared" si="48"/>
        <v>2016</v>
      </c>
      <c r="K212" s="300">
        <f t="shared" si="49"/>
        <v>6</v>
      </c>
      <c r="L212" s="300">
        <f t="shared" si="50"/>
        <v>9</v>
      </c>
      <c r="M212" s="293">
        <v>42530</v>
      </c>
      <c r="N212" s="294" t="s">
        <v>215</v>
      </c>
      <c r="O212" s="296">
        <v>234626.5</v>
      </c>
      <c r="P212" s="296">
        <v>246975.2</v>
      </c>
      <c r="Q212" s="296">
        <v>259324</v>
      </c>
      <c r="R212" s="296">
        <v>285515.7</v>
      </c>
      <c r="S212" s="301">
        <f t="shared" si="51"/>
        <v>42537</v>
      </c>
      <c r="T212" s="298"/>
      <c r="U212" s="307">
        <f t="shared" si="43"/>
        <v>47150</v>
      </c>
      <c r="V212" s="310">
        <f t="shared" si="15"/>
        <v>2029</v>
      </c>
      <c r="W212" s="310">
        <f t="shared" si="16"/>
        <v>2</v>
      </c>
      <c r="X212" s="308" cm="1">
        <f t="array" ref="X212">SUMPRODUCT(($R$7:$R$1229)*(DATE($V212,$W212,X$6)&gt;=$M$7:$M$1229)*(DATE($V212,$W212,X$6)&lt;$S$7:$S$1229))</f>
        <v>0</v>
      </c>
      <c r="Y212" s="308" cm="1">
        <f t="array" ref="Y212">SUMPRODUCT(($R$7:$R$1229)*(DATE($V212,$W212,Y$6)&gt;=$M$7:$M$1229)*(DATE($V212,$W212,Y$6)&lt;$S$7:$S$1229))</f>
        <v>0</v>
      </c>
      <c r="Z212" s="308" cm="1">
        <f t="array" ref="Z212">SUMPRODUCT(($R$7:$R$1229)*(DATE($V212,$W212,Z$6)&gt;=$M$7:$M$1229)*(DATE($V212,$W212,Z$6)&lt;$S$7:$S$1229))</f>
        <v>0</v>
      </c>
      <c r="AA212" s="308" cm="1">
        <f t="array" ref="AA212">SUMPRODUCT(($R$7:$R$1229)*(DATE($V212,$W212,AA$6)&gt;=$M$7:$M$1229)*(DATE($V212,$W212,AA$6)&lt;$S$7:$S$1229))</f>
        <v>0</v>
      </c>
      <c r="AB212" s="308" cm="1">
        <f t="array" ref="AB212">SUMPRODUCT(($R$7:$R$1229)*(DATE($V212,$W212,AB$6)&gt;=$M$7:$M$1229)*(DATE($V212,$W212,AB$6)&lt;$S$7:$S$1229))</f>
        <v>0</v>
      </c>
      <c r="AC212" s="308" cm="1">
        <f t="array" ref="AC212">SUMPRODUCT(($R$7:$R$1229)*(DATE($V212,$W212,AC$6)&gt;=$M$7:$M$1229)*(DATE($V212,$W212,AC$6)&lt;$S$7:$S$1229))</f>
        <v>0</v>
      </c>
      <c r="AD212" s="308" cm="1">
        <f t="array" ref="AD212">SUMPRODUCT(($R$7:$R$1229)*(DATE($V212,$W212,AD$6)&gt;=$M$7:$M$1229)*(DATE($V212,$W212,AD$6)&lt;$S$7:$S$1229))</f>
        <v>0</v>
      </c>
      <c r="AE212" s="308" cm="1">
        <f t="array" ref="AE212">SUMPRODUCT(($R$7:$R$1229)*(DATE($V212,$W212,AE$6)&gt;=$M$7:$M$1229)*(DATE($V212,$W212,AE$6)&lt;$S$7:$S$1229))</f>
        <v>0</v>
      </c>
      <c r="AF212" s="308" cm="1">
        <f t="array" ref="AF212">SUMPRODUCT(($R$7:$R$1229)*(DATE($V212,$W212,AF$6)&gt;=$M$7:$M$1229)*(DATE($V212,$W212,AF$6)&lt;$S$7:$S$1229))</f>
        <v>0</v>
      </c>
      <c r="AG212" s="308" cm="1">
        <f t="array" ref="AG212">SUMPRODUCT(($R$7:$R$1229)*(DATE($V212,$W212,AG$6)&gt;=$M$7:$M$1229)*(DATE($V212,$W212,AG$6)&lt;$S$7:$S$1229))</f>
        <v>0</v>
      </c>
      <c r="AH212" s="308" cm="1">
        <f t="array" ref="AH212">SUMPRODUCT(($R$7:$R$1229)*(DATE($V212,$W212,AH$6)&gt;=$M$7:$M$1229)*(DATE($V212,$W212,AH$6)&lt;$S$7:$S$1229))</f>
        <v>0</v>
      </c>
      <c r="AI212" s="308" cm="1">
        <f t="array" ref="AI212">SUMPRODUCT(($R$7:$R$1229)*(DATE($V212,$W212,AI$6)&gt;=$M$7:$M$1229)*(DATE($V212,$W212,AI$6)&lt;$S$7:$S$1229))</f>
        <v>0</v>
      </c>
      <c r="AJ212" s="308" cm="1">
        <f t="array" ref="AJ212">SUMPRODUCT(($R$7:$R$1229)*(DATE($V212,$W212,AJ$6)&gt;=$M$7:$M$1229)*(DATE($V212,$W212,AJ$6)&lt;$S$7:$S$1229))</f>
        <v>0</v>
      </c>
      <c r="AK212" s="308" cm="1">
        <f t="array" ref="AK212">SUMPRODUCT(($R$7:$R$1229)*(DATE($V212,$W212,AK$6)&gt;=$M$7:$M$1229)*(DATE($V212,$W212,AK$6)&lt;$S$7:$S$1229))</f>
        <v>0</v>
      </c>
      <c r="AL212" s="308" cm="1">
        <f t="array" ref="AL212">SUMPRODUCT(($R$7:$R$1229)*(DATE($V212,$W212,AL$6)&gt;=$M$7:$M$1229)*(DATE($V212,$W212,AL$6)&lt;$S$7:$S$1229))</f>
        <v>0</v>
      </c>
      <c r="AM212" s="308" cm="1">
        <f t="array" ref="AM212">SUMPRODUCT(($R$7:$R$1229)*(DATE($V212,$W212,AM$6)&gt;=$M$7:$M$1229)*(DATE($V212,$W212,AM$6)&lt;$S$7:$S$1229))</f>
        <v>0</v>
      </c>
      <c r="AN212" s="308" cm="1">
        <f t="array" ref="AN212">SUMPRODUCT(($R$7:$R$1229)*(DATE($V212,$W212,AN$6)&gt;=$M$7:$M$1229)*(DATE($V212,$W212,AN$6)&lt;$S$7:$S$1229))</f>
        <v>0</v>
      </c>
      <c r="AO212" s="308" cm="1">
        <f t="array" ref="AO212">SUMPRODUCT(($R$7:$R$1229)*(DATE($V212,$W212,AO$6)&gt;=$M$7:$M$1229)*(DATE($V212,$W212,AO$6)&lt;$S$7:$S$1229))</f>
        <v>0</v>
      </c>
      <c r="AP212" s="308" cm="1">
        <f t="array" ref="AP212">SUMPRODUCT(($R$7:$R$1229)*(DATE($V212,$W212,AP$6)&gt;=$M$7:$M$1229)*(DATE($V212,$W212,AP$6)&lt;$S$7:$S$1229))</f>
        <v>0</v>
      </c>
      <c r="AQ212" s="308" cm="1">
        <f t="array" ref="AQ212">SUMPRODUCT(($R$7:$R$1229)*(DATE($V212,$W212,AQ$6)&gt;=$M$7:$M$1229)*(DATE($V212,$W212,AQ$6)&lt;$S$7:$S$1229))</f>
        <v>0</v>
      </c>
      <c r="AR212" s="308" cm="1">
        <f t="array" ref="AR212">SUMPRODUCT(($R$7:$R$1229)*(DATE($V212,$W212,AR$6)&gt;=$M$7:$M$1229)*(DATE($V212,$W212,AR$6)&lt;$S$7:$S$1229))</f>
        <v>0</v>
      </c>
      <c r="AS212" s="308" cm="1">
        <f t="array" ref="AS212">SUMPRODUCT(($R$7:$R$1229)*(DATE($V212,$W212,AS$6)&gt;=$M$7:$M$1229)*(DATE($V212,$W212,AS$6)&lt;$S$7:$S$1229))</f>
        <v>0</v>
      </c>
      <c r="AT212" s="308" cm="1">
        <f t="array" ref="AT212">SUMPRODUCT(($R$7:$R$1229)*(DATE($V212,$W212,AT$6)&gt;=$M$7:$M$1229)*(DATE($V212,$W212,AT$6)&lt;$S$7:$S$1229))</f>
        <v>0</v>
      </c>
      <c r="AU212" s="308" cm="1">
        <f t="array" ref="AU212">SUMPRODUCT(($R$7:$R$1229)*(DATE($V212,$W212,AU$6)&gt;=$M$7:$M$1229)*(DATE($V212,$W212,AU$6)&lt;$S$7:$S$1229))</f>
        <v>0</v>
      </c>
      <c r="AV212" s="308" cm="1">
        <f t="array" ref="AV212">SUMPRODUCT(($R$7:$R$1229)*(DATE($V212,$W212,AV$6)&gt;=$M$7:$M$1229)*(DATE($V212,$W212,AV$6)&lt;$S$7:$S$1229))</f>
        <v>0</v>
      </c>
      <c r="AW212" s="308" cm="1">
        <f t="array" ref="AW212">SUMPRODUCT(($R$7:$R$1229)*(DATE($V212,$W212,AW$6)&gt;=$M$7:$M$1229)*(DATE($V212,$W212,AW$6)&lt;$S$7:$S$1229))</f>
        <v>0</v>
      </c>
      <c r="AX212" s="308" cm="1">
        <f t="array" ref="AX212">SUMPRODUCT(($R$7:$R$1229)*(DATE($V212,$W212,AX$6)&gt;=$M$7:$M$1229)*(DATE($V212,$W212,AX$6)&lt;$S$7:$S$1229))</f>
        <v>0</v>
      </c>
      <c r="AY212" s="308" cm="1">
        <f t="array" ref="AY212">SUMPRODUCT(($R$7:$R$1229)*(DATE($V212,$W212,AY$6)&gt;=$M$7:$M$1229)*(DATE($V212,$W212,AY$6)&lt;$S$7:$S$1229))</f>
        <v>0</v>
      </c>
      <c r="AZ212" s="308" cm="1">
        <f t="array" ref="AZ212">SUMPRODUCT(($R$7:$R$1229)*(DATE($V212,$W212,AZ$6)&gt;=$M$7:$M$1229)*(DATE($V212,$W212,AZ$6)&lt;$S$7:$S$1229))</f>
        <v>0</v>
      </c>
      <c r="BA212" s="308" cm="1">
        <f t="array" ref="BA212">SUMPRODUCT(($R$7:$R$1229)*(DATE($V212,$W212,BA$6)&gt;=$M$7:$M$1229)*(DATE($V212,$W212,BA$6)&lt;$S$7:$S$1229))</f>
        <v>0</v>
      </c>
      <c r="BB212" s="308" cm="1">
        <f t="array" ref="BB212">SUMPRODUCT(($R$7:$R$1229)*(DATE($V212,$W212,BB$6)&gt;=$M$7:$M$1229)*(DATE($V212,$W212,BB$6)&lt;$S$7:$S$1229))</f>
        <v>0</v>
      </c>
      <c r="BC212" s="309">
        <f t="shared" si="44"/>
        <v>28</v>
      </c>
      <c r="BD212" s="309">
        <f t="shared" ca="1" si="52"/>
        <v>0</v>
      </c>
    </row>
    <row r="213" spans="1:56" ht="15.75" x14ac:dyDescent="0.25">
      <c r="A213">
        <f t="shared" si="45"/>
        <v>207</v>
      </c>
      <c r="B213" t="s">
        <v>110</v>
      </c>
      <c r="C213" s="2">
        <v>47178</v>
      </c>
      <c r="D213" s="304">
        <f t="shared" ca="1" si="53"/>
        <v>0</v>
      </c>
      <c r="E213" s="284" t="e">
        <f t="shared" ca="1" si="47"/>
        <v>#DIV/0!</v>
      </c>
      <c r="F213" s="280" t="e">
        <f t="shared" ca="1" si="54"/>
        <v>#DIV/0!</v>
      </c>
      <c r="G213" s="305">
        <f t="shared" ca="1" si="46"/>
        <v>0</v>
      </c>
      <c r="H213" s="233"/>
      <c r="J213" s="300">
        <f t="shared" si="48"/>
        <v>2016</v>
      </c>
      <c r="K213" s="300">
        <f t="shared" si="49"/>
        <v>6</v>
      </c>
      <c r="L213" s="300">
        <f t="shared" si="50"/>
        <v>16</v>
      </c>
      <c r="M213" s="286">
        <v>42537</v>
      </c>
      <c r="N213" s="291" t="s">
        <v>215</v>
      </c>
      <c r="O213" s="297">
        <v>240975.4</v>
      </c>
      <c r="P213" s="297">
        <v>253658.3</v>
      </c>
      <c r="Q213" s="297">
        <v>266341.2</v>
      </c>
      <c r="R213" s="297">
        <v>286387.8</v>
      </c>
      <c r="S213" s="301">
        <f t="shared" si="51"/>
        <v>42544</v>
      </c>
      <c r="T213" s="298"/>
      <c r="U213" s="307">
        <f t="shared" si="43"/>
        <v>47178</v>
      </c>
      <c r="V213" s="310">
        <f t="shared" si="15"/>
        <v>2029</v>
      </c>
      <c r="W213" s="310">
        <f t="shared" si="16"/>
        <v>3</v>
      </c>
      <c r="X213" s="308" cm="1">
        <f t="array" ref="X213">SUMPRODUCT(($R$7:$R$1229)*(DATE($V213,$W213,X$6)&gt;=$M$7:$M$1229)*(DATE($V213,$W213,X$6)&lt;$S$7:$S$1229))</f>
        <v>0</v>
      </c>
      <c r="Y213" s="308" cm="1">
        <f t="array" ref="Y213">SUMPRODUCT(($R$7:$R$1229)*(DATE($V213,$W213,Y$6)&gt;=$M$7:$M$1229)*(DATE($V213,$W213,Y$6)&lt;$S$7:$S$1229))</f>
        <v>0</v>
      </c>
      <c r="Z213" s="308" cm="1">
        <f t="array" ref="Z213">SUMPRODUCT(($R$7:$R$1229)*(DATE($V213,$W213,Z$6)&gt;=$M$7:$M$1229)*(DATE($V213,$W213,Z$6)&lt;$S$7:$S$1229))</f>
        <v>0</v>
      </c>
      <c r="AA213" s="308" cm="1">
        <f t="array" ref="AA213">SUMPRODUCT(($R$7:$R$1229)*(DATE($V213,$W213,AA$6)&gt;=$M$7:$M$1229)*(DATE($V213,$W213,AA$6)&lt;$S$7:$S$1229))</f>
        <v>0</v>
      </c>
      <c r="AB213" s="308" cm="1">
        <f t="array" ref="AB213">SUMPRODUCT(($R$7:$R$1229)*(DATE($V213,$W213,AB$6)&gt;=$M$7:$M$1229)*(DATE($V213,$W213,AB$6)&lt;$S$7:$S$1229))</f>
        <v>0</v>
      </c>
      <c r="AC213" s="308" cm="1">
        <f t="array" ref="AC213">SUMPRODUCT(($R$7:$R$1229)*(DATE($V213,$W213,AC$6)&gt;=$M$7:$M$1229)*(DATE($V213,$W213,AC$6)&lt;$S$7:$S$1229))</f>
        <v>0</v>
      </c>
      <c r="AD213" s="308" cm="1">
        <f t="array" ref="AD213">SUMPRODUCT(($R$7:$R$1229)*(DATE($V213,$W213,AD$6)&gt;=$M$7:$M$1229)*(DATE($V213,$W213,AD$6)&lt;$S$7:$S$1229))</f>
        <v>0</v>
      </c>
      <c r="AE213" s="308" cm="1">
        <f t="array" ref="AE213">SUMPRODUCT(($R$7:$R$1229)*(DATE($V213,$W213,AE$6)&gt;=$M$7:$M$1229)*(DATE($V213,$W213,AE$6)&lt;$S$7:$S$1229))</f>
        <v>0</v>
      </c>
      <c r="AF213" s="308" cm="1">
        <f t="array" ref="AF213">SUMPRODUCT(($R$7:$R$1229)*(DATE($V213,$W213,AF$6)&gt;=$M$7:$M$1229)*(DATE($V213,$W213,AF$6)&lt;$S$7:$S$1229))</f>
        <v>0</v>
      </c>
      <c r="AG213" s="308" cm="1">
        <f t="array" ref="AG213">SUMPRODUCT(($R$7:$R$1229)*(DATE($V213,$W213,AG$6)&gt;=$M$7:$M$1229)*(DATE($V213,$W213,AG$6)&lt;$S$7:$S$1229))</f>
        <v>0</v>
      </c>
      <c r="AH213" s="308" cm="1">
        <f t="array" ref="AH213">SUMPRODUCT(($R$7:$R$1229)*(DATE($V213,$W213,AH$6)&gt;=$M$7:$M$1229)*(DATE($V213,$W213,AH$6)&lt;$S$7:$S$1229))</f>
        <v>0</v>
      </c>
      <c r="AI213" s="308" cm="1">
        <f t="array" ref="AI213">SUMPRODUCT(($R$7:$R$1229)*(DATE($V213,$W213,AI$6)&gt;=$M$7:$M$1229)*(DATE($V213,$W213,AI$6)&lt;$S$7:$S$1229))</f>
        <v>0</v>
      </c>
      <c r="AJ213" s="308" cm="1">
        <f t="array" ref="AJ213">SUMPRODUCT(($R$7:$R$1229)*(DATE($V213,$W213,AJ$6)&gt;=$M$7:$M$1229)*(DATE($V213,$W213,AJ$6)&lt;$S$7:$S$1229))</f>
        <v>0</v>
      </c>
      <c r="AK213" s="308" cm="1">
        <f t="array" ref="AK213">SUMPRODUCT(($R$7:$R$1229)*(DATE($V213,$W213,AK$6)&gt;=$M$7:$M$1229)*(DATE($V213,$W213,AK$6)&lt;$S$7:$S$1229))</f>
        <v>0</v>
      </c>
      <c r="AL213" s="308" cm="1">
        <f t="array" ref="AL213">SUMPRODUCT(($R$7:$R$1229)*(DATE($V213,$W213,AL$6)&gt;=$M$7:$M$1229)*(DATE($V213,$W213,AL$6)&lt;$S$7:$S$1229))</f>
        <v>0</v>
      </c>
      <c r="AM213" s="308" cm="1">
        <f t="array" ref="AM213">SUMPRODUCT(($R$7:$R$1229)*(DATE($V213,$W213,AM$6)&gt;=$M$7:$M$1229)*(DATE($V213,$W213,AM$6)&lt;$S$7:$S$1229))</f>
        <v>0</v>
      </c>
      <c r="AN213" s="308" cm="1">
        <f t="array" ref="AN213">SUMPRODUCT(($R$7:$R$1229)*(DATE($V213,$W213,AN$6)&gt;=$M$7:$M$1229)*(DATE($V213,$W213,AN$6)&lt;$S$7:$S$1229))</f>
        <v>0</v>
      </c>
      <c r="AO213" s="308" cm="1">
        <f t="array" ref="AO213">SUMPRODUCT(($R$7:$R$1229)*(DATE($V213,$W213,AO$6)&gt;=$M$7:$M$1229)*(DATE($V213,$W213,AO$6)&lt;$S$7:$S$1229))</f>
        <v>0</v>
      </c>
      <c r="AP213" s="308" cm="1">
        <f t="array" ref="AP213">SUMPRODUCT(($R$7:$R$1229)*(DATE($V213,$W213,AP$6)&gt;=$M$7:$M$1229)*(DATE($V213,$W213,AP$6)&lt;$S$7:$S$1229))</f>
        <v>0</v>
      </c>
      <c r="AQ213" s="308" cm="1">
        <f t="array" ref="AQ213">SUMPRODUCT(($R$7:$R$1229)*(DATE($V213,$W213,AQ$6)&gt;=$M$7:$M$1229)*(DATE($V213,$W213,AQ$6)&lt;$S$7:$S$1229))</f>
        <v>0</v>
      </c>
      <c r="AR213" s="308" cm="1">
        <f t="array" ref="AR213">SUMPRODUCT(($R$7:$R$1229)*(DATE($V213,$W213,AR$6)&gt;=$M$7:$M$1229)*(DATE($V213,$W213,AR$6)&lt;$S$7:$S$1229))</f>
        <v>0</v>
      </c>
      <c r="AS213" s="308" cm="1">
        <f t="array" ref="AS213">SUMPRODUCT(($R$7:$R$1229)*(DATE($V213,$W213,AS$6)&gt;=$M$7:$M$1229)*(DATE($V213,$W213,AS$6)&lt;$S$7:$S$1229))</f>
        <v>0</v>
      </c>
      <c r="AT213" s="308" cm="1">
        <f t="array" ref="AT213">SUMPRODUCT(($R$7:$R$1229)*(DATE($V213,$W213,AT$6)&gt;=$M$7:$M$1229)*(DATE($V213,$W213,AT$6)&lt;$S$7:$S$1229))</f>
        <v>0</v>
      </c>
      <c r="AU213" s="308" cm="1">
        <f t="array" ref="AU213">SUMPRODUCT(($R$7:$R$1229)*(DATE($V213,$W213,AU$6)&gt;=$M$7:$M$1229)*(DATE($V213,$W213,AU$6)&lt;$S$7:$S$1229))</f>
        <v>0</v>
      </c>
      <c r="AV213" s="308" cm="1">
        <f t="array" ref="AV213">SUMPRODUCT(($R$7:$R$1229)*(DATE($V213,$W213,AV$6)&gt;=$M$7:$M$1229)*(DATE($V213,$W213,AV$6)&lt;$S$7:$S$1229))</f>
        <v>0</v>
      </c>
      <c r="AW213" s="308" cm="1">
        <f t="array" ref="AW213">SUMPRODUCT(($R$7:$R$1229)*(DATE($V213,$W213,AW$6)&gt;=$M$7:$M$1229)*(DATE($V213,$W213,AW$6)&lt;$S$7:$S$1229))</f>
        <v>0</v>
      </c>
      <c r="AX213" s="308" cm="1">
        <f t="array" ref="AX213">SUMPRODUCT(($R$7:$R$1229)*(DATE($V213,$W213,AX$6)&gt;=$M$7:$M$1229)*(DATE($V213,$W213,AX$6)&lt;$S$7:$S$1229))</f>
        <v>0</v>
      </c>
      <c r="AY213" s="308" cm="1">
        <f t="array" ref="AY213">SUMPRODUCT(($R$7:$R$1229)*(DATE($V213,$W213,AY$6)&gt;=$M$7:$M$1229)*(DATE($V213,$W213,AY$6)&lt;$S$7:$S$1229))</f>
        <v>0</v>
      </c>
      <c r="AZ213" s="308" cm="1">
        <f t="array" ref="AZ213">SUMPRODUCT(($R$7:$R$1229)*(DATE($V213,$W213,AZ$6)&gt;=$M$7:$M$1229)*(DATE($V213,$W213,AZ$6)&lt;$S$7:$S$1229))</f>
        <v>0</v>
      </c>
      <c r="BA213" s="308" cm="1">
        <f t="array" ref="BA213">SUMPRODUCT(($R$7:$R$1229)*(DATE($V213,$W213,BA$6)&gt;=$M$7:$M$1229)*(DATE($V213,$W213,BA$6)&lt;$S$7:$S$1229))</f>
        <v>0</v>
      </c>
      <c r="BB213" s="308" cm="1">
        <f t="array" ref="BB213">SUMPRODUCT(($R$7:$R$1229)*(DATE($V213,$W213,BB$6)&gt;=$M$7:$M$1229)*(DATE($V213,$W213,BB$6)&lt;$S$7:$S$1229))</f>
        <v>0</v>
      </c>
      <c r="BC213" s="309">
        <f t="shared" si="44"/>
        <v>31</v>
      </c>
      <c r="BD213" s="309">
        <f t="shared" ca="1" si="52"/>
        <v>0</v>
      </c>
    </row>
    <row r="214" spans="1:56" ht="15.75" x14ac:dyDescent="0.25">
      <c r="A214">
        <f t="shared" si="45"/>
        <v>208</v>
      </c>
      <c r="B214" t="s">
        <v>112</v>
      </c>
      <c r="C214" s="2">
        <v>47209</v>
      </c>
      <c r="D214" s="304">
        <f t="shared" ca="1" si="53"/>
        <v>0</v>
      </c>
      <c r="E214" s="284" t="e">
        <f t="shared" ca="1" si="47"/>
        <v>#DIV/0!</v>
      </c>
      <c r="F214" s="280" t="e">
        <f t="shared" ca="1" si="54"/>
        <v>#DIV/0!</v>
      </c>
      <c r="G214" s="305">
        <f t="shared" ca="1" si="46"/>
        <v>0</v>
      </c>
      <c r="H214" s="233"/>
      <c r="J214" s="300">
        <f t="shared" si="48"/>
        <v>2016</v>
      </c>
      <c r="K214" s="300">
        <f t="shared" si="49"/>
        <v>6</v>
      </c>
      <c r="L214" s="300">
        <f t="shared" si="50"/>
        <v>23</v>
      </c>
      <c r="M214" s="293">
        <v>42544</v>
      </c>
      <c r="N214" s="294" t="s">
        <v>215</v>
      </c>
      <c r="O214" s="296">
        <v>246282.7</v>
      </c>
      <c r="P214" s="296">
        <v>259245</v>
      </c>
      <c r="Q214" s="296">
        <v>272207.2</v>
      </c>
      <c r="R214" s="296">
        <v>284134.09999999998</v>
      </c>
      <c r="S214" s="301">
        <f t="shared" si="51"/>
        <v>42551</v>
      </c>
      <c r="T214" s="298"/>
      <c r="U214" s="307">
        <f t="shared" si="43"/>
        <v>47209</v>
      </c>
      <c r="V214" s="310">
        <f t="shared" si="15"/>
        <v>2029</v>
      </c>
      <c r="W214" s="310">
        <f t="shared" si="16"/>
        <v>4</v>
      </c>
      <c r="X214" s="308" cm="1">
        <f t="array" ref="X214">SUMPRODUCT(($R$7:$R$1229)*(DATE($V214,$W214,X$6)&gt;=$M$7:$M$1229)*(DATE($V214,$W214,X$6)&lt;$S$7:$S$1229))</f>
        <v>0</v>
      </c>
      <c r="Y214" s="308" cm="1">
        <f t="array" ref="Y214">SUMPRODUCT(($R$7:$R$1229)*(DATE($V214,$W214,Y$6)&gt;=$M$7:$M$1229)*(DATE($V214,$W214,Y$6)&lt;$S$7:$S$1229))</f>
        <v>0</v>
      </c>
      <c r="Z214" s="308" cm="1">
        <f t="array" ref="Z214">SUMPRODUCT(($R$7:$R$1229)*(DATE($V214,$W214,Z$6)&gt;=$M$7:$M$1229)*(DATE($V214,$W214,Z$6)&lt;$S$7:$S$1229))</f>
        <v>0</v>
      </c>
      <c r="AA214" s="308" cm="1">
        <f t="array" ref="AA214">SUMPRODUCT(($R$7:$R$1229)*(DATE($V214,$W214,AA$6)&gt;=$M$7:$M$1229)*(DATE($V214,$W214,AA$6)&lt;$S$7:$S$1229))</f>
        <v>0</v>
      </c>
      <c r="AB214" s="308" cm="1">
        <f t="array" ref="AB214">SUMPRODUCT(($R$7:$R$1229)*(DATE($V214,$W214,AB$6)&gt;=$M$7:$M$1229)*(DATE($V214,$W214,AB$6)&lt;$S$7:$S$1229))</f>
        <v>0</v>
      </c>
      <c r="AC214" s="308" cm="1">
        <f t="array" ref="AC214">SUMPRODUCT(($R$7:$R$1229)*(DATE($V214,$W214,AC$6)&gt;=$M$7:$M$1229)*(DATE($V214,$W214,AC$6)&lt;$S$7:$S$1229))</f>
        <v>0</v>
      </c>
      <c r="AD214" s="308" cm="1">
        <f t="array" ref="AD214">SUMPRODUCT(($R$7:$R$1229)*(DATE($V214,$W214,AD$6)&gt;=$M$7:$M$1229)*(DATE($V214,$W214,AD$6)&lt;$S$7:$S$1229))</f>
        <v>0</v>
      </c>
      <c r="AE214" s="308" cm="1">
        <f t="array" ref="AE214">SUMPRODUCT(($R$7:$R$1229)*(DATE($V214,$W214,AE$6)&gt;=$M$7:$M$1229)*(DATE($V214,$W214,AE$6)&lt;$S$7:$S$1229))</f>
        <v>0</v>
      </c>
      <c r="AF214" s="308" cm="1">
        <f t="array" ref="AF214">SUMPRODUCT(($R$7:$R$1229)*(DATE($V214,$W214,AF$6)&gt;=$M$7:$M$1229)*(DATE($V214,$W214,AF$6)&lt;$S$7:$S$1229))</f>
        <v>0</v>
      </c>
      <c r="AG214" s="308" cm="1">
        <f t="array" ref="AG214">SUMPRODUCT(($R$7:$R$1229)*(DATE($V214,$W214,AG$6)&gt;=$M$7:$M$1229)*(DATE($V214,$W214,AG$6)&lt;$S$7:$S$1229))</f>
        <v>0</v>
      </c>
      <c r="AH214" s="308" cm="1">
        <f t="array" ref="AH214">SUMPRODUCT(($R$7:$R$1229)*(DATE($V214,$W214,AH$6)&gt;=$M$7:$M$1229)*(DATE($V214,$W214,AH$6)&lt;$S$7:$S$1229))</f>
        <v>0</v>
      </c>
      <c r="AI214" s="308" cm="1">
        <f t="array" ref="AI214">SUMPRODUCT(($R$7:$R$1229)*(DATE($V214,$W214,AI$6)&gt;=$M$7:$M$1229)*(DATE($V214,$W214,AI$6)&lt;$S$7:$S$1229))</f>
        <v>0</v>
      </c>
      <c r="AJ214" s="308" cm="1">
        <f t="array" ref="AJ214">SUMPRODUCT(($R$7:$R$1229)*(DATE($V214,$W214,AJ$6)&gt;=$M$7:$M$1229)*(DATE($V214,$W214,AJ$6)&lt;$S$7:$S$1229))</f>
        <v>0</v>
      </c>
      <c r="AK214" s="308" cm="1">
        <f t="array" ref="AK214">SUMPRODUCT(($R$7:$R$1229)*(DATE($V214,$W214,AK$6)&gt;=$M$7:$M$1229)*(DATE($V214,$W214,AK$6)&lt;$S$7:$S$1229))</f>
        <v>0</v>
      </c>
      <c r="AL214" s="308" cm="1">
        <f t="array" ref="AL214">SUMPRODUCT(($R$7:$R$1229)*(DATE($V214,$W214,AL$6)&gt;=$M$7:$M$1229)*(DATE($V214,$W214,AL$6)&lt;$S$7:$S$1229))</f>
        <v>0</v>
      </c>
      <c r="AM214" s="308" cm="1">
        <f t="array" ref="AM214">SUMPRODUCT(($R$7:$R$1229)*(DATE($V214,$W214,AM$6)&gt;=$M$7:$M$1229)*(DATE($V214,$W214,AM$6)&lt;$S$7:$S$1229))</f>
        <v>0</v>
      </c>
      <c r="AN214" s="308" cm="1">
        <f t="array" ref="AN214">SUMPRODUCT(($R$7:$R$1229)*(DATE($V214,$W214,AN$6)&gt;=$M$7:$M$1229)*(DATE($V214,$W214,AN$6)&lt;$S$7:$S$1229))</f>
        <v>0</v>
      </c>
      <c r="AO214" s="308" cm="1">
        <f t="array" ref="AO214">SUMPRODUCT(($R$7:$R$1229)*(DATE($V214,$W214,AO$6)&gt;=$M$7:$M$1229)*(DATE($V214,$W214,AO$6)&lt;$S$7:$S$1229))</f>
        <v>0</v>
      </c>
      <c r="AP214" s="308" cm="1">
        <f t="array" ref="AP214">SUMPRODUCT(($R$7:$R$1229)*(DATE($V214,$W214,AP$6)&gt;=$M$7:$M$1229)*(DATE($V214,$W214,AP$6)&lt;$S$7:$S$1229))</f>
        <v>0</v>
      </c>
      <c r="AQ214" s="308" cm="1">
        <f t="array" ref="AQ214">SUMPRODUCT(($R$7:$R$1229)*(DATE($V214,$W214,AQ$6)&gt;=$M$7:$M$1229)*(DATE($V214,$W214,AQ$6)&lt;$S$7:$S$1229))</f>
        <v>0</v>
      </c>
      <c r="AR214" s="308" cm="1">
        <f t="array" ref="AR214">SUMPRODUCT(($R$7:$R$1229)*(DATE($V214,$W214,AR$6)&gt;=$M$7:$M$1229)*(DATE($V214,$W214,AR$6)&lt;$S$7:$S$1229))</f>
        <v>0</v>
      </c>
      <c r="AS214" s="308" cm="1">
        <f t="array" ref="AS214">SUMPRODUCT(($R$7:$R$1229)*(DATE($V214,$W214,AS$6)&gt;=$M$7:$M$1229)*(DATE($V214,$W214,AS$6)&lt;$S$7:$S$1229))</f>
        <v>0</v>
      </c>
      <c r="AT214" s="308" cm="1">
        <f t="array" ref="AT214">SUMPRODUCT(($R$7:$R$1229)*(DATE($V214,$W214,AT$6)&gt;=$M$7:$M$1229)*(DATE($V214,$W214,AT$6)&lt;$S$7:$S$1229))</f>
        <v>0</v>
      </c>
      <c r="AU214" s="308" cm="1">
        <f t="array" ref="AU214">SUMPRODUCT(($R$7:$R$1229)*(DATE($V214,$W214,AU$6)&gt;=$M$7:$M$1229)*(DATE($V214,$W214,AU$6)&lt;$S$7:$S$1229))</f>
        <v>0</v>
      </c>
      <c r="AV214" s="308" cm="1">
        <f t="array" ref="AV214">SUMPRODUCT(($R$7:$R$1229)*(DATE($V214,$W214,AV$6)&gt;=$M$7:$M$1229)*(DATE($V214,$W214,AV$6)&lt;$S$7:$S$1229))</f>
        <v>0</v>
      </c>
      <c r="AW214" s="308" cm="1">
        <f t="array" ref="AW214">SUMPRODUCT(($R$7:$R$1229)*(DATE($V214,$W214,AW$6)&gt;=$M$7:$M$1229)*(DATE($V214,$W214,AW$6)&lt;$S$7:$S$1229))</f>
        <v>0</v>
      </c>
      <c r="AX214" s="308" cm="1">
        <f t="array" ref="AX214">SUMPRODUCT(($R$7:$R$1229)*(DATE($V214,$W214,AX$6)&gt;=$M$7:$M$1229)*(DATE($V214,$W214,AX$6)&lt;$S$7:$S$1229))</f>
        <v>0</v>
      </c>
      <c r="AY214" s="308" cm="1">
        <f t="array" ref="AY214">SUMPRODUCT(($R$7:$R$1229)*(DATE($V214,$W214,AY$6)&gt;=$M$7:$M$1229)*(DATE($V214,$W214,AY$6)&lt;$S$7:$S$1229))</f>
        <v>0</v>
      </c>
      <c r="AZ214" s="308" cm="1">
        <f t="array" ref="AZ214">SUMPRODUCT(($R$7:$R$1229)*(DATE($V214,$W214,AZ$6)&gt;=$M$7:$M$1229)*(DATE($V214,$W214,AZ$6)&lt;$S$7:$S$1229))</f>
        <v>0</v>
      </c>
      <c r="BA214" s="308" cm="1">
        <f t="array" ref="BA214">SUMPRODUCT(($R$7:$R$1229)*(DATE($V214,$W214,BA$6)&gt;=$M$7:$M$1229)*(DATE($V214,$W214,BA$6)&lt;$S$7:$S$1229))</f>
        <v>0</v>
      </c>
      <c r="BB214" s="308" cm="1">
        <f t="array" ref="BB214">SUMPRODUCT(($R$7:$R$1229)*(DATE($V214,$W214,BB$6)&gt;=$M$7:$M$1229)*(DATE($V214,$W214,BB$6)&lt;$S$7:$S$1229))</f>
        <v>0</v>
      </c>
      <c r="BC214" s="309">
        <f t="shared" si="44"/>
        <v>30</v>
      </c>
      <c r="BD214" s="309">
        <f t="shared" ca="1" si="52"/>
        <v>0</v>
      </c>
    </row>
    <row r="215" spans="1:56" ht="15.75" x14ac:dyDescent="0.25">
      <c r="A215">
        <f t="shared" si="45"/>
        <v>209</v>
      </c>
      <c r="B215" t="s">
        <v>114</v>
      </c>
      <c r="C215" s="2">
        <v>47239</v>
      </c>
      <c r="D215" s="304">
        <f t="shared" ca="1" si="53"/>
        <v>0</v>
      </c>
      <c r="E215" s="284" t="e">
        <f t="shared" ca="1" si="47"/>
        <v>#DIV/0!</v>
      </c>
      <c r="F215" s="280" t="e">
        <f t="shared" ca="1" si="54"/>
        <v>#DIV/0!</v>
      </c>
      <c r="G215" s="305">
        <f t="shared" ca="1" si="46"/>
        <v>0</v>
      </c>
      <c r="H215" s="233"/>
      <c r="J215" s="300">
        <f t="shared" si="48"/>
        <v>2016</v>
      </c>
      <c r="K215" s="300">
        <f t="shared" si="49"/>
        <v>6</v>
      </c>
      <c r="L215" s="300">
        <f t="shared" si="50"/>
        <v>30</v>
      </c>
      <c r="M215" s="286">
        <v>42551</v>
      </c>
      <c r="N215" s="291" t="s">
        <v>215</v>
      </c>
      <c r="O215" s="297">
        <v>249646.9</v>
      </c>
      <c r="P215" s="297">
        <v>262786.2</v>
      </c>
      <c r="Q215" s="297">
        <v>275925.5</v>
      </c>
      <c r="R215" s="297">
        <v>280761.40000000002</v>
      </c>
      <c r="S215" s="301">
        <f t="shared" si="51"/>
        <v>42558</v>
      </c>
      <c r="T215" s="298"/>
      <c r="U215" s="307">
        <f t="shared" si="43"/>
        <v>47239</v>
      </c>
      <c r="V215" s="310">
        <f t="shared" si="15"/>
        <v>2029</v>
      </c>
      <c r="W215" s="310">
        <f t="shared" si="16"/>
        <v>5</v>
      </c>
      <c r="X215" s="308" cm="1">
        <f t="array" ref="X215">SUMPRODUCT(($R$7:$R$1229)*(DATE($V215,$W215,X$6)&gt;=$M$7:$M$1229)*(DATE($V215,$W215,X$6)&lt;$S$7:$S$1229))</f>
        <v>0</v>
      </c>
      <c r="Y215" s="308" cm="1">
        <f t="array" ref="Y215">SUMPRODUCT(($R$7:$R$1229)*(DATE($V215,$W215,Y$6)&gt;=$M$7:$M$1229)*(DATE($V215,$W215,Y$6)&lt;$S$7:$S$1229))</f>
        <v>0</v>
      </c>
      <c r="Z215" s="308" cm="1">
        <f t="array" ref="Z215">SUMPRODUCT(($R$7:$R$1229)*(DATE($V215,$W215,Z$6)&gt;=$M$7:$M$1229)*(DATE($V215,$W215,Z$6)&lt;$S$7:$S$1229))</f>
        <v>0</v>
      </c>
      <c r="AA215" s="308" cm="1">
        <f t="array" ref="AA215">SUMPRODUCT(($R$7:$R$1229)*(DATE($V215,$W215,AA$6)&gt;=$M$7:$M$1229)*(DATE($V215,$W215,AA$6)&lt;$S$7:$S$1229))</f>
        <v>0</v>
      </c>
      <c r="AB215" s="308" cm="1">
        <f t="array" ref="AB215">SUMPRODUCT(($R$7:$R$1229)*(DATE($V215,$W215,AB$6)&gt;=$M$7:$M$1229)*(DATE($V215,$W215,AB$6)&lt;$S$7:$S$1229))</f>
        <v>0</v>
      </c>
      <c r="AC215" s="308" cm="1">
        <f t="array" ref="AC215">SUMPRODUCT(($R$7:$R$1229)*(DATE($V215,$W215,AC$6)&gt;=$M$7:$M$1229)*(DATE($V215,$W215,AC$6)&lt;$S$7:$S$1229))</f>
        <v>0</v>
      </c>
      <c r="AD215" s="308" cm="1">
        <f t="array" ref="AD215">SUMPRODUCT(($R$7:$R$1229)*(DATE($V215,$W215,AD$6)&gt;=$M$7:$M$1229)*(DATE($V215,$W215,AD$6)&lt;$S$7:$S$1229))</f>
        <v>0</v>
      </c>
      <c r="AE215" s="308" cm="1">
        <f t="array" ref="AE215">SUMPRODUCT(($R$7:$R$1229)*(DATE($V215,$W215,AE$6)&gt;=$M$7:$M$1229)*(DATE($V215,$W215,AE$6)&lt;$S$7:$S$1229))</f>
        <v>0</v>
      </c>
      <c r="AF215" s="308" cm="1">
        <f t="array" ref="AF215">SUMPRODUCT(($R$7:$R$1229)*(DATE($V215,$W215,AF$6)&gt;=$M$7:$M$1229)*(DATE($V215,$W215,AF$6)&lt;$S$7:$S$1229))</f>
        <v>0</v>
      </c>
      <c r="AG215" s="308" cm="1">
        <f t="array" ref="AG215">SUMPRODUCT(($R$7:$R$1229)*(DATE($V215,$W215,AG$6)&gt;=$M$7:$M$1229)*(DATE($V215,$W215,AG$6)&lt;$S$7:$S$1229))</f>
        <v>0</v>
      </c>
      <c r="AH215" s="308" cm="1">
        <f t="array" ref="AH215">SUMPRODUCT(($R$7:$R$1229)*(DATE($V215,$W215,AH$6)&gt;=$M$7:$M$1229)*(DATE($V215,$W215,AH$6)&lt;$S$7:$S$1229))</f>
        <v>0</v>
      </c>
      <c r="AI215" s="308" cm="1">
        <f t="array" ref="AI215">SUMPRODUCT(($R$7:$R$1229)*(DATE($V215,$W215,AI$6)&gt;=$M$7:$M$1229)*(DATE($V215,$W215,AI$6)&lt;$S$7:$S$1229))</f>
        <v>0</v>
      </c>
      <c r="AJ215" s="308" cm="1">
        <f t="array" ref="AJ215">SUMPRODUCT(($R$7:$R$1229)*(DATE($V215,$W215,AJ$6)&gt;=$M$7:$M$1229)*(DATE($V215,$W215,AJ$6)&lt;$S$7:$S$1229))</f>
        <v>0</v>
      </c>
      <c r="AK215" s="308" cm="1">
        <f t="array" ref="AK215">SUMPRODUCT(($R$7:$R$1229)*(DATE($V215,$W215,AK$6)&gt;=$M$7:$M$1229)*(DATE($V215,$W215,AK$6)&lt;$S$7:$S$1229))</f>
        <v>0</v>
      </c>
      <c r="AL215" s="308" cm="1">
        <f t="array" ref="AL215">SUMPRODUCT(($R$7:$R$1229)*(DATE($V215,$W215,AL$6)&gt;=$M$7:$M$1229)*(DATE($V215,$W215,AL$6)&lt;$S$7:$S$1229))</f>
        <v>0</v>
      </c>
      <c r="AM215" s="308" cm="1">
        <f t="array" ref="AM215">SUMPRODUCT(($R$7:$R$1229)*(DATE($V215,$W215,AM$6)&gt;=$M$7:$M$1229)*(DATE($V215,$W215,AM$6)&lt;$S$7:$S$1229))</f>
        <v>0</v>
      </c>
      <c r="AN215" s="308" cm="1">
        <f t="array" ref="AN215">SUMPRODUCT(($R$7:$R$1229)*(DATE($V215,$W215,AN$6)&gt;=$M$7:$M$1229)*(DATE($V215,$W215,AN$6)&lt;$S$7:$S$1229))</f>
        <v>0</v>
      </c>
      <c r="AO215" s="308" cm="1">
        <f t="array" ref="AO215">SUMPRODUCT(($R$7:$R$1229)*(DATE($V215,$W215,AO$6)&gt;=$M$7:$M$1229)*(DATE($V215,$W215,AO$6)&lt;$S$7:$S$1229))</f>
        <v>0</v>
      </c>
      <c r="AP215" s="308" cm="1">
        <f t="array" ref="AP215">SUMPRODUCT(($R$7:$R$1229)*(DATE($V215,$W215,AP$6)&gt;=$M$7:$M$1229)*(DATE($V215,$W215,AP$6)&lt;$S$7:$S$1229))</f>
        <v>0</v>
      </c>
      <c r="AQ215" s="308" cm="1">
        <f t="array" ref="AQ215">SUMPRODUCT(($R$7:$R$1229)*(DATE($V215,$W215,AQ$6)&gt;=$M$7:$M$1229)*(DATE($V215,$W215,AQ$6)&lt;$S$7:$S$1229))</f>
        <v>0</v>
      </c>
      <c r="AR215" s="308" cm="1">
        <f t="array" ref="AR215">SUMPRODUCT(($R$7:$R$1229)*(DATE($V215,$W215,AR$6)&gt;=$M$7:$M$1229)*(DATE($V215,$W215,AR$6)&lt;$S$7:$S$1229))</f>
        <v>0</v>
      </c>
      <c r="AS215" s="308" cm="1">
        <f t="array" ref="AS215">SUMPRODUCT(($R$7:$R$1229)*(DATE($V215,$W215,AS$6)&gt;=$M$7:$M$1229)*(DATE($V215,$W215,AS$6)&lt;$S$7:$S$1229))</f>
        <v>0</v>
      </c>
      <c r="AT215" s="308" cm="1">
        <f t="array" ref="AT215">SUMPRODUCT(($R$7:$R$1229)*(DATE($V215,$W215,AT$6)&gt;=$M$7:$M$1229)*(DATE($V215,$W215,AT$6)&lt;$S$7:$S$1229))</f>
        <v>0</v>
      </c>
      <c r="AU215" s="308" cm="1">
        <f t="array" ref="AU215">SUMPRODUCT(($R$7:$R$1229)*(DATE($V215,$W215,AU$6)&gt;=$M$7:$M$1229)*(DATE($V215,$W215,AU$6)&lt;$S$7:$S$1229))</f>
        <v>0</v>
      </c>
      <c r="AV215" s="308" cm="1">
        <f t="array" ref="AV215">SUMPRODUCT(($R$7:$R$1229)*(DATE($V215,$W215,AV$6)&gt;=$M$7:$M$1229)*(DATE($V215,$W215,AV$6)&lt;$S$7:$S$1229))</f>
        <v>0</v>
      </c>
      <c r="AW215" s="308" cm="1">
        <f t="array" ref="AW215">SUMPRODUCT(($R$7:$R$1229)*(DATE($V215,$W215,AW$6)&gt;=$M$7:$M$1229)*(DATE($V215,$W215,AW$6)&lt;$S$7:$S$1229))</f>
        <v>0</v>
      </c>
      <c r="AX215" s="308" cm="1">
        <f t="array" ref="AX215">SUMPRODUCT(($R$7:$R$1229)*(DATE($V215,$W215,AX$6)&gt;=$M$7:$M$1229)*(DATE($V215,$W215,AX$6)&lt;$S$7:$S$1229))</f>
        <v>0</v>
      </c>
      <c r="AY215" s="308" cm="1">
        <f t="array" ref="AY215">SUMPRODUCT(($R$7:$R$1229)*(DATE($V215,$W215,AY$6)&gt;=$M$7:$M$1229)*(DATE($V215,$W215,AY$6)&lt;$S$7:$S$1229))</f>
        <v>0</v>
      </c>
      <c r="AZ215" s="308" cm="1">
        <f t="array" ref="AZ215">SUMPRODUCT(($R$7:$R$1229)*(DATE($V215,$W215,AZ$6)&gt;=$M$7:$M$1229)*(DATE($V215,$W215,AZ$6)&lt;$S$7:$S$1229))</f>
        <v>0</v>
      </c>
      <c r="BA215" s="308" cm="1">
        <f t="array" ref="BA215">SUMPRODUCT(($R$7:$R$1229)*(DATE($V215,$W215,BA$6)&gt;=$M$7:$M$1229)*(DATE($V215,$W215,BA$6)&lt;$S$7:$S$1229))</f>
        <v>0</v>
      </c>
      <c r="BB215" s="308" cm="1">
        <f t="array" ref="BB215">SUMPRODUCT(($R$7:$R$1229)*(DATE($V215,$W215,BB$6)&gt;=$M$7:$M$1229)*(DATE($V215,$W215,BB$6)&lt;$S$7:$S$1229))</f>
        <v>0</v>
      </c>
      <c r="BC215" s="309">
        <f t="shared" si="44"/>
        <v>31</v>
      </c>
      <c r="BD215" s="309">
        <f t="shared" ca="1" si="52"/>
        <v>0</v>
      </c>
    </row>
    <row r="216" spans="1:56" ht="15.75" x14ac:dyDescent="0.25">
      <c r="A216">
        <f t="shared" si="45"/>
        <v>210</v>
      </c>
      <c r="B216" t="s">
        <v>115</v>
      </c>
      <c r="C216" s="2">
        <v>47270</v>
      </c>
      <c r="D216" s="304">
        <f t="shared" ca="1" si="53"/>
        <v>0</v>
      </c>
      <c r="E216" s="284" t="e">
        <f t="shared" ca="1" si="47"/>
        <v>#DIV/0!</v>
      </c>
      <c r="F216" s="280" t="e">
        <f t="shared" ca="1" si="54"/>
        <v>#DIV/0!</v>
      </c>
      <c r="G216" s="305">
        <f t="shared" ca="1" si="46"/>
        <v>0</v>
      </c>
      <c r="H216" s="233"/>
      <c r="J216" s="300">
        <f t="shared" si="48"/>
        <v>2016</v>
      </c>
      <c r="K216" s="300">
        <f t="shared" si="49"/>
        <v>7</v>
      </c>
      <c r="L216" s="300">
        <f t="shared" si="50"/>
        <v>7</v>
      </c>
      <c r="M216" s="293">
        <v>42558</v>
      </c>
      <c r="N216" s="294" t="s">
        <v>215</v>
      </c>
      <c r="O216" s="296">
        <v>251393.9</v>
      </c>
      <c r="P216" s="296">
        <v>264625.09999999998</v>
      </c>
      <c r="Q216" s="296">
        <v>277856.40000000002</v>
      </c>
      <c r="R216" s="296">
        <v>277819.3</v>
      </c>
      <c r="S216" s="301">
        <f t="shared" si="51"/>
        <v>42565</v>
      </c>
      <c r="T216" s="298"/>
      <c r="U216" s="307">
        <f t="shared" si="43"/>
        <v>47270</v>
      </c>
      <c r="V216" s="310">
        <f t="shared" si="15"/>
        <v>2029</v>
      </c>
      <c r="W216" s="310">
        <f t="shared" si="16"/>
        <v>6</v>
      </c>
      <c r="X216" s="308" cm="1">
        <f t="array" ref="X216">SUMPRODUCT(($R$7:$R$1229)*(DATE($V216,$W216,X$6)&gt;=$M$7:$M$1229)*(DATE($V216,$W216,X$6)&lt;$S$7:$S$1229))</f>
        <v>0</v>
      </c>
      <c r="Y216" s="308" cm="1">
        <f t="array" ref="Y216">SUMPRODUCT(($R$7:$R$1229)*(DATE($V216,$W216,Y$6)&gt;=$M$7:$M$1229)*(DATE($V216,$W216,Y$6)&lt;$S$7:$S$1229))</f>
        <v>0</v>
      </c>
      <c r="Z216" s="308" cm="1">
        <f t="array" ref="Z216">SUMPRODUCT(($R$7:$R$1229)*(DATE($V216,$W216,Z$6)&gt;=$M$7:$M$1229)*(DATE($V216,$W216,Z$6)&lt;$S$7:$S$1229))</f>
        <v>0</v>
      </c>
      <c r="AA216" s="308" cm="1">
        <f t="array" ref="AA216">SUMPRODUCT(($R$7:$R$1229)*(DATE($V216,$W216,AA$6)&gt;=$M$7:$M$1229)*(DATE($V216,$W216,AA$6)&lt;$S$7:$S$1229))</f>
        <v>0</v>
      </c>
      <c r="AB216" s="308" cm="1">
        <f t="array" ref="AB216">SUMPRODUCT(($R$7:$R$1229)*(DATE($V216,$W216,AB$6)&gt;=$M$7:$M$1229)*(DATE($V216,$W216,AB$6)&lt;$S$7:$S$1229))</f>
        <v>0</v>
      </c>
      <c r="AC216" s="308" cm="1">
        <f t="array" ref="AC216">SUMPRODUCT(($R$7:$R$1229)*(DATE($V216,$W216,AC$6)&gt;=$M$7:$M$1229)*(DATE($V216,$W216,AC$6)&lt;$S$7:$S$1229))</f>
        <v>0</v>
      </c>
      <c r="AD216" s="308" cm="1">
        <f t="array" ref="AD216">SUMPRODUCT(($R$7:$R$1229)*(DATE($V216,$W216,AD$6)&gt;=$M$7:$M$1229)*(DATE($V216,$W216,AD$6)&lt;$S$7:$S$1229))</f>
        <v>0</v>
      </c>
      <c r="AE216" s="308" cm="1">
        <f t="array" ref="AE216">SUMPRODUCT(($R$7:$R$1229)*(DATE($V216,$W216,AE$6)&gt;=$M$7:$M$1229)*(DATE($V216,$W216,AE$6)&lt;$S$7:$S$1229))</f>
        <v>0</v>
      </c>
      <c r="AF216" s="308" cm="1">
        <f t="array" ref="AF216">SUMPRODUCT(($R$7:$R$1229)*(DATE($V216,$W216,AF$6)&gt;=$M$7:$M$1229)*(DATE($V216,$W216,AF$6)&lt;$S$7:$S$1229))</f>
        <v>0</v>
      </c>
      <c r="AG216" s="308" cm="1">
        <f t="array" ref="AG216">SUMPRODUCT(($R$7:$R$1229)*(DATE($V216,$W216,AG$6)&gt;=$M$7:$M$1229)*(DATE($V216,$W216,AG$6)&lt;$S$7:$S$1229))</f>
        <v>0</v>
      </c>
      <c r="AH216" s="308" cm="1">
        <f t="array" ref="AH216">SUMPRODUCT(($R$7:$R$1229)*(DATE($V216,$W216,AH$6)&gt;=$M$7:$M$1229)*(DATE($V216,$W216,AH$6)&lt;$S$7:$S$1229))</f>
        <v>0</v>
      </c>
      <c r="AI216" s="308" cm="1">
        <f t="array" ref="AI216">SUMPRODUCT(($R$7:$R$1229)*(DATE($V216,$W216,AI$6)&gt;=$M$7:$M$1229)*(DATE($V216,$W216,AI$6)&lt;$S$7:$S$1229))</f>
        <v>0</v>
      </c>
      <c r="AJ216" s="308" cm="1">
        <f t="array" ref="AJ216">SUMPRODUCT(($R$7:$R$1229)*(DATE($V216,$W216,AJ$6)&gt;=$M$7:$M$1229)*(DATE($V216,$W216,AJ$6)&lt;$S$7:$S$1229))</f>
        <v>0</v>
      </c>
      <c r="AK216" s="308" cm="1">
        <f t="array" ref="AK216">SUMPRODUCT(($R$7:$R$1229)*(DATE($V216,$W216,AK$6)&gt;=$M$7:$M$1229)*(DATE($V216,$W216,AK$6)&lt;$S$7:$S$1229))</f>
        <v>0</v>
      </c>
      <c r="AL216" s="308" cm="1">
        <f t="array" ref="AL216">SUMPRODUCT(($R$7:$R$1229)*(DATE($V216,$W216,AL$6)&gt;=$M$7:$M$1229)*(DATE($V216,$W216,AL$6)&lt;$S$7:$S$1229))</f>
        <v>0</v>
      </c>
      <c r="AM216" s="308" cm="1">
        <f t="array" ref="AM216">SUMPRODUCT(($R$7:$R$1229)*(DATE($V216,$W216,AM$6)&gt;=$M$7:$M$1229)*(DATE($V216,$W216,AM$6)&lt;$S$7:$S$1229))</f>
        <v>0</v>
      </c>
      <c r="AN216" s="308" cm="1">
        <f t="array" ref="AN216">SUMPRODUCT(($R$7:$R$1229)*(DATE($V216,$W216,AN$6)&gt;=$M$7:$M$1229)*(DATE($V216,$W216,AN$6)&lt;$S$7:$S$1229))</f>
        <v>0</v>
      </c>
      <c r="AO216" s="308" cm="1">
        <f t="array" ref="AO216">SUMPRODUCT(($R$7:$R$1229)*(DATE($V216,$W216,AO$6)&gt;=$M$7:$M$1229)*(DATE($V216,$W216,AO$6)&lt;$S$7:$S$1229))</f>
        <v>0</v>
      </c>
      <c r="AP216" s="308" cm="1">
        <f t="array" ref="AP216">SUMPRODUCT(($R$7:$R$1229)*(DATE($V216,$W216,AP$6)&gt;=$M$7:$M$1229)*(DATE($V216,$W216,AP$6)&lt;$S$7:$S$1229))</f>
        <v>0</v>
      </c>
      <c r="AQ216" s="308" cm="1">
        <f t="array" ref="AQ216">SUMPRODUCT(($R$7:$R$1229)*(DATE($V216,$W216,AQ$6)&gt;=$M$7:$M$1229)*(DATE($V216,$W216,AQ$6)&lt;$S$7:$S$1229))</f>
        <v>0</v>
      </c>
      <c r="AR216" s="308" cm="1">
        <f t="array" ref="AR216">SUMPRODUCT(($R$7:$R$1229)*(DATE($V216,$W216,AR$6)&gt;=$M$7:$M$1229)*(DATE($V216,$W216,AR$6)&lt;$S$7:$S$1229))</f>
        <v>0</v>
      </c>
      <c r="AS216" s="308" cm="1">
        <f t="array" ref="AS216">SUMPRODUCT(($R$7:$R$1229)*(DATE($V216,$W216,AS$6)&gt;=$M$7:$M$1229)*(DATE($V216,$W216,AS$6)&lt;$S$7:$S$1229))</f>
        <v>0</v>
      </c>
      <c r="AT216" s="308" cm="1">
        <f t="array" ref="AT216">SUMPRODUCT(($R$7:$R$1229)*(DATE($V216,$W216,AT$6)&gt;=$M$7:$M$1229)*(DATE($V216,$W216,AT$6)&lt;$S$7:$S$1229))</f>
        <v>0</v>
      </c>
      <c r="AU216" s="308" cm="1">
        <f t="array" ref="AU216">SUMPRODUCT(($R$7:$R$1229)*(DATE($V216,$W216,AU$6)&gt;=$M$7:$M$1229)*(DATE($V216,$W216,AU$6)&lt;$S$7:$S$1229))</f>
        <v>0</v>
      </c>
      <c r="AV216" s="308" cm="1">
        <f t="array" ref="AV216">SUMPRODUCT(($R$7:$R$1229)*(DATE($V216,$W216,AV$6)&gt;=$M$7:$M$1229)*(DATE($V216,$W216,AV$6)&lt;$S$7:$S$1229))</f>
        <v>0</v>
      </c>
      <c r="AW216" s="308" cm="1">
        <f t="array" ref="AW216">SUMPRODUCT(($R$7:$R$1229)*(DATE($V216,$W216,AW$6)&gt;=$M$7:$M$1229)*(DATE($V216,$W216,AW$6)&lt;$S$7:$S$1229))</f>
        <v>0</v>
      </c>
      <c r="AX216" s="308" cm="1">
        <f t="array" ref="AX216">SUMPRODUCT(($R$7:$R$1229)*(DATE($V216,$W216,AX$6)&gt;=$M$7:$M$1229)*(DATE($V216,$W216,AX$6)&lt;$S$7:$S$1229))</f>
        <v>0</v>
      </c>
      <c r="AY216" s="308" cm="1">
        <f t="array" ref="AY216">SUMPRODUCT(($R$7:$R$1229)*(DATE($V216,$W216,AY$6)&gt;=$M$7:$M$1229)*(DATE($V216,$W216,AY$6)&lt;$S$7:$S$1229))</f>
        <v>0</v>
      </c>
      <c r="AZ216" s="308" cm="1">
        <f t="array" ref="AZ216">SUMPRODUCT(($R$7:$R$1229)*(DATE($V216,$W216,AZ$6)&gt;=$M$7:$M$1229)*(DATE($V216,$W216,AZ$6)&lt;$S$7:$S$1229))</f>
        <v>0</v>
      </c>
      <c r="BA216" s="308" cm="1">
        <f t="array" ref="BA216">SUMPRODUCT(($R$7:$R$1229)*(DATE($V216,$W216,BA$6)&gt;=$M$7:$M$1229)*(DATE($V216,$W216,BA$6)&lt;$S$7:$S$1229))</f>
        <v>0</v>
      </c>
      <c r="BB216" s="308" cm="1">
        <f t="array" ref="BB216">SUMPRODUCT(($R$7:$R$1229)*(DATE($V216,$W216,BB$6)&gt;=$M$7:$M$1229)*(DATE($V216,$W216,BB$6)&lt;$S$7:$S$1229))</f>
        <v>0</v>
      </c>
      <c r="BC216" s="309">
        <f t="shared" si="44"/>
        <v>30</v>
      </c>
      <c r="BD216" s="309">
        <f t="shared" ca="1" si="52"/>
        <v>0</v>
      </c>
    </row>
    <row r="217" spans="1:56" ht="15.75" x14ac:dyDescent="0.25">
      <c r="A217">
        <f t="shared" si="45"/>
        <v>211</v>
      </c>
      <c r="B217" t="s">
        <v>116</v>
      </c>
      <c r="C217" s="2">
        <v>47300</v>
      </c>
      <c r="D217" s="304">
        <f t="shared" ca="1" si="53"/>
        <v>0</v>
      </c>
      <c r="E217" s="284" t="e">
        <f t="shared" ca="1" si="47"/>
        <v>#DIV/0!</v>
      </c>
      <c r="F217" s="280" t="e">
        <f t="shared" ca="1" si="54"/>
        <v>#DIV/0!</v>
      </c>
      <c r="G217" s="305">
        <f t="shared" ca="1" si="46"/>
        <v>0</v>
      </c>
      <c r="H217" s="233"/>
      <c r="J217" s="300">
        <f t="shared" si="48"/>
        <v>2016</v>
      </c>
      <c r="K217" s="300">
        <f t="shared" si="49"/>
        <v>7</v>
      </c>
      <c r="L217" s="300">
        <f t="shared" si="50"/>
        <v>14</v>
      </c>
      <c r="M217" s="286">
        <v>42565</v>
      </c>
      <c r="N217" s="291" t="s">
        <v>215</v>
      </c>
      <c r="O217" s="297">
        <v>252050</v>
      </c>
      <c r="P217" s="297">
        <v>265315.8</v>
      </c>
      <c r="Q217" s="297">
        <v>278581.59999999998</v>
      </c>
      <c r="R217" s="297">
        <v>268059.59999999998</v>
      </c>
      <c r="S217" s="301">
        <f t="shared" si="51"/>
        <v>42572</v>
      </c>
      <c r="T217" s="298"/>
      <c r="U217" s="307">
        <f t="shared" si="43"/>
        <v>47300</v>
      </c>
      <c r="V217" s="310">
        <f t="shared" si="15"/>
        <v>2029</v>
      </c>
      <c r="W217" s="310">
        <f t="shared" si="16"/>
        <v>7</v>
      </c>
      <c r="X217" s="308" cm="1">
        <f t="array" ref="X217">SUMPRODUCT(($R$7:$R$1229)*(DATE($V217,$W217,X$6)&gt;=$M$7:$M$1229)*(DATE($V217,$W217,X$6)&lt;$S$7:$S$1229))</f>
        <v>0</v>
      </c>
      <c r="Y217" s="308" cm="1">
        <f t="array" ref="Y217">SUMPRODUCT(($R$7:$R$1229)*(DATE($V217,$W217,Y$6)&gt;=$M$7:$M$1229)*(DATE($V217,$W217,Y$6)&lt;$S$7:$S$1229))</f>
        <v>0</v>
      </c>
      <c r="Z217" s="308" cm="1">
        <f t="array" ref="Z217">SUMPRODUCT(($R$7:$R$1229)*(DATE($V217,$W217,Z$6)&gt;=$M$7:$M$1229)*(DATE($V217,$W217,Z$6)&lt;$S$7:$S$1229))</f>
        <v>0</v>
      </c>
      <c r="AA217" s="308" cm="1">
        <f t="array" ref="AA217">SUMPRODUCT(($R$7:$R$1229)*(DATE($V217,$W217,AA$6)&gt;=$M$7:$M$1229)*(DATE($V217,$W217,AA$6)&lt;$S$7:$S$1229))</f>
        <v>0</v>
      </c>
      <c r="AB217" s="308" cm="1">
        <f t="array" ref="AB217">SUMPRODUCT(($R$7:$R$1229)*(DATE($V217,$W217,AB$6)&gt;=$M$7:$M$1229)*(DATE($V217,$W217,AB$6)&lt;$S$7:$S$1229))</f>
        <v>0</v>
      </c>
      <c r="AC217" s="308" cm="1">
        <f t="array" ref="AC217">SUMPRODUCT(($R$7:$R$1229)*(DATE($V217,$W217,AC$6)&gt;=$M$7:$M$1229)*(DATE($V217,$W217,AC$6)&lt;$S$7:$S$1229))</f>
        <v>0</v>
      </c>
      <c r="AD217" s="308" cm="1">
        <f t="array" ref="AD217">SUMPRODUCT(($R$7:$R$1229)*(DATE($V217,$W217,AD$6)&gt;=$M$7:$M$1229)*(DATE($V217,$W217,AD$6)&lt;$S$7:$S$1229))</f>
        <v>0</v>
      </c>
      <c r="AE217" s="308" cm="1">
        <f t="array" ref="AE217">SUMPRODUCT(($R$7:$R$1229)*(DATE($V217,$W217,AE$6)&gt;=$M$7:$M$1229)*(DATE($V217,$W217,AE$6)&lt;$S$7:$S$1229))</f>
        <v>0</v>
      </c>
      <c r="AF217" s="308" cm="1">
        <f t="array" ref="AF217">SUMPRODUCT(($R$7:$R$1229)*(DATE($V217,$W217,AF$6)&gt;=$M$7:$M$1229)*(DATE($V217,$W217,AF$6)&lt;$S$7:$S$1229))</f>
        <v>0</v>
      </c>
      <c r="AG217" s="308" cm="1">
        <f t="array" ref="AG217">SUMPRODUCT(($R$7:$R$1229)*(DATE($V217,$W217,AG$6)&gt;=$M$7:$M$1229)*(DATE($V217,$W217,AG$6)&lt;$S$7:$S$1229))</f>
        <v>0</v>
      </c>
      <c r="AH217" s="308" cm="1">
        <f t="array" ref="AH217">SUMPRODUCT(($R$7:$R$1229)*(DATE($V217,$W217,AH$6)&gt;=$M$7:$M$1229)*(DATE($V217,$W217,AH$6)&lt;$S$7:$S$1229))</f>
        <v>0</v>
      </c>
      <c r="AI217" s="308" cm="1">
        <f t="array" ref="AI217">SUMPRODUCT(($R$7:$R$1229)*(DATE($V217,$W217,AI$6)&gt;=$M$7:$M$1229)*(DATE($V217,$W217,AI$6)&lt;$S$7:$S$1229))</f>
        <v>0</v>
      </c>
      <c r="AJ217" s="308" cm="1">
        <f t="array" ref="AJ217">SUMPRODUCT(($R$7:$R$1229)*(DATE($V217,$W217,AJ$6)&gt;=$M$7:$M$1229)*(DATE($V217,$W217,AJ$6)&lt;$S$7:$S$1229))</f>
        <v>0</v>
      </c>
      <c r="AK217" s="308" cm="1">
        <f t="array" ref="AK217">SUMPRODUCT(($R$7:$R$1229)*(DATE($V217,$W217,AK$6)&gt;=$M$7:$M$1229)*(DATE($V217,$W217,AK$6)&lt;$S$7:$S$1229))</f>
        <v>0</v>
      </c>
      <c r="AL217" s="308" cm="1">
        <f t="array" ref="AL217">SUMPRODUCT(($R$7:$R$1229)*(DATE($V217,$W217,AL$6)&gt;=$M$7:$M$1229)*(DATE($V217,$W217,AL$6)&lt;$S$7:$S$1229))</f>
        <v>0</v>
      </c>
      <c r="AM217" s="308" cm="1">
        <f t="array" ref="AM217">SUMPRODUCT(($R$7:$R$1229)*(DATE($V217,$W217,AM$6)&gt;=$M$7:$M$1229)*(DATE($V217,$W217,AM$6)&lt;$S$7:$S$1229))</f>
        <v>0</v>
      </c>
      <c r="AN217" s="308" cm="1">
        <f t="array" ref="AN217">SUMPRODUCT(($R$7:$R$1229)*(DATE($V217,$W217,AN$6)&gt;=$M$7:$M$1229)*(DATE($V217,$W217,AN$6)&lt;$S$7:$S$1229))</f>
        <v>0</v>
      </c>
      <c r="AO217" s="308" cm="1">
        <f t="array" ref="AO217">SUMPRODUCT(($R$7:$R$1229)*(DATE($V217,$W217,AO$6)&gt;=$M$7:$M$1229)*(DATE($V217,$W217,AO$6)&lt;$S$7:$S$1229))</f>
        <v>0</v>
      </c>
      <c r="AP217" s="308" cm="1">
        <f t="array" ref="AP217">SUMPRODUCT(($R$7:$R$1229)*(DATE($V217,$W217,AP$6)&gt;=$M$7:$M$1229)*(DATE($V217,$W217,AP$6)&lt;$S$7:$S$1229))</f>
        <v>0</v>
      </c>
      <c r="AQ217" s="308" cm="1">
        <f t="array" ref="AQ217">SUMPRODUCT(($R$7:$R$1229)*(DATE($V217,$W217,AQ$6)&gt;=$M$7:$M$1229)*(DATE($V217,$W217,AQ$6)&lt;$S$7:$S$1229))</f>
        <v>0</v>
      </c>
      <c r="AR217" s="308" cm="1">
        <f t="array" ref="AR217">SUMPRODUCT(($R$7:$R$1229)*(DATE($V217,$W217,AR$6)&gt;=$M$7:$M$1229)*(DATE($V217,$W217,AR$6)&lt;$S$7:$S$1229))</f>
        <v>0</v>
      </c>
      <c r="AS217" s="308" cm="1">
        <f t="array" ref="AS217">SUMPRODUCT(($R$7:$R$1229)*(DATE($V217,$W217,AS$6)&gt;=$M$7:$M$1229)*(DATE($V217,$W217,AS$6)&lt;$S$7:$S$1229))</f>
        <v>0</v>
      </c>
      <c r="AT217" s="308" cm="1">
        <f t="array" ref="AT217">SUMPRODUCT(($R$7:$R$1229)*(DATE($V217,$W217,AT$6)&gt;=$M$7:$M$1229)*(DATE($V217,$W217,AT$6)&lt;$S$7:$S$1229))</f>
        <v>0</v>
      </c>
      <c r="AU217" s="308" cm="1">
        <f t="array" ref="AU217">SUMPRODUCT(($R$7:$R$1229)*(DATE($V217,$W217,AU$6)&gt;=$M$7:$M$1229)*(DATE($V217,$W217,AU$6)&lt;$S$7:$S$1229))</f>
        <v>0</v>
      </c>
      <c r="AV217" s="308" cm="1">
        <f t="array" ref="AV217">SUMPRODUCT(($R$7:$R$1229)*(DATE($V217,$W217,AV$6)&gt;=$M$7:$M$1229)*(DATE($V217,$W217,AV$6)&lt;$S$7:$S$1229))</f>
        <v>0</v>
      </c>
      <c r="AW217" s="308" cm="1">
        <f t="array" ref="AW217">SUMPRODUCT(($R$7:$R$1229)*(DATE($V217,$W217,AW$6)&gt;=$M$7:$M$1229)*(DATE($V217,$W217,AW$6)&lt;$S$7:$S$1229))</f>
        <v>0</v>
      </c>
      <c r="AX217" s="308" cm="1">
        <f t="array" ref="AX217">SUMPRODUCT(($R$7:$R$1229)*(DATE($V217,$W217,AX$6)&gt;=$M$7:$M$1229)*(DATE($V217,$W217,AX$6)&lt;$S$7:$S$1229))</f>
        <v>0</v>
      </c>
      <c r="AY217" s="308" cm="1">
        <f t="array" ref="AY217">SUMPRODUCT(($R$7:$R$1229)*(DATE($V217,$W217,AY$6)&gt;=$M$7:$M$1229)*(DATE($V217,$W217,AY$6)&lt;$S$7:$S$1229))</f>
        <v>0</v>
      </c>
      <c r="AZ217" s="308" cm="1">
        <f t="array" ref="AZ217">SUMPRODUCT(($R$7:$R$1229)*(DATE($V217,$W217,AZ$6)&gt;=$M$7:$M$1229)*(DATE($V217,$W217,AZ$6)&lt;$S$7:$S$1229))</f>
        <v>0</v>
      </c>
      <c r="BA217" s="308" cm="1">
        <f t="array" ref="BA217">SUMPRODUCT(($R$7:$R$1229)*(DATE($V217,$W217,BA$6)&gt;=$M$7:$M$1229)*(DATE($V217,$W217,BA$6)&lt;$S$7:$S$1229))</f>
        <v>0</v>
      </c>
      <c r="BB217" s="308" cm="1">
        <f t="array" ref="BB217">SUMPRODUCT(($R$7:$R$1229)*(DATE($V217,$W217,BB$6)&gt;=$M$7:$M$1229)*(DATE($V217,$W217,BB$6)&lt;$S$7:$S$1229))</f>
        <v>0</v>
      </c>
      <c r="BC217" s="309">
        <f t="shared" si="44"/>
        <v>31</v>
      </c>
      <c r="BD217" s="309">
        <f t="shared" ca="1" si="52"/>
        <v>0</v>
      </c>
    </row>
    <row r="218" spans="1:56" ht="15.75" x14ac:dyDescent="0.25">
      <c r="A218">
        <f t="shared" si="45"/>
        <v>212</v>
      </c>
      <c r="B218" t="s">
        <v>117</v>
      </c>
      <c r="C218" s="2">
        <v>47331</v>
      </c>
      <c r="D218" s="304">
        <f t="shared" ca="1" si="53"/>
        <v>0</v>
      </c>
      <c r="E218" s="284" t="e">
        <f t="shared" ca="1" si="47"/>
        <v>#DIV/0!</v>
      </c>
      <c r="F218" s="280" t="e">
        <f t="shared" ca="1" si="54"/>
        <v>#DIV/0!</v>
      </c>
      <c r="G218" s="305">
        <f t="shared" ca="1" si="46"/>
        <v>0</v>
      </c>
      <c r="H218" s="233"/>
      <c r="J218" s="300">
        <f t="shared" si="48"/>
        <v>2016</v>
      </c>
      <c r="K218" s="300">
        <f t="shared" si="49"/>
        <v>7</v>
      </c>
      <c r="L218" s="300">
        <f t="shared" si="50"/>
        <v>21</v>
      </c>
      <c r="M218" s="293">
        <v>42572</v>
      </c>
      <c r="N218" s="294" t="s">
        <v>215</v>
      </c>
      <c r="O218" s="296">
        <v>251670.39999999999</v>
      </c>
      <c r="P218" s="296">
        <v>264916.2</v>
      </c>
      <c r="Q218" s="296">
        <v>278162</v>
      </c>
      <c r="R218" s="296">
        <v>258191.3</v>
      </c>
      <c r="S218" s="301">
        <f t="shared" si="51"/>
        <v>42579</v>
      </c>
      <c r="T218" s="298"/>
      <c r="U218" s="307">
        <f t="shared" si="43"/>
        <v>47331</v>
      </c>
      <c r="V218" s="310">
        <f t="shared" si="15"/>
        <v>2029</v>
      </c>
      <c r="W218" s="310">
        <f t="shared" si="16"/>
        <v>8</v>
      </c>
      <c r="X218" s="308" cm="1">
        <f t="array" ref="X218">SUMPRODUCT(($R$7:$R$1229)*(DATE($V218,$W218,X$6)&gt;=$M$7:$M$1229)*(DATE($V218,$W218,X$6)&lt;$S$7:$S$1229))</f>
        <v>0</v>
      </c>
      <c r="Y218" s="308" cm="1">
        <f t="array" ref="Y218">SUMPRODUCT(($R$7:$R$1229)*(DATE($V218,$W218,Y$6)&gt;=$M$7:$M$1229)*(DATE($V218,$W218,Y$6)&lt;$S$7:$S$1229))</f>
        <v>0</v>
      </c>
      <c r="Z218" s="308" cm="1">
        <f t="array" ref="Z218">SUMPRODUCT(($R$7:$R$1229)*(DATE($V218,$W218,Z$6)&gt;=$M$7:$M$1229)*(DATE($V218,$W218,Z$6)&lt;$S$7:$S$1229))</f>
        <v>0</v>
      </c>
      <c r="AA218" s="308" cm="1">
        <f t="array" ref="AA218">SUMPRODUCT(($R$7:$R$1229)*(DATE($V218,$W218,AA$6)&gt;=$M$7:$M$1229)*(DATE($V218,$W218,AA$6)&lt;$S$7:$S$1229))</f>
        <v>0</v>
      </c>
      <c r="AB218" s="308" cm="1">
        <f t="array" ref="AB218">SUMPRODUCT(($R$7:$R$1229)*(DATE($V218,$W218,AB$6)&gt;=$M$7:$M$1229)*(DATE($V218,$W218,AB$6)&lt;$S$7:$S$1229))</f>
        <v>0</v>
      </c>
      <c r="AC218" s="308" cm="1">
        <f t="array" ref="AC218">SUMPRODUCT(($R$7:$R$1229)*(DATE($V218,$W218,AC$6)&gt;=$M$7:$M$1229)*(DATE($V218,$W218,AC$6)&lt;$S$7:$S$1229))</f>
        <v>0</v>
      </c>
      <c r="AD218" s="308" cm="1">
        <f t="array" ref="AD218">SUMPRODUCT(($R$7:$R$1229)*(DATE($V218,$W218,AD$6)&gt;=$M$7:$M$1229)*(DATE($V218,$W218,AD$6)&lt;$S$7:$S$1229))</f>
        <v>0</v>
      </c>
      <c r="AE218" s="308" cm="1">
        <f t="array" ref="AE218">SUMPRODUCT(($R$7:$R$1229)*(DATE($V218,$W218,AE$6)&gt;=$M$7:$M$1229)*(DATE($V218,$W218,AE$6)&lt;$S$7:$S$1229))</f>
        <v>0</v>
      </c>
      <c r="AF218" s="308" cm="1">
        <f t="array" ref="AF218">SUMPRODUCT(($R$7:$R$1229)*(DATE($V218,$W218,AF$6)&gt;=$M$7:$M$1229)*(DATE($V218,$W218,AF$6)&lt;$S$7:$S$1229))</f>
        <v>0</v>
      </c>
      <c r="AG218" s="308" cm="1">
        <f t="array" ref="AG218">SUMPRODUCT(($R$7:$R$1229)*(DATE($V218,$W218,AG$6)&gt;=$M$7:$M$1229)*(DATE($V218,$W218,AG$6)&lt;$S$7:$S$1229))</f>
        <v>0</v>
      </c>
      <c r="AH218" s="308" cm="1">
        <f t="array" ref="AH218">SUMPRODUCT(($R$7:$R$1229)*(DATE($V218,$W218,AH$6)&gt;=$M$7:$M$1229)*(DATE($V218,$W218,AH$6)&lt;$S$7:$S$1229))</f>
        <v>0</v>
      </c>
      <c r="AI218" s="308" cm="1">
        <f t="array" ref="AI218">SUMPRODUCT(($R$7:$R$1229)*(DATE($V218,$W218,AI$6)&gt;=$M$7:$M$1229)*(DATE($V218,$W218,AI$6)&lt;$S$7:$S$1229))</f>
        <v>0</v>
      </c>
      <c r="AJ218" s="308" cm="1">
        <f t="array" ref="AJ218">SUMPRODUCT(($R$7:$R$1229)*(DATE($V218,$W218,AJ$6)&gt;=$M$7:$M$1229)*(DATE($V218,$W218,AJ$6)&lt;$S$7:$S$1229))</f>
        <v>0</v>
      </c>
      <c r="AK218" s="308" cm="1">
        <f t="array" ref="AK218">SUMPRODUCT(($R$7:$R$1229)*(DATE($V218,$W218,AK$6)&gt;=$M$7:$M$1229)*(DATE($V218,$W218,AK$6)&lt;$S$7:$S$1229))</f>
        <v>0</v>
      </c>
      <c r="AL218" s="308" cm="1">
        <f t="array" ref="AL218">SUMPRODUCT(($R$7:$R$1229)*(DATE($V218,$W218,AL$6)&gt;=$M$7:$M$1229)*(DATE($V218,$W218,AL$6)&lt;$S$7:$S$1229))</f>
        <v>0</v>
      </c>
      <c r="AM218" s="308" cm="1">
        <f t="array" ref="AM218">SUMPRODUCT(($R$7:$R$1229)*(DATE($V218,$W218,AM$6)&gt;=$M$7:$M$1229)*(DATE($V218,$W218,AM$6)&lt;$S$7:$S$1229))</f>
        <v>0</v>
      </c>
      <c r="AN218" s="308" cm="1">
        <f t="array" ref="AN218">SUMPRODUCT(($R$7:$R$1229)*(DATE($V218,$W218,AN$6)&gt;=$M$7:$M$1229)*(DATE($V218,$W218,AN$6)&lt;$S$7:$S$1229))</f>
        <v>0</v>
      </c>
      <c r="AO218" s="308" cm="1">
        <f t="array" ref="AO218">SUMPRODUCT(($R$7:$R$1229)*(DATE($V218,$W218,AO$6)&gt;=$M$7:$M$1229)*(DATE($V218,$W218,AO$6)&lt;$S$7:$S$1229))</f>
        <v>0</v>
      </c>
      <c r="AP218" s="308" cm="1">
        <f t="array" ref="AP218">SUMPRODUCT(($R$7:$R$1229)*(DATE($V218,$W218,AP$6)&gt;=$M$7:$M$1229)*(DATE($V218,$W218,AP$6)&lt;$S$7:$S$1229))</f>
        <v>0</v>
      </c>
      <c r="AQ218" s="308" cm="1">
        <f t="array" ref="AQ218">SUMPRODUCT(($R$7:$R$1229)*(DATE($V218,$W218,AQ$6)&gt;=$M$7:$M$1229)*(DATE($V218,$W218,AQ$6)&lt;$S$7:$S$1229))</f>
        <v>0</v>
      </c>
      <c r="AR218" s="308" cm="1">
        <f t="array" ref="AR218">SUMPRODUCT(($R$7:$R$1229)*(DATE($V218,$W218,AR$6)&gt;=$M$7:$M$1229)*(DATE($V218,$W218,AR$6)&lt;$S$7:$S$1229))</f>
        <v>0</v>
      </c>
      <c r="AS218" s="308" cm="1">
        <f t="array" ref="AS218">SUMPRODUCT(($R$7:$R$1229)*(DATE($V218,$W218,AS$6)&gt;=$M$7:$M$1229)*(DATE($V218,$W218,AS$6)&lt;$S$7:$S$1229))</f>
        <v>0</v>
      </c>
      <c r="AT218" s="308" cm="1">
        <f t="array" ref="AT218">SUMPRODUCT(($R$7:$R$1229)*(DATE($V218,$W218,AT$6)&gt;=$M$7:$M$1229)*(DATE($V218,$W218,AT$6)&lt;$S$7:$S$1229))</f>
        <v>0</v>
      </c>
      <c r="AU218" s="308" cm="1">
        <f t="array" ref="AU218">SUMPRODUCT(($R$7:$R$1229)*(DATE($V218,$W218,AU$6)&gt;=$M$7:$M$1229)*(DATE($V218,$W218,AU$6)&lt;$S$7:$S$1229))</f>
        <v>0</v>
      </c>
      <c r="AV218" s="308" cm="1">
        <f t="array" ref="AV218">SUMPRODUCT(($R$7:$R$1229)*(DATE($V218,$W218,AV$6)&gt;=$M$7:$M$1229)*(DATE($V218,$W218,AV$6)&lt;$S$7:$S$1229))</f>
        <v>0</v>
      </c>
      <c r="AW218" s="308" cm="1">
        <f t="array" ref="AW218">SUMPRODUCT(($R$7:$R$1229)*(DATE($V218,$W218,AW$6)&gt;=$M$7:$M$1229)*(DATE($V218,$W218,AW$6)&lt;$S$7:$S$1229))</f>
        <v>0</v>
      </c>
      <c r="AX218" s="308" cm="1">
        <f t="array" ref="AX218">SUMPRODUCT(($R$7:$R$1229)*(DATE($V218,$W218,AX$6)&gt;=$M$7:$M$1229)*(DATE($V218,$W218,AX$6)&lt;$S$7:$S$1229))</f>
        <v>0</v>
      </c>
      <c r="AY218" s="308" cm="1">
        <f t="array" ref="AY218">SUMPRODUCT(($R$7:$R$1229)*(DATE($V218,$W218,AY$6)&gt;=$M$7:$M$1229)*(DATE($V218,$W218,AY$6)&lt;$S$7:$S$1229))</f>
        <v>0</v>
      </c>
      <c r="AZ218" s="308" cm="1">
        <f t="array" ref="AZ218">SUMPRODUCT(($R$7:$R$1229)*(DATE($V218,$W218,AZ$6)&gt;=$M$7:$M$1229)*(DATE($V218,$W218,AZ$6)&lt;$S$7:$S$1229))</f>
        <v>0</v>
      </c>
      <c r="BA218" s="308" cm="1">
        <f t="array" ref="BA218">SUMPRODUCT(($R$7:$R$1229)*(DATE($V218,$W218,BA$6)&gt;=$M$7:$M$1229)*(DATE($V218,$W218,BA$6)&lt;$S$7:$S$1229))</f>
        <v>0</v>
      </c>
      <c r="BB218" s="308" cm="1">
        <f t="array" ref="BB218">SUMPRODUCT(($R$7:$R$1229)*(DATE($V218,$W218,BB$6)&gt;=$M$7:$M$1229)*(DATE($V218,$W218,BB$6)&lt;$S$7:$S$1229))</f>
        <v>0</v>
      </c>
      <c r="BC218" s="309">
        <f t="shared" si="44"/>
        <v>31</v>
      </c>
      <c r="BD218" s="309">
        <f t="shared" ca="1" si="52"/>
        <v>0</v>
      </c>
    </row>
    <row r="219" spans="1:56" ht="15.75" x14ac:dyDescent="0.25">
      <c r="A219">
        <f t="shared" si="45"/>
        <v>213</v>
      </c>
      <c r="B219" t="s">
        <v>118</v>
      </c>
      <c r="C219" s="2">
        <v>47362</v>
      </c>
      <c r="D219" s="304">
        <f t="shared" ca="1" si="53"/>
        <v>0</v>
      </c>
      <c r="E219" s="284" t="e">
        <f t="shared" ca="1" si="47"/>
        <v>#DIV/0!</v>
      </c>
      <c r="F219" s="280" t="e">
        <f t="shared" ca="1" si="54"/>
        <v>#DIV/0!</v>
      </c>
      <c r="G219" s="305">
        <f t="shared" ca="1" si="46"/>
        <v>0</v>
      </c>
      <c r="H219" s="233"/>
      <c r="J219" s="300">
        <f t="shared" si="48"/>
        <v>2016</v>
      </c>
      <c r="K219" s="300">
        <f t="shared" si="49"/>
        <v>7</v>
      </c>
      <c r="L219" s="300">
        <f t="shared" si="50"/>
        <v>28</v>
      </c>
      <c r="M219" s="286">
        <v>42579</v>
      </c>
      <c r="N219" s="291" t="s">
        <v>215</v>
      </c>
      <c r="O219" s="297">
        <v>249342.3</v>
      </c>
      <c r="P219" s="297">
        <v>262465.5</v>
      </c>
      <c r="Q219" s="297">
        <v>275588.8</v>
      </c>
      <c r="R219" s="297">
        <v>250098.6</v>
      </c>
      <c r="S219" s="301">
        <f t="shared" si="51"/>
        <v>42586</v>
      </c>
      <c r="T219" s="298"/>
      <c r="U219" s="307">
        <f t="shared" si="43"/>
        <v>47362</v>
      </c>
      <c r="V219" s="310">
        <f t="shared" si="15"/>
        <v>2029</v>
      </c>
      <c r="W219" s="310">
        <f t="shared" si="16"/>
        <v>9</v>
      </c>
      <c r="X219" s="308" cm="1">
        <f t="array" ref="X219">SUMPRODUCT(($R$7:$R$1229)*(DATE($V219,$W219,X$6)&gt;=$M$7:$M$1229)*(DATE($V219,$W219,X$6)&lt;$S$7:$S$1229))</f>
        <v>0</v>
      </c>
      <c r="Y219" s="308" cm="1">
        <f t="array" ref="Y219">SUMPRODUCT(($R$7:$R$1229)*(DATE($V219,$W219,Y$6)&gt;=$M$7:$M$1229)*(DATE($V219,$W219,Y$6)&lt;$S$7:$S$1229))</f>
        <v>0</v>
      </c>
      <c r="Z219" s="308" cm="1">
        <f t="array" ref="Z219">SUMPRODUCT(($R$7:$R$1229)*(DATE($V219,$W219,Z$6)&gt;=$M$7:$M$1229)*(DATE($V219,$W219,Z$6)&lt;$S$7:$S$1229))</f>
        <v>0</v>
      </c>
      <c r="AA219" s="308" cm="1">
        <f t="array" ref="AA219">SUMPRODUCT(($R$7:$R$1229)*(DATE($V219,$W219,AA$6)&gt;=$M$7:$M$1229)*(DATE($V219,$W219,AA$6)&lt;$S$7:$S$1229))</f>
        <v>0</v>
      </c>
      <c r="AB219" s="308" cm="1">
        <f t="array" ref="AB219">SUMPRODUCT(($R$7:$R$1229)*(DATE($V219,$W219,AB$6)&gt;=$M$7:$M$1229)*(DATE($V219,$W219,AB$6)&lt;$S$7:$S$1229))</f>
        <v>0</v>
      </c>
      <c r="AC219" s="308" cm="1">
        <f t="array" ref="AC219">SUMPRODUCT(($R$7:$R$1229)*(DATE($V219,$W219,AC$6)&gt;=$M$7:$M$1229)*(DATE($V219,$W219,AC$6)&lt;$S$7:$S$1229))</f>
        <v>0</v>
      </c>
      <c r="AD219" s="308" cm="1">
        <f t="array" ref="AD219">SUMPRODUCT(($R$7:$R$1229)*(DATE($V219,$W219,AD$6)&gt;=$M$7:$M$1229)*(DATE($V219,$W219,AD$6)&lt;$S$7:$S$1229))</f>
        <v>0</v>
      </c>
      <c r="AE219" s="308" cm="1">
        <f t="array" ref="AE219">SUMPRODUCT(($R$7:$R$1229)*(DATE($V219,$W219,AE$6)&gt;=$M$7:$M$1229)*(DATE($V219,$W219,AE$6)&lt;$S$7:$S$1229))</f>
        <v>0</v>
      </c>
      <c r="AF219" s="308" cm="1">
        <f t="array" ref="AF219">SUMPRODUCT(($R$7:$R$1229)*(DATE($V219,$W219,AF$6)&gt;=$M$7:$M$1229)*(DATE($V219,$W219,AF$6)&lt;$S$7:$S$1229))</f>
        <v>0</v>
      </c>
      <c r="AG219" s="308" cm="1">
        <f t="array" ref="AG219">SUMPRODUCT(($R$7:$R$1229)*(DATE($V219,$W219,AG$6)&gt;=$M$7:$M$1229)*(DATE($V219,$W219,AG$6)&lt;$S$7:$S$1229))</f>
        <v>0</v>
      </c>
      <c r="AH219" s="308" cm="1">
        <f t="array" ref="AH219">SUMPRODUCT(($R$7:$R$1229)*(DATE($V219,$W219,AH$6)&gt;=$M$7:$M$1229)*(DATE($V219,$W219,AH$6)&lt;$S$7:$S$1229))</f>
        <v>0</v>
      </c>
      <c r="AI219" s="308" cm="1">
        <f t="array" ref="AI219">SUMPRODUCT(($R$7:$R$1229)*(DATE($V219,$W219,AI$6)&gt;=$M$7:$M$1229)*(DATE($V219,$W219,AI$6)&lt;$S$7:$S$1229))</f>
        <v>0</v>
      </c>
      <c r="AJ219" s="308" cm="1">
        <f t="array" ref="AJ219">SUMPRODUCT(($R$7:$R$1229)*(DATE($V219,$W219,AJ$6)&gt;=$M$7:$M$1229)*(DATE($V219,$W219,AJ$6)&lt;$S$7:$S$1229))</f>
        <v>0</v>
      </c>
      <c r="AK219" s="308" cm="1">
        <f t="array" ref="AK219">SUMPRODUCT(($R$7:$R$1229)*(DATE($V219,$W219,AK$6)&gt;=$M$7:$M$1229)*(DATE($V219,$W219,AK$6)&lt;$S$7:$S$1229))</f>
        <v>0</v>
      </c>
      <c r="AL219" s="308" cm="1">
        <f t="array" ref="AL219">SUMPRODUCT(($R$7:$R$1229)*(DATE($V219,$W219,AL$6)&gt;=$M$7:$M$1229)*(DATE($V219,$W219,AL$6)&lt;$S$7:$S$1229))</f>
        <v>0</v>
      </c>
      <c r="AM219" s="308" cm="1">
        <f t="array" ref="AM219">SUMPRODUCT(($R$7:$R$1229)*(DATE($V219,$W219,AM$6)&gt;=$M$7:$M$1229)*(DATE($V219,$W219,AM$6)&lt;$S$7:$S$1229))</f>
        <v>0</v>
      </c>
      <c r="AN219" s="308" cm="1">
        <f t="array" ref="AN219">SUMPRODUCT(($R$7:$R$1229)*(DATE($V219,$W219,AN$6)&gt;=$M$7:$M$1229)*(DATE($V219,$W219,AN$6)&lt;$S$7:$S$1229))</f>
        <v>0</v>
      </c>
      <c r="AO219" s="308" cm="1">
        <f t="array" ref="AO219">SUMPRODUCT(($R$7:$R$1229)*(DATE($V219,$W219,AO$6)&gt;=$M$7:$M$1229)*(DATE($V219,$W219,AO$6)&lt;$S$7:$S$1229))</f>
        <v>0</v>
      </c>
      <c r="AP219" s="308" cm="1">
        <f t="array" ref="AP219">SUMPRODUCT(($R$7:$R$1229)*(DATE($V219,$W219,AP$6)&gt;=$M$7:$M$1229)*(DATE($V219,$W219,AP$6)&lt;$S$7:$S$1229))</f>
        <v>0</v>
      </c>
      <c r="AQ219" s="308" cm="1">
        <f t="array" ref="AQ219">SUMPRODUCT(($R$7:$R$1229)*(DATE($V219,$W219,AQ$6)&gt;=$M$7:$M$1229)*(DATE($V219,$W219,AQ$6)&lt;$S$7:$S$1229))</f>
        <v>0</v>
      </c>
      <c r="AR219" s="308" cm="1">
        <f t="array" ref="AR219">SUMPRODUCT(($R$7:$R$1229)*(DATE($V219,$W219,AR$6)&gt;=$M$7:$M$1229)*(DATE($V219,$W219,AR$6)&lt;$S$7:$S$1229))</f>
        <v>0</v>
      </c>
      <c r="AS219" s="308" cm="1">
        <f t="array" ref="AS219">SUMPRODUCT(($R$7:$R$1229)*(DATE($V219,$W219,AS$6)&gt;=$M$7:$M$1229)*(DATE($V219,$W219,AS$6)&lt;$S$7:$S$1229))</f>
        <v>0</v>
      </c>
      <c r="AT219" s="308" cm="1">
        <f t="array" ref="AT219">SUMPRODUCT(($R$7:$R$1229)*(DATE($V219,$W219,AT$6)&gt;=$M$7:$M$1229)*(DATE($V219,$W219,AT$6)&lt;$S$7:$S$1229))</f>
        <v>0</v>
      </c>
      <c r="AU219" s="308" cm="1">
        <f t="array" ref="AU219">SUMPRODUCT(($R$7:$R$1229)*(DATE($V219,$W219,AU$6)&gt;=$M$7:$M$1229)*(DATE($V219,$W219,AU$6)&lt;$S$7:$S$1229))</f>
        <v>0</v>
      </c>
      <c r="AV219" s="308" cm="1">
        <f t="array" ref="AV219">SUMPRODUCT(($R$7:$R$1229)*(DATE($V219,$W219,AV$6)&gt;=$M$7:$M$1229)*(DATE($V219,$W219,AV$6)&lt;$S$7:$S$1229))</f>
        <v>0</v>
      </c>
      <c r="AW219" s="308" cm="1">
        <f t="array" ref="AW219">SUMPRODUCT(($R$7:$R$1229)*(DATE($V219,$W219,AW$6)&gt;=$M$7:$M$1229)*(DATE($V219,$W219,AW$6)&lt;$S$7:$S$1229))</f>
        <v>0</v>
      </c>
      <c r="AX219" s="308" cm="1">
        <f t="array" ref="AX219">SUMPRODUCT(($R$7:$R$1229)*(DATE($V219,$W219,AX$6)&gt;=$M$7:$M$1229)*(DATE($V219,$W219,AX$6)&lt;$S$7:$S$1229))</f>
        <v>0</v>
      </c>
      <c r="AY219" s="308" cm="1">
        <f t="array" ref="AY219">SUMPRODUCT(($R$7:$R$1229)*(DATE($V219,$W219,AY$6)&gt;=$M$7:$M$1229)*(DATE($V219,$W219,AY$6)&lt;$S$7:$S$1229))</f>
        <v>0</v>
      </c>
      <c r="AZ219" s="308" cm="1">
        <f t="array" ref="AZ219">SUMPRODUCT(($R$7:$R$1229)*(DATE($V219,$W219,AZ$6)&gt;=$M$7:$M$1229)*(DATE($V219,$W219,AZ$6)&lt;$S$7:$S$1229))</f>
        <v>0</v>
      </c>
      <c r="BA219" s="308" cm="1">
        <f t="array" ref="BA219">SUMPRODUCT(($R$7:$R$1229)*(DATE($V219,$W219,BA$6)&gt;=$M$7:$M$1229)*(DATE($V219,$W219,BA$6)&lt;$S$7:$S$1229))</f>
        <v>0</v>
      </c>
      <c r="BB219" s="308" cm="1">
        <f t="array" ref="BB219">SUMPRODUCT(($R$7:$R$1229)*(DATE($V219,$W219,BB$6)&gt;=$M$7:$M$1229)*(DATE($V219,$W219,BB$6)&lt;$S$7:$S$1229))</f>
        <v>0</v>
      </c>
      <c r="BC219" s="309">
        <f t="shared" si="44"/>
        <v>30</v>
      </c>
      <c r="BD219" s="309">
        <f t="shared" ca="1" si="52"/>
        <v>0</v>
      </c>
    </row>
    <row r="220" spans="1:56" ht="15.75" x14ac:dyDescent="0.25">
      <c r="A220">
        <f t="shared" si="45"/>
        <v>214</v>
      </c>
      <c r="B220" t="s">
        <v>119</v>
      </c>
      <c r="C220" s="2">
        <v>47392</v>
      </c>
      <c r="D220" s="304">
        <f t="shared" ca="1" si="53"/>
        <v>0</v>
      </c>
      <c r="E220" s="284" t="e">
        <f t="shared" ca="1" si="47"/>
        <v>#DIV/0!</v>
      </c>
      <c r="F220" s="280" t="e">
        <f t="shared" ca="1" si="54"/>
        <v>#DIV/0!</v>
      </c>
      <c r="G220" s="305">
        <f t="shared" ca="1" si="46"/>
        <v>0</v>
      </c>
      <c r="H220" s="233"/>
      <c r="J220" s="300">
        <f t="shared" si="48"/>
        <v>2016</v>
      </c>
      <c r="K220" s="300">
        <f t="shared" si="49"/>
        <v>8</v>
      </c>
      <c r="L220" s="300">
        <f t="shared" si="50"/>
        <v>4</v>
      </c>
      <c r="M220" s="293">
        <v>42586</v>
      </c>
      <c r="N220" s="294" t="s">
        <v>215</v>
      </c>
      <c r="O220" s="296">
        <v>247073.2</v>
      </c>
      <c r="P220" s="296">
        <v>260077</v>
      </c>
      <c r="Q220" s="296">
        <v>273080.90000000002</v>
      </c>
      <c r="R220" s="296">
        <v>241031.6</v>
      </c>
      <c r="S220" s="301">
        <f t="shared" si="51"/>
        <v>42593</v>
      </c>
      <c r="T220" s="298"/>
      <c r="U220" s="307">
        <f t="shared" si="43"/>
        <v>47392</v>
      </c>
      <c r="V220" s="310">
        <f t="shared" si="15"/>
        <v>2029</v>
      </c>
      <c r="W220" s="310">
        <f t="shared" si="16"/>
        <v>10</v>
      </c>
      <c r="X220" s="308" cm="1">
        <f t="array" ref="X220">SUMPRODUCT(($R$7:$R$1229)*(DATE($V220,$W220,X$6)&gt;=$M$7:$M$1229)*(DATE($V220,$W220,X$6)&lt;$S$7:$S$1229))</f>
        <v>0</v>
      </c>
      <c r="Y220" s="308" cm="1">
        <f t="array" ref="Y220">SUMPRODUCT(($R$7:$R$1229)*(DATE($V220,$W220,Y$6)&gt;=$M$7:$M$1229)*(DATE($V220,$W220,Y$6)&lt;$S$7:$S$1229))</f>
        <v>0</v>
      </c>
      <c r="Z220" s="308" cm="1">
        <f t="array" ref="Z220">SUMPRODUCT(($R$7:$R$1229)*(DATE($V220,$W220,Z$6)&gt;=$M$7:$M$1229)*(DATE($V220,$W220,Z$6)&lt;$S$7:$S$1229))</f>
        <v>0</v>
      </c>
      <c r="AA220" s="308" cm="1">
        <f t="array" ref="AA220">SUMPRODUCT(($R$7:$R$1229)*(DATE($V220,$W220,AA$6)&gt;=$M$7:$M$1229)*(DATE($V220,$W220,AA$6)&lt;$S$7:$S$1229))</f>
        <v>0</v>
      </c>
      <c r="AB220" s="308" cm="1">
        <f t="array" ref="AB220">SUMPRODUCT(($R$7:$R$1229)*(DATE($V220,$W220,AB$6)&gt;=$M$7:$M$1229)*(DATE($V220,$W220,AB$6)&lt;$S$7:$S$1229))</f>
        <v>0</v>
      </c>
      <c r="AC220" s="308" cm="1">
        <f t="array" ref="AC220">SUMPRODUCT(($R$7:$R$1229)*(DATE($V220,$W220,AC$6)&gt;=$M$7:$M$1229)*(DATE($V220,$W220,AC$6)&lt;$S$7:$S$1229))</f>
        <v>0</v>
      </c>
      <c r="AD220" s="308" cm="1">
        <f t="array" ref="AD220">SUMPRODUCT(($R$7:$R$1229)*(DATE($V220,$W220,AD$6)&gt;=$M$7:$M$1229)*(DATE($V220,$W220,AD$6)&lt;$S$7:$S$1229))</f>
        <v>0</v>
      </c>
      <c r="AE220" s="308" cm="1">
        <f t="array" ref="AE220">SUMPRODUCT(($R$7:$R$1229)*(DATE($V220,$W220,AE$6)&gt;=$M$7:$M$1229)*(DATE($V220,$W220,AE$6)&lt;$S$7:$S$1229))</f>
        <v>0</v>
      </c>
      <c r="AF220" s="308" cm="1">
        <f t="array" ref="AF220">SUMPRODUCT(($R$7:$R$1229)*(DATE($V220,$W220,AF$6)&gt;=$M$7:$M$1229)*(DATE($V220,$W220,AF$6)&lt;$S$7:$S$1229))</f>
        <v>0</v>
      </c>
      <c r="AG220" s="308" cm="1">
        <f t="array" ref="AG220">SUMPRODUCT(($R$7:$R$1229)*(DATE($V220,$W220,AG$6)&gt;=$M$7:$M$1229)*(DATE($V220,$W220,AG$6)&lt;$S$7:$S$1229))</f>
        <v>0</v>
      </c>
      <c r="AH220" s="308" cm="1">
        <f t="array" ref="AH220">SUMPRODUCT(($R$7:$R$1229)*(DATE($V220,$W220,AH$6)&gt;=$M$7:$M$1229)*(DATE($V220,$W220,AH$6)&lt;$S$7:$S$1229))</f>
        <v>0</v>
      </c>
      <c r="AI220" s="308" cm="1">
        <f t="array" ref="AI220">SUMPRODUCT(($R$7:$R$1229)*(DATE($V220,$W220,AI$6)&gt;=$M$7:$M$1229)*(DATE($V220,$W220,AI$6)&lt;$S$7:$S$1229))</f>
        <v>0</v>
      </c>
      <c r="AJ220" s="308" cm="1">
        <f t="array" ref="AJ220">SUMPRODUCT(($R$7:$R$1229)*(DATE($V220,$W220,AJ$6)&gt;=$M$7:$M$1229)*(DATE($V220,$W220,AJ$6)&lt;$S$7:$S$1229))</f>
        <v>0</v>
      </c>
      <c r="AK220" s="308" cm="1">
        <f t="array" ref="AK220">SUMPRODUCT(($R$7:$R$1229)*(DATE($V220,$W220,AK$6)&gt;=$M$7:$M$1229)*(DATE($V220,$W220,AK$6)&lt;$S$7:$S$1229))</f>
        <v>0</v>
      </c>
      <c r="AL220" s="308" cm="1">
        <f t="array" ref="AL220">SUMPRODUCT(($R$7:$R$1229)*(DATE($V220,$W220,AL$6)&gt;=$M$7:$M$1229)*(DATE($V220,$W220,AL$6)&lt;$S$7:$S$1229))</f>
        <v>0</v>
      </c>
      <c r="AM220" s="308" cm="1">
        <f t="array" ref="AM220">SUMPRODUCT(($R$7:$R$1229)*(DATE($V220,$W220,AM$6)&gt;=$M$7:$M$1229)*(DATE($V220,$W220,AM$6)&lt;$S$7:$S$1229))</f>
        <v>0</v>
      </c>
      <c r="AN220" s="308" cm="1">
        <f t="array" ref="AN220">SUMPRODUCT(($R$7:$R$1229)*(DATE($V220,$W220,AN$6)&gt;=$M$7:$M$1229)*(DATE($V220,$W220,AN$6)&lt;$S$7:$S$1229))</f>
        <v>0</v>
      </c>
      <c r="AO220" s="308" cm="1">
        <f t="array" ref="AO220">SUMPRODUCT(($R$7:$R$1229)*(DATE($V220,$W220,AO$6)&gt;=$M$7:$M$1229)*(DATE($V220,$W220,AO$6)&lt;$S$7:$S$1229))</f>
        <v>0</v>
      </c>
      <c r="AP220" s="308" cm="1">
        <f t="array" ref="AP220">SUMPRODUCT(($R$7:$R$1229)*(DATE($V220,$W220,AP$6)&gt;=$M$7:$M$1229)*(DATE($V220,$W220,AP$6)&lt;$S$7:$S$1229))</f>
        <v>0</v>
      </c>
      <c r="AQ220" s="308" cm="1">
        <f t="array" ref="AQ220">SUMPRODUCT(($R$7:$R$1229)*(DATE($V220,$W220,AQ$6)&gt;=$M$7:$M$1229)*(DATE($V220,$W220,AQ$6)&lt;$S$7:$S$1229))</f>
        <v>0</v>
      </c>
      <c r="AR220" s="308" cm="1">
        <f t="array" ref="AR220">SUMPRODUCT(($R$7:$R$1229)*(DATE($V220,$W220,AR$6)&gt;=$M$7:$M$1229)*(DATE($V220,$W220,AR$6)&lt;$S$7:$S$1229))</f>
        <v>0</v>
      </c>
      <c r="AS220" s="308" cm="1">
        <f t="array" ref="AS220">SUMPRODUCT(($R$7:$R$1229)*(DATE($V220,$W220,AS$6)&gt;=$M$7:$M$1229)*(DATE($V220,$W220,AS$6)&lt;$S$7:$S$1229))</f>
        <v>0</v>
      </c>
      <c r="AT220" s="308" cm="1">
        <f t="array" ref="AT220">SUMPRODUCT(($R$7:$R$1229)*(DATE($V220,$W220,AT$6)&gt;=$M$7:$M$1229)*(DATE($V220,$W220,AT$6)&lt;$S$7:$S$1229))</f>
        <v>0</v>
      </c>
      <c r="AU220" s="308" cm="1">
        <f t="array" ref="AU220">SUMPRODUCT(($R$7:$R$1229)*(DATE($V220,$W220,AU$6)&gt;=$M$7:$M$1229)*(DATE($V220,$W220,AU$6)&lt;$S$7:$S$1229))</f>
        <v>0</v>
      </c>
      <c r="AV220" s="308" cm="1">
        <f t="array" ref="AV220">SUMPRODUCT(($R$7:$R$1229)*(DATE($V220,$W220,AV$6)&gt;=$M$7:$M$1229)*(DATE($V220,$W220,AV$6)&lt;$S$7:$S$1229))</f>
        <v>0</v>
      </c>
      <c r="AW220" s="308" cm="1">
        <f t="array" ref="AW220">SUMPRODUCT(($R$7:$R$1229)*(DATE($V220,$W220,AW$6)&gt;=$M$7:$M$1229)*(DATE($V220,$W220,AW$6)&lt;$S$7:$S$1229))</f>
        <v>0</v>
      </c>
      <c r="AX220" s="308" cm="1">
        <f t="array" ref="AX220">SUMPRODUCT(($R$7:$R$1229)*(DATE($V220,$W220,AX$6)&gt;=$M$7:$M$1229)*(DATE($V220,$W220,AX$6)&lt;$S$7:$S$1229))</f>
        <v>0</v>
      </c>
      <c r="AY220" s="308" cm="1">
        <f t="array" ref="AY220">SUMPRODUCT(($R$7:$R$1229)*(DATE($V220,$W220,AY$6)&gt;=$M$7:$M$1229)*(DATE($V220,$W220,AY$6)&lt;$S$7:$S$1229))</f>
        <v>0</v>
      </c>
      <c r="AZ220" s="308" cm="1">
        <f t="array" ref="AZ220">SUMPRODUCT(($R$7:$R$1229)*(DATE($V220,$W220,AZ$6)&gt;=$M$7:$M$1229)*(DATE($V220,$W220,AZ$6)&lt;$S$7:$S$1229))</f>
        <v>0</v>
      </c>
      <c r="BA220" s="308" cm="1">
        <f t="array" ref="BA220">SUMPRODUCT(($R$7:$R$1229)*(DATE($V220,$W220,BA$6)&gt;=$M$7:$M$1229)*(DATE($V220,$W220,BA$6)&lt;$S$7:$S$1229))</f>
        <v>0</v>
      </c>
      <c r="BB220" s="308" cm="1">
        <f t="array" ref="BB220">SUMPRODUCT(($R$7:$R$1229)*(DATE($V220,$W220,BB$6)&gt;=$M$7:$M$1229)*(DATE($V220,$W220,BB$6)&lt;$S$7:$S$1229))</f>
        <v>0</v>
      </c>
      <c r="BC220" s="309">
        <f t="shared" si="44"/>
        <v>31</v>
      </c>
      <c r="BD220" s="309">
        <f t="shared" ca="1" si="52"/>
        <v>0</v>
      </c>
    </row>
    <row r="221" spans="1:56" ht="15.75" x14ac:dyDescent="0.25">
      <c r="A221">
        <f t="shared" si="45"/>
        <v>215</v>
      </c>
      <c r="B221" t="s">
        <v>120</v>
      </c>
      <c r="C221" s="2">
        <v>47423</v>
      </c>
      <c r="D221" s="304">
        <f t="shared" ca="1" si="53"/>
        <v>0</v>
      </c>
      <c r="E221" s="284" t="e">
        <f t="shared" ca="1" si="47"/>
        <v>#DIV/0!</v>
      </c>
      <c r="F221" s="280" t="e">
        <f t="shared" ca="1" si="54"/>
        <v>#DIV/0!</v>
      </c>
      <c r="G221" s="305">
        <f t="shared" ca="1" si="46"/>
        <v>0</v>
      </c>
      <c r="H221" s="233"/>
      <c r="J221" s="300">
        <f t="shared" si="48"/>
        <v>2016</v>
      </c>
      <c r="K221" s="300">
        <f t="shared" si="49"/>
        <v>8</v>
      </c>
      <c r="L221" s="300">
        <f t="shared" si="50"/>
        <v>11</v>
      </c>
      <c r="M221" s="286">
        <v>42593</v>
      </c>
      <c r="N221" s="291" t="s">
        <v>215</v>
      </c>
      <c r="O221" s="297">
        <v>245291.3</v>
      </c>
      <c r="P221" s="297">
        <v>258201.3</v>
      </c>
      <c r="Q221" s="297">
        <v>271111.40000000002</v>
      </c>
      <c r="R221" s="297">
        <v>234576</v>
      </c>
      <c r="S221" s="301">
        <f t="shared" si="51"/>
        <v>42600</v>
      </c>
      <c r="T221" s="298"/>
      <c r="U221" s="307">
        <f t="shared" si="43"/>
        <v>47423</v>
      </c>
      <c r="V221" s="310">
        <f t="shared" si="15"/>
        <v>2029</v>
      </c>
      <c r="W221" s="310">
        <f t="shared" si="16"/>
        <v>11</v>
      </c>
      <c r="X221" s="308" cm="1">
        <f t="array" ref="X221">SUMPRODUCT(($R$7:$R$1229)*(DATE($V221,$W221,X$6)&gt;=$M$7:$M$1229)*(DATE($V221,$W221,X$6)&lt;$S$7:$S$1229))</f>
        <v>0</v>
      </c>
      <c r="Y221" s="308" cm="1">
        <f t="array" ref="Y221">SUMPRODUCT(($R$7:$R$1229)*(DATE($V221,$W221,Y$6)&gt;=$M$7:$M$1229)*(DATE($V221,$W221,Y$6)&lt;$S$7:$S$1229))</f>
        <v>0</v>
      </c>
      <c r="Z221" s="308" cm="1">
        <f t="array" ref="Z221">SUMPRODUCT(($R$7:$R$1229)*(DATE($V221,$W221,Z$6)&gt;=$M$7:$M$1229)*(DATE($V221,$W221,Z$6)&lt;$S$7:$S$1229))</f>
        <v>0</v>
      </c>
      <c r="AA221" s="308" cm="1">
        <f t="array" ref="AA221">SUMPRODUCT(($R$7:$R$1229)*(DATE($V221,$W221,AA$6)&gt;=$M$7:$M$1229)*(DATE($V221,$W221,AA$6)&lt;$S$7:$S$1229))</f>
        <v>0</v>
      </c>
      <c r="AB221" s="308" cm="1">
        <f t="array" ref="AB221">SUMPRODUCT(($R$7:$R$1229)*(DATE($V221,$W221,AB$6)&gt;=$M$7:$M$1229)*(DATE($V221,$W221,AB$6)&lt;$S$7:$S$1229))</f>
        <v>0</v>
      </c>
      <c r="AC221" s="308" cm="1">
        <f t="array" ref="AC221">SUMPRODUCT(($R$7:$R$1229)*(DATE($V221,$W221,AC$6)&gt;=$M$7:$M$1229)*(DATE($V221,$W221,AC$6)&lt;$S$7:$S$1229))</f>
        <v>0</v>
      </c>
      <c r="AD221" s="308" cm="1">
        <f t="array" ref="AD221">SUMPRODUCT(($R$7:$R$1229)*(DATE($V221,$W221,AD$6)&gt;=$M$7:$M$1229)*(DATE($V221,$W221,AD$6)&lt;$S$7:$S$1229))</f>
        <v>0</v>
      </c>
      <c r="AE221" s="308" cm="1">
        <f t="array" ref="AE221">SUMPRODUCT(($R$7:$R$1229)*(DATE($V221,$W221,AE$6)&gt;=$M$7:$M$1229)*(DATE($V221,$W221,AE$6)&lt;$S$7:$S$1229))</f>
        <v>0</v>
      </c>
      <c r="AF221" s="308" cm="1">
        <f t="array" ref="AF221">SUMPRODUCT(($R$7:$R$1229)*(DATE($V221,$W221,AF$6)&gt;=$M$7:$M$1229)*(DATE($V221,$W221,AF$6)&lt;$S$7:$S$1229))</f>
        <v>0</v>
      </c>
      <c r="AG221" s="308" cm="1">
        <f t="array" ref="AG221">SUMPRODUCT(($R$7:$R$1229)*(DATE($V221,$W221,AG$6)&gt;=$M$7:$M$1229)*(DATE($V221,$W221,AG$6)&lt;$S$7:$S$1229))</f>
        <v>0</v>
      </c>
      <c r="AH221" s="308" cm="1">
        <f t="array" ref="AH221">SUMPRODUCT(($R$7:$R$1229)*(DATE($V221,$W221,AH$6)&gt;=$M$7:$M$1229)*(DATE($V221,$W221,AH$6)&lt;$S$7:$S$1229))</f>
        <v>0</v>
      </c>
      <c r="AI221" s="308" cm="1">
        <f t="array" ref="AI221">SUMPRODUCT(($R$7:$R$1229)*(DATE($V221,$W221,AI$6)&gt;=$M$7:$M$1229)*(DATE($V221,$W221,AI$6)&lt;$S$7:$S$1229))</f>
        <v>0</v>
      </c>
      <c r="AJ221" s="308" cm="1">
        <f t="array" ref="AJ221">SUMPRODUCT(($R$7:$R$1229)*(DATE($V221,$W221,AJ$6)&gt;=$M$7:$M$1229)*(DATE($V221,$W221,AJ$6)&lt;$S$7:$S$1229))</f>
        <v>0</v>
      </c>
      <c r="AK221" s="308" cm="1">
        <f t="array" ref="AK221">SUMPRODUCT(($R$7:$R$1229)*(DATE($V221,$W221,AK$6)&gt;=$M$7:$M$1229)*(DATE($V221,$W221,AK$6)&lt;$S$7:$S$1229))</f>
        <v>0</v>
      </c>
      <c r="AL221" s="308" cm="1">
        <f t="array" ref="AL221">SUMPRODUCT(($R$7:$R$1229)*(DATE($V221,$W221,AL$6)&gt;=$M$7:$M$1229)*(DATE($V221,$W221,AL$6)&lt;$S$7:$S$1229))</f>
        <v>0</v>
      </c>
      <c r="AM221" s="308" cm="1">
        <f t="array" ref="AM221">SUMPRODUCT(($R$7:$R$1229)*(DATE($V221,$W221,AM$6)&gt;=$M$7:$M$1229)*(DATE($V221,$W221,AM$6)&lt;$S$7:$S$1229))</f>
        <v>0</v>
      </c>
      <c r="AN221" s="308" cm="1">
        <f t="array" ref="AN221">SUMPRODUCT(($R$7:$R$1229)*(DATE($V221,$W221,AN$6)&gt;=$M$7:$M$1229)*(DATE($V221,$W221,AN$6)&lt;$S$7:$S$1229))</f>
        <v>0</v>
      </c>
      <c r="AO221" s="308" cm="1">
        <f t="array" ref="AO221">SUMPRODUCT(($R$7:$R$1229)*(DATE($V221,$W221,AO$6)&gt;=$M$7:$M$1229)*(DATE($V221,$W221,AO$6)&lt;$S$7:$S$1229))</f>
        <v>0</v>
      </c>
      <c r="AP221" s="308" cm="1">
        <f t="array" ref="AP221">SUMPRODUCT(($R$7:$R$1229)*(DATE($V221,$W221,AP$6)&gt;=$M$7:$M$1229)*(DATE($V221,$W221,AP$6)&lt;$S$7:$S$1229))</f>
        <v>0</v>
      </c>
      <c r="AQ221" s="308" cm="1">
        <f t="array" ref="AQ221">SUMPRODUCT(($R$7:$R$1229)*(DATE($V221,$W221,AQ$6)&gt;=$M$7:$M$1229)*(DATE($V221,$W221,AQ$6)&lt;$S$7:$S$1229))</f>
        <v>0</v>
      </c>
      <c r="AR221" s="308" cm="1">
        <f t="array" ref="AR221">SUMPRODUCT(($R$7:$R$1229)*(DATE($V221,$W221,AR$6)&gt;=$M$7:$M$1229)*(DATE($V221,$W221,AR$6)&lt;$S$7:$S$1229))</f>
        <v>0</v>
      </c>
      <c r="AS221" s="308" cm="1">
        <f t="array" ref="AS221">SUMPRODUCT(($R$7:$R$1229)*(DATE($V221,$W221,AS$6)&gt;=$M$7:$M$1229)*(DATE($V221,$W221,AS$6)&lt;$S$7:$S$1229))</f>
        <v>0</v>
      </c>
      <c r="AT221" s="308" cm="1">
        <f t="array" ref="AT221">SUMPRODUCT(($R$7:$R$1229)*(DATE($V221,$W221,AT$6)&gt;=$M$7:$M$1229)*(DATE($V221,$W221,AT$6)&lt;$S$7:$S$1229))</f>
        <v>0</v>
      </c>
      <c r="AU221" s="308" cm="1">
        <f t="array" ref="AU221">SUMPRODUCT(($R$7:$R$1229)*(DATE($V221,$W221,AU$6)&gt;=$M$7:$M$1229)*(DATE($V221,$W221,AU$6)&lt;$S$7:$S$1229))</f>
        <v>0</v>
      </c>
      <c r="AV221" s="308" cm="1">
        <f t="array" ref="AV221">SUMPRODUCT(($R$7:$R$1229)*(DATE($V221,$W221,AV$6)&gt;=$M$7:$M$1229)*(DATE($V221,$W221,AV$6)&lt;$S$7:$S$1229))</f>
        <v>0</v>
      </c>
      <c r="AW221" s="308" cm="1">
        <f t="array" ref="AW221">SUMPRODUCT(($R$7:$R$1229)*(DATE($V221,$W221,AW$6)&gt;=$M$7:$M$1229)*(DATE($V221,$W221,AW$6)&lt;$S$7:$S$1229))</f>
        <v>0</v>
      </c>
      <c r="AX221" s="308" cm="1">
        <f t="array" ref="AX221">SUMPRODUCT(($R$7:$R$1229)*(DATE($V221,$W221,AX$6)&gt;=$M$7:$M$1229)*(DATE($V221,$W221,AX$6)&lt;$S$7:$S$1229))</f>
        <v>0</v>
      </c>
      <c r="AY221" s="308" cm="1">
        <f t="array" ref="AY221">SUMPRODUCT(($R$7:$R$1229)*(DATE($V221,$W221,AY$6)&gt;=$M$7:$M$1229)*(DATE($V221,$W221,AY$6)&lt;$S$7:$S$1229))</f>
        <v>0</v>
      </c>
      <c r="AZ221" s="308" cm="1">
        <f t="array" ref="AZ221">SUMPRODUCT(($R$7:$R$1229)*(DATE($V221,$W221,AZ$6)&gt;=$M$7:$M$1229)*(DATE($V221,$W221,AZ$6)&lt;$S$7:$S$1229))</f>
        <v>0</v>
      </c>
      <c r="BA221" s="308" cm="1">
        <f t="array" ref="BA221">SUMPRODUCT(($R$7:$R$1229)*(DATE($V221,$W221,BA$6)&gt;=$M$7:$M$1229)*(DATE($V221,$W221,BA$6)&lt;$S$7:$S$1229))</f>
        <v>0</v>
      </c>
      <c r="BB221" s="308" cm="1">
        <f t="array" ref="BB221">SUMPRODUCT(($R$7:$R$1229)*(DATE($V221,$W221,BB$6)&gt;=$M$7:$M$1229)*(DATE($V221,$W221,BB$6)&lt;$S$7:$S$1229))</f>
        <v>0</v>
      </c>
      <c r="BC221" s="309">
        <f t="shared" si="44"/>
        <v>30</v>
      </c>
      <c r="BD221" s="309">
        <f t="shared" ca="1" si="52"/>
        <v>0</v>
      </c>
    </row>
    <row r="222" spans="1:56" ht="15.75" x14ac:dyDescent="0.25">
      <c r="A222">
        <f t="shared" si="45"/>
        <v>216</v>
      </c>
      <c r="B222" t="s">
        <v>121</v>
      </c>
      <c r="C222" s="2">
        <v>47453</v>
      </c>
      <c r="D222" s="304">
        <f t="shared" ca="1" si="53"/>
        <v>0</v>
      </c>
      <c r="E222" s="284" t="e">
        <f t="shared" ca="1" si="47"/>
        <v>#DIV/0!</v>
      </c>
      <c r="F222" s="280" t="e">
        <f t="shared" ca="1" si="54"/>
        <v>#DIV/0!</v>
      </c>
      <c r="G222" s="305">
        <f t="shared" ca="1" si="46"/>
        <v>0</v>
      </c>
      <c r="H222" s="233"/>
      <c r="J222" s="300">
        <f t="shared" si="48"/>
        <v>2016</v>
      </c>
      <c r="K222" s="300">
        <f t="shared" si="49"/>
        <v>8</v>
      </c>
      <c r="L222" s="300">
        <f t="shared" si="50"/>
        <v>18</v>
      </c>
      <c r="M222" s="293">
        <v>42600</v>
      </c>
      <c r="N222" s="294" t="s">
        <v>215</v>
      </c>
      <c r="O222" s="296">
        <v>244714</v>
      </c>
      <c r="P222" s="296">
        <v>257593.60000000001</v>
      </c>
      <c r="Q222" s="296">
        <v>270473.3</v>
      </c>
      <c r="R222" s="296">
        <v>237681.9</v>
      </c>
      <c r="S222" s="301">
        <f t="shared" si="51"/>
        <v>42607</v>
      </c>
      <c r="T222" s="298"/>
      <c r="U222" s="307">
        <f t="shared" si="43"/>
        <v>47453</v>
      </c>
      <c r="V222" s="310">
        <f t="shared" si="15"/>
        <v>2029</v>
      </c>
      <c r="W222" s="310">
        <f t="shared" si="16"/>
        <v>12</v>
      </c>
      <c r="X222" s="308" cm="1">
        <f t="array" ref="X222">SUMPRODUCT(($R$7:$R$1229)*(DATE($V222,$W222,X$6)&gt;=$M$7:$M$1229)*(DATE($V222,$W222,X$6)&lt;$S$7:$S$1229))</f>
        <v>0</v>
      </c>
      <c r="Y222" s="308" cm="1">
        <f t="array" ref="Y222">SUMPRODUCT(($R$7:$R$1229)*(DATE($V222,$W222,Y$6)&gt;=$M$7:$M$1229)*(DATE($V222,$W222,Y$6)&lt;$S$7:$S$1229))</f>
        <v>0</v>
      </c>
      <c r="Z222" s="308" cm="1">
        <f t="array" ref="Z222">SUMPRODUCT(($R$7:$R$1229)*(DATE($V222,$W222,Z$6)&gt;=$M$7:$M$1229)*(DATE($V222,$W222,Z$6)&lt;$S$7:$S$1229))</f>
        <v>0</v>
      </c>
      <c r="AA222" s="308" cm="1">
        <f t="array" ref="AA222">SUMPRODUCT(($R$7:$R$1229)*(DATE($V222,$W222,AA$6)&gt;=$M$7:$M$1229)*(DATE($V222,$W222,AA$6)&lt;$S$7:$S$1229))</f>
        <v>0</v>
      </c>
      <c r="AB222" s="308" cm="1">
        <f t="array" ref="AB222">SUMPRODUCT(($R$7:$R$1229)*(DATE($V222,$W222,AB$6)&gt;=$M$7:$M$1229)*(DATE($V222,$W222,AB$6)&lt;$S$7:$S$1229))</f>
        <v>0</v>
      </c>
      <c r="AC222" s="308" cm="1">
        <f t="array" ref="AC222">SUMPRODUCT(($R$7:$R$1229)*(DATE($V222,$W222,AC$6)&gt;=$M$7:$M$1229)*(DATE($V222,$W222,AC$6)&lt;$S$7:$S$1229))</f>
        <v>0</v>
      </c>
      <c r="AD222" s="308" cm="1">
        <f t="array" ref="AD222">SUMPRODUCT(($R$7:$R$1229)*(DATE($V222,$W222,AD$6)&gt;=$M$7:$M$1229)*(DATE($V222,$W222,AD$6)&lt;$S$7:$S$1229))</f>
        <v>0</v>
      </c>
      <c r="AE222" s="308" cm="1">
        <f t="array" ref="AE222">SUMPRODUCT(($R$7:$R$1229)*(DATE($V222,$W222,AE$6)&gt;=$M$7:$M$1229)*(DATE($V222,$W222,AE$6)&lt;$S$7:$S$1229))</f>
        <v>0</v>
      </c>
      <c r="AF222" s="308" cm="1">
        <f t="array" ref="AF222">SUMPRODUCT(($R$7:$R$1229)*(DATE($V222,$W222,AF$6)&gt;=$M$7:$M$1229)*(DATE($V222,$W222,AF$6)&lt;$S$7:$S$1229))</f>
        <v>0</v>
      </c>
      <c r="AG222" s="308" cm="1">
        <f t="array" ref="AG222">SUMPRODUCT(($R$7:$R$1229)*(DATE($V222,$W222,AG$6)&gt;=$M$7:$M$1229)*(DATE($V222,$W222,AG$6)&lt;$S$7:$S$1229))</f>
        <v>0</v>
      </c>
      <c r="AH222" s="308" cm="1">
        <f t="array" ref="AH222">SUMPRODUCT(($R$7:$R$1229)*(DATE($V222,$W222,AH$6)&gt;=$M$7:$M$1229)*(DATE($V222,$W222,AH$6)&lt;$S$7:$S$1229))</f>
        <v>0</v>
      </c>
      <c r="AI222" s="308" cm="1">
        <f t="array" ref="AI222">SUMPRODUCT(($R$7:$R$1229)*(DATE($V222,$W222,AI$6)&gt;=$M$7:$M$1229)*(DATE($V222,$W222,AI$6)&lt;$S$7:$S$1229))</f>
        <v>0</v>
      </c>
      <c r="AJ222" s="308" cm="1">
        <f t="array" ref="AJ222">SUMPRODUCT(($R$7:$R$1229)*(DATE($V222,$W222,AJ$6)&gt;=$M$7:$M$1229)*(DATE($V222,$W222,AJ$6)&lt;$S$7:$S$1229))</f>
        <v>0</v>
      </c>
      <c r="AK222" s="308" cm="1">
        <f t="array" ref="AK222">SUMPRODUCT(($R$7:$R$1229)*(DATE($V222,$W222,AK$6)&gt;=$M$7:$M$1229)*(DATE($V222,$W222,AK$6)&lt;$S$7:$S$1229))</f>
        <v>0</v>
      </c>
      <c r="AL222" s="308" cm="1">
        <f t="array" ref="AL222">SUMPRODUCT(($R$7:$R$1229)*(DATE($V222,$W222,AL$6)&gt;=$M$7:$M$1229)*(DATE($V222,$W222,AL$6)&lt;$S$7:$S$1229))</f>
        <v>0</v>
      </c>
      <c r="AM222" s="308" cm="1">
        <f t="array" ref="AM222">SUMPRODUCT(($R$7:$R$1229)*(DATE($V222,$W222,AM$6)&gt;=$M$7:$M$1229)*(DATE($V222,$W222,AM$6)&lt;$S$7:$S$1229))</f>
        <v>0</v>
      </c>
      <c r="AN222" s="308" cm="1">
        <f t="array" ref="AN222">SUMPRODUCT(($R$7:$R$1229)*(DATE($V222,$W222,AN$6)&gt;=$M$7:$M$1229)*(DATE($V222,$W222,AN$6)&lt;$S$7:$S$1229))</f>
        <v>0</v>
      </c>
      <c r="AO222" s="308" cm="1">
        <f t="array" ref="AO222">SUMPRODUCT(($R$7:$R$1229)*(DATE($V222,$W222,AO$6)&gt;=$M$7:$M$1229)*(DATE($V222,$W222,AO$6)&lt;$S$7:$S$1229))</f>
        <v>0</v>
      </c>
      <c r="AP222" s="308" cm="1">
        <f t="array" ref="AP222">SUMPRODUCT(($R$7:$R$1229)*(DATE($V222,$W222,AP$6)&gt;=$M$7:$M$1229)*(DATE($V222,$W222,AP$6)&lt;$S$7:$S$1229))</f>
        <v>0</v>
      </c>
      <c r="AQ222" s="308" cm="1">
        <f t="array" ref="AQ222">SUMPRODUCT(($R$7:$R$1229)*(DATE($V222,$W222,AQ$6)&gt;=$M$7:$M$1229)*(DATE($V222,$W222,AQ$6)&lt;$S$7:$S$1229))</f>
        <v>0</v>
      </c>
      <c r="AR222" s="308" cm="1">
        <f t="array" ref="AR222">SUMPRODUCT(($R$7:$R$1229)*(DATE($V222,$W222,AR$6)&gt;=$M$7:$M$1229)*(DATE($V222,$W222,AR$6)&lt;$S$7:$S$1229))</f>
        <v>0</v>
      </c>
      <c r="AS222" s="308" cm="1">
        <f t="array" ref="AS222">SUMPRODUCT(($R$7:$R$1229)*(DATE($V222,$W222,AS$6)&gt;=$M$7:$M$1229)*(DATE($V222,$W222,AS$6)&lt;$S$7:$S$1229))</f>
        <v>0</v>
      </c>
      <c r="AT222" s="308" cm="1">
        <f t="array" ref="AT222">SUMPRODUCT(($R$7:$R$1229)*(DATE($V222,$W222,AT$6)&gt;=$M$7:$M$1229)*(DATE($V222,$W222,AT$6)&lt;$S$7:$S$1229))</f>
        <v>0</v>
      </c>
      <c r="AU222" s="308" cm="1">
        <f t="array" ref="AU222">SUMPRODUCT(($R$7:$R$1229)*(DATE($V222,$W222,AU$6)&gt;=$M$7:$M$1229)*(DATE($V222,$W222,AU$6)&lt;$S$7:$S$1229))</f>
        <v>0</v>
      </c>
      <c r="AV222" s="308" cm="1">
        <f t="array" ref="AV222">SUMPRODUCT(($R$7:$R$1229)*(DATE($V222,$W222,AV$6)&gt;=$M$7:$M$1229)*(DATE($V222,$W222,AV$6)&lt;$S$7:$S$1229))</f>
        <v>0</v>
      </c>
      <c r="AW222" s="308" cm="1">
        <f t="array" ref="AW222">SUMPRODUCT(($R$7:$R$1229)*(DATE($V222,$W222,AW$6)&gt;=$M$7:$M$1229)*(DATE($V222,$W222,AW$6)&lt;$S$7:$S$1229))</f>
        <v>0</v>
      </c>
      <c r="AX222" s="308" cm="1">
        <f t="array" ref="AX222">SUMPRODUCT(($R$7:$R$1229)*(DATE($V222,$W222,AX$6)&gt;=$M$7:$M$1229)*(DATE($V222,$W222,AX$6)&lt;$S$7:$S$1229))</f>
        <v>0</v>
      </c>
      <c r="AY222" s="308" cm="1">
        <f t="array" ref="AY222">SUMPRODUCT(($R$7:$R$1229)*(DATE($V222,$W222,AY$6)&gt;=$M$7:$M$1229)*(DATE($V222,$W222,AY$6)&lt;$S$7:$S$1229))</f>
        <v>0</v>
      </c>
      <c r="AZ222" s="308" cm="1">
        <f t="array" ref="AZ222">SUMPRODUCT(($R$7:$R$1229)*(DATE($V222,$W222,AZ$6)&gt;=$M$7:$M$1229)*(DATE($V222,$W222,AZ$6)&lt;$S$7:$S$1229))</f>
        <v>0</v>
      </c>
      <c r="BA222" s="308" cm="1">
        <f t="array" ref="BA222">SUMPRODUCT(($R$7:$R$1229)*(DATE($V222,$W222,BA$6)&gt;=$M$7:$M$1229)*(DATE($V222,$W222,BA$6)&lt;$S$7:$S$1229))</f>
        <v>0</v>
      </c>
      <c r="BB222" s="308" cm="1">
        <f t="array" ref="BB222">SUMPRODUCT(($R$7:$R$1229)*(DATE($V222,$W222,BB$6)&gt;=$M$7:$M$1229)*(DATE($V222,$W222,BB$6)&lt;$S$7:$S$1229))</f>
        <v>0</v>
      </c>
      <c r="BC222" s="309">
        <f t="shared" si="44"/>
        <v>31</v>
      </c>
      <c r="BD222" s="309">
        <f t="shared" ca="1" si="52"/>
        <v>0</v>
      </c>
    </row>
    <row r="223" spans="1:56" ht="15.75" x14ac:dyDescent="0.25">
      <c r="A223">
        <f t="shared" ref="A223:A234" si="55">+A222+1</f>
        <v>217</v>
      </c>
      <c r="B223" t="s">
        <v>106</v>
      </c>
      <c r="C223" s="2">
        <v>47484</v>
      </c>
      <c r="D223" s="304">
        <f t="shared" ca="1" si="53"/>
        <v>0</v>
      </c>
      <c r="E223" s="284" t="e">
        <f t="shared" ca="1" si="47"/>
        <v>#DIV/0!</v>
      </c>
      <c r="F223" s="280" t="e">
        <f t="shared" ca="1" si="54"/>
        <v>#DIV/0!</v>
      </c>
      <c r="G223" s="305">
        <f t="shared" ca="1" si="46"/>
        <v>0</v>
      </c>
      <c r="H223" s="233"/>
      <c r="J223" s="300">
        <f t="shared" si="48"/>
        <v>2016</v>
      </c>
      <c r="K223" s="300">
        <f t="shared" si="49"/>
        <v>8</v>
      </c>
      <c r="L223" s="300">
        <f t="shared" si="50"/>
        <v>25</v>
      </c>
      <c r="M223" s="286">
        <v>42607</v>
      </c>
      <c r="N223" s="291" t="s">
        <v>215</v>
      </c>
      <c r="O223" s="297">
        <v>247880</v>
      </c>
      <c r="P223" s="297">
        <v>260926.4</v>
      </c>
      <c r="Q223" s="297">
        <v>273972.7</v>
      </c>
      <c r="R223" s="297">
        <v>255747.9</v>
      </c>
      <c r="S223" s="301">
        <f t="shared" si="51"/>
        <v>42614</v>
      </c>
      <c r="T223" s="298"/>
      <c r="U223" s="307">
        <f t="shared" si="43"/>
        <v>47484</v>
      </c>
      <c r="V223" s="310">
        <f t="shared" si="15"/>
        <v>2030</v>
      </c>
      <c r="W223" s="310">
        <f t="shared" si="16"/>
        <v>1</v>
      </c>
      <c r="X223" s="308" cm="1">
        <f t="array" ref="X223">SUMPRODUCT(($R$7:$R$1229)*(DATE($V223,$W223,X$6)&gt;=$M$7:$M$1229)*(DATE($V223,$W223,X$6)&lt;$S$7:$S$1229))</f>
        <v>0</v>
      </c>
      <c r="Y223" s="308" cm="1">
        <f t="array" ref="Y223">SUMPRODUCT(($R$7:$R$1229)*(DATE($V223,$W223,Y$6)&gt;=$M$7:$M$1229)*(DATE($V223,$W223,Y$6)&lt;$S$7:$S$1229))</f>
        <v>0</v>
      </c>
      <c r="Z223" s="308" cm="1">
        <f t="array" ref="Z223">SUMPRODUCT(($R$7:$R$1229)*(DATE($V223,$W223,Z$6)&gt;=$M$7:$M$1229)*(DATE($V223,$W223,Z$6)&lt;$S$7:$S$1229))</f>
        <v>0</v>
      </c>
      <c r="AA223" s="308" cm="1">
        <f t="array" ref="AA223">SUMPRODUCT(($R$7:$R$1229)*(DATE($V223,$W223,AA$6)&gt;=$M$7:$M$1229)*(DATE($V223,$W223,AA$6)&lt;$S$7:$S$1229))</f>
        <v>0</v>
      </c>
      <c r="AB223" s="308" cm="1">
        <f t="array" ref="AB223">SUMPRODUCT(($R$7:$R$1229)*(DATE($V223,$W223,AB$6)&gt;=$M$7:$M$1229)*(DATE($V223,$W223,AB$6)&lt;$S$7:$S$1229))</f>
        <v>0</v>
      </c>
      <c r="AC223" s="308" cm="1">
        <f t="array" ref="AC223">SUMPRODUCT(($R$7:$R$1229)*(DATE($V223,$W223,AC$6)&gt;=$M$7:$M$1229)*(DATE($V223,$W223,AC$6)&lt;$S$7:$S$1229))</f>
        <v>0</v>
      </c>
      <c r="AD223" s="308" cm="1">
        <f t="array" ref="AD223">SUMPRODUCT(($R$7:$R$1229)*(DATE($V223,$W223,AD$6)&gt;=$M$7:$M$1229)*(DATE($V223,$W223,AD$6)&lt;$S$7:$S$1229))</f>
        <v>0</v>
      </c>
      <c r="AE223" s="308" cm="1">
        <f t="array" ref="AE223">SUMPRODUCT(($R$7:$R$1229)*(DATE($V223,$W223,AE$6)&gt;=$M$7:$M$1229)*(DATE($V223,$W223,AE$6)&lt;$S$7:$S$1229))</f>
        <v>0</v>
      </c>
      <c r="AF223" s="308" cm="1">
        <f t="array" ref="AF223">SUMPRODUCT(($R$7:$R$1229)*(DATE($V223,$W223,AF$6)&gt;=$M$7:$M$1229)*(DATE($V223,$W223,AF$6)&lt;$S$7:$S$1229))</f>
        <v>0</v>
      </c>
      <c r="AG223" s="308" cm="1">
        <f t="array" ref="AG223">SUMPRODUCT(($R$7:$R$1229)*(DATE($V223,$W223,AG$6)&gt;=$M$7:$M$1229)*(DATE($V223,$W223,AG$6)&lt;$S$7:$S$1229))</f>
        <v>0</v>
      </c>
      <c r="AH223" s="308" cm="1">
        <f t="array" ref="AH223">SUMPRODUCT(($R$7:$R$1229)*(DATE($V223,$W223,AH$6)&gt;=$M$7:$M$1229)*(DATE($V223,$W223,AH$6)&lt;$S$7:$S$1229))</f>
        <v>0</v>
      </c>
      <c r="AI223" s="308" cm="1">
        <f t="array" ref="AI223">SUMPRODUCT(($R$7:$R$1229)*(DATE($V223,$W223,AI$6)&gt;=$M$7:$M$1229)*(DATE($V223,$W223,AI$6)&lt;$S$7:$S$1229))</f>
        <v>0</v>
      </c>
      <c r="AJ223" s="308" cm="1">
        <f t="array" ref="AJ223">SUMPRODUCT(($R$7:$R$1229)*(DATE($V223,$W223,AJ$6)&gt;=$M$7:$M$1229)*(DATE($V223,$W223,AJ$6)&lt;$S$7:$S$1229))</f>
        <v>0</v>
      </c>
      <c r="AK223" s="308" cm="1">
        <f t="array" ref="AK223">SUMPRODUCT(($R$7:$R$1229)*(DATE($V223,$W223,AK$6)&gt;=$M$7:$M$1229)*(DATE($V223,$W223,AK$6)&lt;$S$7:$S$1229))</f>
        <v>0</v>
      </c>
      <c r="AL223" s="308" cm="1">
        <f t="array" ref="AL223">SUMPRODUCT(($R$7:$R$1229)*(DATE($V223,$W223,AL$6)&gt;=$M$7:$M$1229)*(DATE($V223,$W223,AL$6)&lt;$S$7:$S$1229))</f>
        <v>0</v>
      </c>
      <c r="AM223" s="308" cm="1">
        <f t="array" ref="AM223">SUMPRODUCT(($R$7:$R$1229)*(DATE($V223,$W223,AM$6)&gt;=$M$7:$M$1229)*(DATE($V223,$W223,AM$6)&lt;$S$7:$S$1229))</f>
        <v>0</v>
      </c>
      <c r="AN223" s="308" cm="1">
        <f t="array" ref="AN223">SUMPRODUCT(($R$7:$R$1229)*(DATE($V223,$W223,AN$6)&gt;=$M$7:$M$1229)*(DATE($V223,$W223,AN$6)&lt;$S$7:$S$1229))</f>
        <v>0</v>
      </c>
      <c r="AO223" s="308" cm="1">
        <f t="array" ref="AO223">SUMPRODUCT(($R$7:$R$1229)*(DATE($V223,$W223,AO$6)&gt;=$M$7:$M$1229)*(DATE($V223,$W223,AO$6)&lt;$S$7:$S$1229))</f>
        <v>0</v>
      </c>
      <c r="AP223" s="308" cm="1">
        <f t="array" ref="AP223">SUMPRODUCT(($R$7:$R$1229)*(DATE($V223,$W223,AP$6)&gt;=$M$7:$M$1229)*(DATE($V223,$W223,AP$6)&lt;$S$7:$S$1229))</f>
        <v>0</v>
      </c>
      <c r="AQ223" s="308" cm="1">
        <f t="array" ref="AQ223">SUMPRODUCT(($R$7:$R$1229)*(DATE($V223,$W223,AQ$6)&gt;=$M$7:$M$1229)*(DATE($V223,$W223,AQ$6)&lt;$S$7:$S$1229))</f>
        <v>0</v>
      </c>
      <c r="AR223" s="308" cm="1">
        <f t="array" ref="AR223">SUMPRODUCT(($R$7:$R$1229)*(DATE($V223,$W223,AR$6)&gt;=$M$7:$M$1229)*(DATE($V223,$W223,AR$6)&lt;$S$7:$S$1229))</f>
        <v>0</v>
      </c>
      <c r="AS223" s="308" cm="1">
        <f t="array" ref="AS223">SUMPRODUCT(($R$7:$R$1229)*(DATE($V223,$W223,AS$6)&gt;=$M$7:$M$1229)*(DATE($V223,$W223,AS$6)&lt;$S$7:$S$1229))</f>
        <v>0</v>
      </c>
      <c r="AT223" s="308" cm="1">
        <f t="array" ref="AT223">SUMPRODUCT(($R$7:$R$1229)*(DATE($V223,$W223,AT$6)&gt;=$M$7:$M$1229)*(DATE($V223,$W223,AT$6)&lt;$S$7:$S$1229))</f>
        <v>0</v>
      </c>
      <c r="AU223" s="308" cm="1">
        <f t="array" ref="AU223">SUMPRODUCT(($R$7:$R$1229)*(DATE($V223,$W223,AU$6)&gt;=$M$7:$M$1229)*(DATE($V223,$W223,AU$6)&lt;$S$7:$S$1229))</f>
        <v>0</v>
      </c>
      <c r="AV223" s="308" cm="1">
        <f t="array" ref="AV223">SUMPRODUCT(($R$7:$R$1229)*(DATE($V223,$W223,AV$6)&gt;=$M$7:$M$1229)*(DATE($V223,$W223,AV$6)&lt;$S$7:$S$1229))</f>
        <v>0</v>
      </c>
      <c r="AW223" s="308" cm="1">
        <f t="array" ref="AW223">SUMPRODUCT(($R$7:$R$1229)*(DATE($V223,$W223,AW$6)&gt;=$M$7:$M$1229)*(DATE($V223,$W223,AW$6)&lt;$S$7:$S$1229))</f>
        <v>0</v>
      </c>
      <c r="AX223" s="308" cm="1">
        <f t="array" ref="AX223">SUMPRODUCT(($R$7:$R$1229)*(DATE($V223,$W223,AX$6)&gt;=$M$7:$M$1229)*(DATE($V223,$W223,AX$6)&lt;$S$7:$S$1229))</f>
        <v>0</v>
      </c>
      <c r="AY223" s="308" cm="1">
        <f t="array" ref="AY223">SUMPRODUCT(($R$7:$R$1229)*(DATE($V223,$W223,AY$6)&gt;=$M$7:$M$1229)*(DATE($V223,$W223,AY$6)&lt;$S$7:$S$1229))</f>
        <v>0</v>
      </c>
      <c r="AZ223" s="308" cm="1">
        <f t="array" ref="AZ223">SUMPRODUCT(($R$7:$R$1229)*(DATE($V223,$W223,AZ$6)&gt;=$M$7:$M$1229)*(DATE($V223,$W223,AZ$6)&lt;$S$7:$S$1229))</f>
        <v>0</v>
      </c>
      <c r="BA223" s="308" cm="1">
        <f t="array" ref="BA223">SUMPRODUCT(($R$7:$R$1229)*(DATE($V223,$W223,BA$6)&gt;=$M$7:$M$1229)*(DATE($V223,$W223,BA$6)&lt;$S$7:$S$1229))</f>
        <v>0</v>
      </c>
      <c r="BB223" s="308" cm="1">
        <f t="array" ref="BB223">SUMPRODUCT(($R$7:$R$1229)*(DATE($V223,$W223,BB$6)&gt;=$M$7:$M$1229)*(DATE($V223,$W223,BB$6)&lt;$S$7:$S$1229))</f>
        <v>0</v>
      </c>
      <c r="BC223" s="309">
        <f t="shared" si="44"/>
        <v>31</v>
      </c>
      <c r="BD223" s="309">
        <f t="shared" ca="1" si="52"/>
        <v>0</v>
      </c>
    </row>
    <row r="224" spans="1:56" ht="15.75" x14ac:dyDescent="0.25">
      <c r="A224">
        <f t="shared" si="55"/>
        <v>218</v>
      </c>
      <c r="B224" t="s">
        <v>108</v>
      </c>
      <c r="C224" s="2">
        <v>47515</v>
      </c>
      <c r="D224" s="304">
        <f t="shared" ca="1" si="53"/>
        <v>0</v>
      </c>
      <c r="E224" s="284" t="e">
        <f t="shared" ca="1" si="47"/>
        <v>#DIV/0!</v>
      </c>
      <c r="F224" s="280" t="e">
        <f t="shared" ca="1" si="54"/>
        <v>#DIV/0!</v>
      </c>
      <c r="G224" s="305">
        <f t="shared" ca="1" si="46"/>
        <v>0</v>
      </c>
      <c r="H224" s="233"/>
      <c r="J224" s="300">
        <f t="shared" si="48"/>
        <v>2016</v>
      </c>
      <c r="K224" s="300">
        <f t="shared" si="49"/>
        <v>9</v>
      </c>
      <c r="L224" s="300">
        <f t="shared" si="50"/>
        <v>1</v>
      </c>
      <c r="M224" s="293">
        <v>42614</v>
      </c>
      <c r="N224" s="294" t="s">
        <v>215</v>
      </c>
      <c r="O224" s="296">
        <v>234663</v>
      </c>
      <c r="P224" s="296">
        <v>247013.7</v>
      </c>
      <c r="Q224" s="296">
        <v>259364.4</v>
      </c>
      <c r="R224" s="296">
        <v>273040.3</v>
      </c>
      <c r="S224" s="301">
        <f t="shared" si="51"/>
        <v>42621</v>
      </c>
      <c r="T224" s="298"/>
      <c r="U224" s="307">
        <f t="shared" si="43"/>
        <v>47515</v>
      </c>
      <c r="V224" s="310">
        <f t="shared" si="15"/>
        <v>2030</v>
      </c>
      <c r="W224" s="310">
        <f t="shared" si="16"/>
        <v>2</v>
      </c>
      <c r="X224" s="308" cm="1">
        <f t="array" ref="X224">SUMPRODUCT(($R$7:$R$1229)*(DATE($V224,$W224,X$6)&gt;=$M$7:$M$1229)*(DATE($V224,$W224,X$6)&lt;$S$7:$S$1229))</f>
        <v>0</v>
      </c>
      <c r="Y224" s="308" cm="1">
        <f t="array" ref="Y224">SUMPRODUCT(($R$7:$R$1229)*(DATE($V224,$W224,Y$6)&gt;=$M$7:$M$1229)*(DATE($V224,$W224,Y$6)&lt;$S$7:$S$1229))</f>
        <v>0</v>
      </c>
      <c r="Z224" s="308" cm="1">
        <f t="array" ref="Z224">SUMPRODUCT(($R$7:$R$1229)*(DATE($V224,$W224,Z$6)&gt;=$M$7:$M$1229)*(DATE($V224,$W224,Z$6)&lt;$S$7:$S$1229))</f>
        <v>0</v>
      </c>
      <c r="AA224" s="308" cm="1">
        <f t="array" ref="AA224">SUMPRODUCT(($R$7:$R$1229)*(DATE($V224,$W224,AA$6)&gt;=$M$7:$M$1229)*(DATE($V224,$W224,AA$6)&lt;$S$7:$S$1229))</f>
        <v>0</v>
      </c>
      <c r="AB224" s="308" cm="1">
        <f t="array" ref="AB224">SUMPRODUCT(($R$7:$R$1229)*(DATE($V224,$W224,AB$6)&gt;=$M$7:$M$1229)*(DATE($V224,$W224,AB$6)&lt;$S$7:$S$1229))</f>
        <v>0</v>
      </c>
      <c r="AC224" s="308" cm="1">
        <f t="array" ref="AC224">SUMPRODUCT(($R$7:$R$1229)*(DATE($V224,$W224,AC$6)&gt;=$M$7:$M$1229)*(DATE($V224,$W224,AC$6)&lt;$S$7:$S$1229))</f>
        <v>0</v>
      </c>
      <c r="AD224" s="308" cm="1">
        <f t="array" ref="AD224">SUMPRODUCT(($R$7:$R$1229)*(DATE($V224,$W224,AD$6)&gt;=$M$7:$M$1229)*(DATE($V224,$W224,AD$6)&lt;$S$7:$S$1229))</f>
        <v>0</v>
      </c>
      <c r="AE224" s="308" cm="1">
        <f t="array" ref="AE224">SUMPRODUCT(($R$7:$R$1229)*(DATE($V224,$W224,AE$6)&gt;=$M$7:$M$1229)*(DATE($V224,$W224,AE$6)&lt;$S$7:$S$1229))</f>
        <v>0</v>
      </c>
      <c r="AF224" s="308" cm="1">
        <f t="array" ref="AF224">SUMPRODUCT(($R$7:$R$1229)*(DATE($V224,$W224,AF$6)&gt;=$M$7:$M$1229)*(DATE($V224,$W224,AF$6)&lt;$S$7:$S$1229))</f>
        <v>0</v>
      </c>
      <c r="AG224" s="308" cm="1">
        <f t="array" ref="AG224">SUMPRODUCT(($R$7:$R$1229)*(DATE($V224,$W224,AG$6)&gt;=$M$7:$M$1229)*(DATE($V224,$W224,AG$6)&lt;$S$7:$S$1229))</f>
        <v>0</v>
      </c>
      <c r="AH224" s="308" cm="1">
        <f t="array" ref="AH224">SUMPRODUCT(($R$7:$R$1229)*(DATE($V224,$W224,AH$6)&gt;=$M$7:$M$1229)*(DATE($V224,$W224,AH$6)&lt;$S$7:$S$1229))</f>
        <v>0</v>
      </c>
      <c r="AI224" s="308" cm="1">
        <f t="array" ref="AI224">SUMPRODUCT(($R$7:$R$1229)*(DATE($V224,$W224,AI$6)&gt;=$M$7:$M$1229)*(DATE($V224,$W224,AI$6)&lt;$S$7:$S$1229))</f>
        <v>0</v>
      </c>
      <c r="AJ224" s="308" cm="1">
        <f t="array" ref="AJ224">SUMPRODUCT(($R$7:$R$1229)*(DATE($V224,$W224,AJ$6)&gt;=$M$7:$M$1229)*(DATE($V224,$W224,AJ$6)&lt;$S$7:$S$1229))</f>
        <v>0</v>
      </c>
      <c r="AK224" s="308" cm="1">
        <f t="array" ref="AK224">SUMPRODUCT(($R$7:$R$1229)*(DATE($V224,$W224,AK$6)&gt;=$M$7:$M$1229)*(DATE($V224,$W224,AK$6)&lt;$S$7:$S$1229))</f>
        <v>0</v>
      </c>
      <c r="AL224" s="308" cm="1">
        <f t="array" ref="AL224">SUMPRODUCT(($R$7:$R$1229)*(DATE($V224,$W224,AL$6)&gt;=$M$7:$M$1229)*(DATE($V224,$W224,AL$6)&lt;$S$7:$S$1229))</f>
        <v>0</v>
      </c>
      <c r="AM224" s="308" cm="1">
        <f t="array" ref="AM224">SUMPRODUCT(($R$7:$R$1229)*(DATE($V224,$W224,AM$6)&gt;=$M$7:$M$1229)*(DATE($V224,$W224,AM$6)&lt;$S$7:$S$1229))</f>
        <v>0</v>
      </c>
      <c r="AN224" s="308" cm="1">
        <f t="array" ref="AN224">SUMPRODUCT(($R$7:$R$1229)*(DATE($V224,$W224,AN$6)&gt;=$M$7:$M$1229)*(DATE($V224,$W224,AN$6)&lt;$S$7:$S$1229))</f>
        <v>0</v>
      </c>
      <c r="AO224" s="308" cm="1">
        <f t="array" ref="AO224">SUMPRODUCT(($R$7:$R$1229)*(DATE($V224,$W224,AO$6)&gt;=$M$7:$M$1229)*(DATE($V224,$W224,AO$6)&lt;$S$7:$S$1229))</f>
        <v>0</v>
      </c>
      <c r="AP224" s="308" cm="1">
        <f t="array" ref="AP224">SUMPRODUCT(($R$7:$R$1229)*(DATE($V224,$W224,AP$6)&gt;=$M$7:$M$1229)*(DATE($V224,$W224,AP$6)&lt;$S$7:$S$1229))</f>
        <v>0</v>
      </c>
      <c r="AQ224" s="308" cm="1">
        <f t="array" ref="AQ224">SUMPRODUCT(($R$7:$R$1229)*(DATE($V224,$W224,AQ$6)&gt;=$M$7:$M$1229)*(DATE($V224,$W224,AQ$6)&lt;$S$7:$S$1229))</f>
        <v>0</v>
      </c>
      <c r="AR224" s="308" cm="1">
        <f t="array" ref="AR224">SUMPRODUCT(($R$7:$R$1229)*(DATE($V224,$W224,AR$6)&gt;=$M$7:$M$1229)*(DATE($V224,$W224,AR$6)&lt;$S$7:$S$1229))</f>
        <v>0</v>
      </c>
      <c r="AS224" s="308" cm="1">
        <f t="array" ref="AS224">SUMPRODUCT(($R$7:$R$1229)*(DATE($V224,$W224,AS$6)&gt;=$M$7:$M$1229)*(DATE($V224,$W224,AS$6)&lt;$S$7:$S$1229))</f>
        <v>0</v>
      </c>
      <c r="AT224" s="308" cm="1">
        <f t="array" ref="AT224">SUMPRODUCT(($R$7:$R$1229)*(DATE($V224,$W224,AT$6)&gt;=$M$7:$M$1229)*(DATE($V224,$W224,AT$6)&lt;$S$7:$S$1229))</f>
        <v>0</v>
      </c>
      <c r="AU224" s="308" cm="1">
        <f t="array" ref="AU224">SUMPRODUCT(($R$7:$R$1229)*(DATE($V224,$W224,AU$6)&gt;=$M$7:$M$1229)*(DATE($V224,$W224,AU$6)&lt;$S$7:$S$1229))</f>
        <v>0</v>
      </c>
      <c r="AV224" s="308" cm="1">
        <f t="array" ref="AV224">SUMPRODUCT(($R$7:$R$1229)*(DATE($V224,$W224,AV$6)&gt;=$M$7:$M$1229)*(DATE($V224,$W224,AV$6)&lt;$S$7:$S$1229))</f>
        <v>0</v>
      </c>
      <c r="AW224" s="308" cm="1">
        <f t="array" ref="AW224">SUMPRODUCT(($R$7:$R$1229)*(DATE($V224,$W224,AW$6)&gt;=$M$7:$M$1229)*(DATE($V224,$W224,AW$6)&lt;$S$7:$S$1229))</f>
        <v>0</v>
      </c>
      <c r="AX224" s="308" cm="1">
        <f t="array" ref="AX224">SUMPRODUCT(($R$7:$R$1229)*(DATE($V224,$W224,AX$6)&gt;=$M$7:$M$1229)*(DATE($V224,$W224,AX$6)&lt;$S$7:$S$1229))</f>
        <v>0</v>
      </c>
      <c r="AY224" s="308" cm="1">
        <f t="array" ref="AY224">SUMPRODUCT(($R$7:$R$1229)*(DATE($V224,$W224,AY$6)&gt;=$M$7:$M$1229)*(DATE($V224,$W224,AY$6)&lt;$S$7:$S$1229))</f>
        <v>0</v>
      </c>
      <c r="AZ224" s="308" cm="1">
        <f t="array" ref="AZ224">SUMPRODUCT(($R$7:$R$1229)*(DATE($V224,$W224,AZ$6)&gt;=$M$7:$M$1229)*(DATE($V224,$W224,AZ$6)&lt;$S$7:$S$1229))</f>
        <v>0</v>
      </c>
      <c r="BA224" s="308" cm="1">
        <f t="array" ref="BA224">SUMPRODUCT(($R$7:$R$1229)*(DATE($V224,$W224,BA$6)&gt;=$M$7:$M$1229)*(DATE($V224,$W224,BA$6)&lt;$S$7:$S$1229))</f>
        <v>0</v>
      </c>
      <c r="BB224" s="308" cm="1">
        <f t="array" ref="BB224">SUMPRODUCT(($R$7:$R$1229)*(DATE($V224,$W224,BB$6)&gt;=$M$7:$M$1229)*(DATE($V224,$W224,BB$6)&lt;$S$7:$S$1229))</f>
        <v>0</v>
      </c>
      <c r="BC224" s="309">
        <f t="shared" si="44"/>
        <v>28</v>
      </c>
      <c r="BD224" s="309">
        <f t="shared" ca="1" si="52"/>
        <v>0</v>
      </c>
    </row>
    <row r="225" spans="1:56" ht="15.75" x14ac:dyDescent="0.25">
      <c r="A225">
        <f t="shared" si="55"/>
        <v>219</v>
      </c>
      <c r="B225" t="s">
        <v>110</v>
      </c>
      <c r="C225" s="2">
        <v>47543</v>
      </c>
      <c r="D225" s="304">
        <f t="shared" ca="1" si="53"/>
        <v>0</v>
      </c>
      <c r="E225" s="284" t="e">
        <f t="shared" ca="1" si="47"/>
        <v>#DIV/0!</v>
      </c>
      <c r="F225" s="280" t="e">
        <f t="shared" ca="1" si="54"/>
        <v>#DIV/0!</v>
      </c>
      <c r="G225" s="305">
        <f t="shared" ca="1" si="46"/>
        <v>0</v>
      </c>
      <c r="H225" s="233"/>
      <c r="J225" s="300">
        <f t="shared" si="48"/>
        <v>2016</v>
      </c>
      <c r="K225" s="300">
        <f t="shared" si="49"/>
        <v>9</v>
      </c>
      <c r="L225" s="300">
        <f t="shared" si="50"/>
        <v>8</v>
      </c>
      <c r="M225" s="286">
        <v>42621</v>
      </c>
      <c r="N225" s="291" t="s">
        <v>215</v>
      </c>
      <c r="O225" s="297">
        <v>236926.7</v>
      </c>
      <c r="P225" s="297">
        <v>249396.5</v>
      </c>
      <c r="Q225" s="297">
        <v>261866.3</v>
      </c>
      <c r="R225" s="297">
        <v>272619.7</v>
      </c>
      <c r="S225" s="301">
        <f t="shared" si="51"/>
        <v>42628</v>
      </c>
      <c r="T225" s="298"/>
      <c r="U225" s="307">
        <f t="shared" si="43"/>
        <v>47543</v>
      </c>
      <c r="V225" s="310">
        <f t="shared" si="15"/>
        <v>2030</v>
      </c>
      <c r="W225" s="310">
        <f t="shared" si="16"/>
        <v>3</v>
      </c>
      <c r="X225" s="308" cm="1">
        <f t="array" ref="X225">SUMPRODUCT(($R$7:$R$1229)*(DATE($V225,$W225,X$6)&gt;=$M$7:$M$1229)*(DATE($V225,$W225,X$6)&lt;$S$7:$S$1229))</f>
        <v>0</v>
      </c>
      <c r="Y225" s="308" cm="1">
        <f t="array" ref="Y225">SUMPRODUCT(($R$7:$R$1229)*(DATE($V225,$W225,Y$6)&gt;=$M$7:$M$1229)*(DATE($V225,$W225,Y$6)&lt;$S$7:$S$1229))</f>
        <v>0</v>
      </c>
      <c r="Z225" s="308" cm="1">
        <f t="array" ref="Z225">SUMPRODUCT(($R$7:$R$1229)*(DATE($V225,$W225,Z$6)&gt;=$M$7:$M$1229)*(DATE($V225,$W225,Z$6)&lt;$S$7:$S$1229))</f>
        <v>0</v>
      </c>
      <c r="AA225" s="308" cm="1">
        <f t="array" ref="AA225">SUMPRODUCT(($R$7:$R$1229)*(DATE($V225,$W225,AA$6)&gt;=$M$7:$M$1229)*(DATE($V225,$W225,AA$6)&lt;$S$7:$S$1229))</f>
        <v>0</v>
      </c>
      <c r="AB225" s="308" cm="1">
        <f t="array" ref="AB225">SUMPRODUCT(($R$7:$R$1229)*(DATE($V225,$W225,AB$6)&gt;=$M$7:$M$1229)*(DATE($V225,$W225,AB$6)&lt;$S$7:$S$1229))</f>
        <v>0</v>
      </c>
      <c r="AC225" s="308" cm="1">
        <f t="array" ref="AC225">SUMPRODUCT(($R$7:$R$1229)*(DATE($V225,$W225,AC$6)&gt;=$M$7:$M$1229)*(DATE($V225,$W225,AC$6)&lt;$S$7:$S$1229))</f>
        <v>0</v>
      </c>
      <c r="AD225" s="308" cm="1">
        <f t="array" ref="AD225">SUMPRODUCT(($R$7:$R$1229)*(DATE($V225,$W225,AD$6)&gt;=$M$7:$M$1229)*(DATE($V225,$W225,AD$6)&lt;$S$7:$S$1229))</f>
        <v>0</v>
      </c>
      <c r="AE225" s="308" cm="1">
        <f t="array" ref="AE225">SUMPRODUCT(($R$7:$R$1229)*(DATE($V225,$W225,AE$6)&gt;=$M$7:$M$1229)*(DATE($V225,$W225,AE$6)&lt;$S$7:$S$1229))</f>
        <v>0</v>
      </c>
      <c r="AF225" s="308" cm="1">
        <f t="array" ref="AF225">SUMPRODUCT(($R$7:$R$1229)*(DATE($V225,$W225,AF$6)&gt;=$M$7:$M$1229)*(DATE($V225,$W225,AF$6)&lt;$S$7:$S$1229))</f>
        <v>0</v>
      </c>
      <c r="AG225" s="308" cm="1">
        <f t="array" ref="AG225">SUMPRODUCT(($R$7:$R$1229)*(DATE($V225,$W225,AG$6)&gt;=$M$7:$M$1229)*(DATE($V225,$W225,AG$6)&lt;$S$7:$S$1229))</f>
        <v>0</v>
      </c>
      <c r="AH225" s="308" cm="1">
        <f t="array" ref="AH225">SUMPRODUCT(($R$7:$R$1229)*(DATE($V225,$W225,AH$6)&gt;=$M$7:$M$1229)*(DATE($V225,$W225,AH$6)&lt;$S$7:$S$1229))</f>
        <v>0</v>
      </c>
      <c r="AI225" s="308" cm="1">
        <f t="array" ref="AI225">SUMPRODUCT(($R$7:$R$1229)*(DATE($V225,$W225,AI$6)&gt;=$M$7:$M$1229)*(DATE($V225,$W225,AI$6)&lt;$S$7:$S$1229))</f>
        <v>0</v>
      </c>
      <c r="AJ225" s="308" cm="1">
        <f t="array" ref="AJ225">SUMPRODUCT(($R$7:$R$1229)*(DATE($V225,$W225,AJ$6)&gt;=$M$7:$M$1229)*(DATE($V225,$W225,AJ$6)&lt;$S$7:$S$1229))</f>
        <v>0</v>
      </c>
      <c r="AK225" s="308" cm="1">
        <f t="array" ref="AK225">SUMPRODUCT(($R$7:$R$1229)*(DATE($V225,$W225,AK$6)&gt;=$M$7:$M$1229)*(DATE($V225,$W225,AK$6)&lt;$S$7:$S$1229))</f>
        <v>0</v>
      </c>
      <c r="AL225" s="308" cm="1">
        <f t="array" ref="AL225">SUMPRODUCT(($R$7:$R$1229)*(DATE($V225,$W225,AL$6)&gt;=$M$7:$M$1229)*(DATE($V225,$W225,AL$6)&lt;$S$7:$S$1229))</f>
        <v>0</v>
      </c>
      <c r="AM225" s="308" cm="1">
        <f t="array" ref="AM225">SUMPRODUCT(($R$7:$R$1229)*(DATE($V225,$W225,AM$6)&gt;=$M$7:$M$1229)*(DATE($V225,$W225,AM$6)&lt;$S$7:$S$1229))</f>
        <v>0</v>
      </c>
      <c r="AN225" s="308" cm="1">
        <f t="array" ref="AN225">SUMPRODUCT(($R$7:$R$1229)*(DATE($V225,$W225,AN$6)&gt;=$M$7:$M$1229)*(DATE($V225,$W225,AN$6)&lt;$S$7:$S$1229))</f>
        <v>0</v>
      </c>
      <c r="AO225" s="308" cm="1">
        <f t="array" ref="AO225">SUMPRODUCT(($R$7:$R$1229)*(DATE($V225,$W225,AO$6)&gt;=$M$7:$M$1229)*(DATE($V225,$W225,AO$6)&lt;$S$7:$S$1229))</f>
        <v>0</v>
      </c>
      <c r="AP225" s="308" cm="1">
        <f t="array" ref="AP225">SUMPRODUCT(($R$7:$R$1229)*(DATE($V225,$W225,AP$6)&gt;=$M$7:$M$1229)*(DATE($V225,$W225,AP$6)&lt;$S$7:$S$1229))</f>
        <v>0</v>
      </c>
      <c r="AQ225" s="308" cm="1">
        <f t="array" ref="AQ225">SUMPRODUCT(($R$7:$R$1229)*(DATE($V225,$W225,AQ$6)&gt;=$M$7:$M$1229)*(DATE($V225,$W225,AQ$6)&lt;$S$7:$S$1229))</f>
        <v>0</v>
      </c>
      <c r="AR225" s="308" cm="1">
        <f t="array" ref="AR225">SUMPRODUCT(($R$7:$R$1229)*(DATE($V225,$W225,AR$6)&gt;=$M$7:$M$1229)*(DATE($V225,$W225,AR$6)&lt;$S$7:$S$1229))</f>
        <v>0</v>
      </c>
      <c r="AS225" s="308" cm="1">
        <f t="array" ref="AS225">SUMPRODUCT(($R$7:$R$1229)*(DATE($V225,$W225,AS$6)&gt;=$M$7:$M$1229)*(DATE($V225,$W225,AS$6)&lt;$S$7:$S$1229))</f>
        <v>0</v>
      </c>
      <c r="AT225" s="308" cm="1">
        <f t="array" ref="AT225">SUMPRODUCT(($R$7:$R$1229)*(DATE($V225,$W225,AT$6)&gt;=$M$7:$M$1229)*(DATE($V225,$W225,AT$6)&lt;$S$7:$S$1229))</f>
        <v>0</v>
      </c>
      <c r="AU225" s="308" cm="1">
        <f t="array" ref="AU225">SUMPRODUCT(($R$7:$R$1229)*(DATE($V225,$W225,AU$6)&gt;=$M$7:$M$1229)*(DATE($V225,$W225,AU$6)&lt;$S$7:$S$1229))</f>
        <v>0</v>
      </c>
      <c r="AV225" s="308" cm="1">
        <f t="array" ref="AV225">SUMPRODUCT(($R$7:$R$1229)*(DATE($V225,$W225,AV$6)&gt;=$M$7:$M$1229)*(DATE($V225,$W225,AV$6)&lt;$S$7:$S$1229))</f>
        <v>0</v>
      </c>
      <c r="AW225" s="308" cm="1">
        <f t="array" ref="AW225">SUMPRODUCT(($R$7:$R$1229)*(DATE($V225,$W225,AW$6)&gt;=$M$7:$M$1229)*(DATE($V225,$W225,AW$6)&lt;$S$7:$S$1229))</f>
        <v>0</v>
      </c>
      <c r="AX225" s="308" cm="1">
        <f t="array" ref="AX225">SUMPRODUCT(($R$7:$R$1229)*(DATE($V225,$W225,AX$6)&gt;=$M$7:$M$1229)*(DATE($V225,$W225,AX$6)&lt;$S$7:$S$1229))</f>
        <v>0</v>
      </c>
      <c r="AY225" s="308" cm="1">
        <f t="array" ref="AY225">SUMPRODUCT(($R$7:$R$1229)*(DATE($V225,$W225,AY$6)&gt;=$M$7:$M$1229)*(DATE($V225,$W225,AY$6)&lt;$S$7:$S$1229))</f>
        <v>0</v>
      </c>
      <c r="AZ225" s="308" cm="1">
        <f t="array" ref="AZ225">SUMPRODUCT(($R$7:$R$1229)*(DATE($V225,$W225,AZ$6)&gt;=$M$7:$M$1229)*(DATE($V225,$W225,AZ$6)&lt;$S$7:$S$1229))</f>
        <v>0</v>
      </c>
      <c r="BA225" s="308" cm="1">
        <f t="array" ref="BA225">SUMPRODUCT(($R$7:$R$1229)*(DATE($V225,$W225,BA$6)&gt;=$M$7:$M$1229)*(DATE($V225,$W225,BA$6)&lt;$S$7:$S$1229))</f>
        <v>0</v>
      </c>
      <c r="BB225" s="308" cm="1">
        <f t="array" ref="BB225">SUMPRODUCT(($R$7:$R$1229)*(DATE($V225,$W225,BB$6)&gt;=$M$7:$M$1229)*(DATE($V225,$W225,BB$6)&lt;$S$7:$S$1229))</f>
        <v>0</v>
      </c>
      <c r="BC225" s="309">
        <f t="shared" si="44"/>
        <v>31</v>
      </c>
      <c r="BD225" s="309">
        <f t="shared" ca="1" si="52"/>
        <v>0</v>
      </c>
    </row>
    <row r="226" spans="1:56" ht="15.75" x14ac:dyDescent="0.25">
      <c r="A226">
        <f t="shared" si="55"/>
        <v>220</v>
      </c>
      <c r="B226" t="s">
        <v>112</v>
      </c>
      <c r="C226" s="2">
        <v>47574</v>
      </c>
      <c r="D226" s="304">
        <f t="shared" ca="1" si="53"/>
        <v>0</v>
      </c>
      <c r="E226" s="284" t="e">
        <f t="shared" ca="1" si="47"/>
        <v>#DIV/0!</v>
      </c>
      <c r="F226" s="280" t="e">
        <f t="shared" ca="1" si="54"/>
        <v>#DIV/0!</v>
      </c>
      <c r="G226" s="305">
        <f t="shared" ca="1" si="46"/>
        <v>0</v>
      </c>
      <c r="H226" s="233"/>
      <c r="J226" s="300">
        <f t="shared" si="48"/>
        <v>2016</v>
      </c>
      <c r="K226" s="300">
        <f t="shared" si="49"/>
        <v>9</v>
      </c>
      <c r="L226" s="300">
        <f t="shared" si="50"/>
        <v>15</v>
      </c>
      <c r="M226" s="293">
        <v>42628</v>
      </c>
      <c r="N226" s="294" t="s">
        <v>215</v>
      </c>
      <c r="O226" s="296">
        <v>246527.7</v>
      </c>
      <c r="P226" s="296">
        <v>259502.9</v>
      </c>
      <c r="Q226" s="296">
        <v>272478</v>
      </c>
      <c r="R226" s="296">
        <v>266475.59999999998</v>
      </c>
      <c r="S226" s="301">
        <f t="shared" si="51"/>
        <v>42635</v>
      </c>
      <c r="T226" s="298"/>
      <c r="U226" s="307">
        <f t="shared" si="43"/>
        <v>47574</v>
      </c>
      <c r="V226" s="310">
        <f t="shared" si="15"/>
        <v>2030</v>
      </c>
      <c r="W226" s="310">
        <f t="shared" si="16"/>
        <v>4</v>
      </c>
      <c r="X226" s="308" cm="1">
        <f t="array" ref="X226">SUMPRODUCT(($R$7:$R$1229)*(DATE($V226,$W226,X$6)&gt;=$M$7:$M$1229)*(DATE($V226,$W226,X$6)&lt;$S$7:$S$1229))</f>
        <v>0</v>
      </c>
      <c r="Y226" s="308" cm="1">
        <f t="array" ref="Y226">SUMPRODUCT(($R$7:$R$1229)*(DATE($V226,$W226,Y$6)&gt;=$M$7:$M$1229)*(DATE($V226,$W226,Y$6)&lt;$S$7:$S$1229))</f>
        <v>0</v>
      </c>
      <c r="Z226" s="308" cm="1">
        <f t="array" ref="Z226">SUMPRODUCT(($R$7:$R$1229)*(DATE($V226,$W226,Z$6)&gt;=$M$7:$M$1229)*(DATE($V226,$W226,Z$6)&lt;$S$7:$S$1229))</f>
        <v>0</v>
      </c>
      <c r="AA226" s="308" cm="1">
        <f t="array" ref="AA226">SUMPRODUCT(($R$7:$R$1229)*(DATE($V226,$W226,AA$6)&gt;=$M$7:$M$1229)*(DATE($V226,$W226,AA$6)&lt;$S$7:$S$1229))</f>
        <v>0</v>
      </c>
      <c r="AB226" s="308" cm="1">
        <f t="array" ref="AB226">SUMPRODUCT(($R$7:$R$1229)*(DATE($V226,$W226,AB$6)&gt;=$M$7:$M$1229)*(DATE($V226,$W226,AB$6)&lt;$S$7:$S$1229))</f>
        <v>0</v>
      </c>
      <c r="AC226" s="308" cm="1">
        <f t="array" ref="AC226">SUMPRODUCT(($R$7:$R$1229)*(DATE($V226,$W226,AC$6)&gt;=$M$7:$M$1229)*(DATE($V226,$W226,AC$6)&lt;$S$7:$S$1229))</f>
        <v>0</v>
      </c>
      <c r="AD226" s="308" cm="1">
        <f t="array" ref="AD226">SUMPRODUCT(($R$7:$R$1229)*(DATE($V226,$W226,AD$6)&gt;=$M$7:$M$1229)*(DATE($V226,$W226,AD$6)&lt;$S$7:$S$1229))</f>
        <v>0</v>
      </c>
      <c r="AE226" s="308" cm="1">
        <f t="array" ref="AE226">SUMPRODUCT(($R$7:$R$1229)*(DATE($V226,$W226,AE$6)&gt;=$M$7:$M$1229)*(DATE($V226,$W226,AE$6)&lt;$S$7:$S$1229))</f>
        <v>0</v>
      </c>
      <c r="AF226" s="308" cm="1">
        <f t="array" ref="AF226">SUMPRODUCT(($R$7:$R$1229)*(DATE($V226,$W226,AF$6)&gt;=$M$7:$M$1229)*(DATE($V226,$W226,AF$6)&lt;$S$7:$S$1229))</f>
        <v>0</v>
      </c>
      <c r="AG226" s="308" cm="1">
        <f t="array" ref="AG226">SUMPRODUCT(($R$7:$R$1229)*(DATE($V226,$W226,AG$6)&gt;=$M$7:$M$1229)*(DATE($V226,$W226,AG$6)&lt;$S$7:$S$1229))</f>
        <v>0</v>
      </c>
      <c r="AH226" s="308" cm="1">
        <f t="array" ref="AH226">SUMPRODUCT(($R$7:$R$1229)*(DATE($V226,$W226,AH$6)&gt;=$M$7:$M$1229)*(DATE($V226,$W226,AH$6)&lt;$S$7:$S$1229))</f>
        <v>0</v>
      </c>
      <c r="AI226" s="308" cm="1">
        <f t="array" ref="AI226">SUMPRODUCT(($R$7:$R$1229)*(DATE($V226,$W226,AI$6)&gt;=$M$7:$M$1229)*(DATE($V226,$W226,AI$6)&lt;$S$7:$S$1229))</f>
        <v>0</v>
      </c>
      <c r="AJ226" s="308" cm="1">
        <f t="array" ref="AJ226">SUMPRODUCT(($R$7:$R$1229)*(DATE($V226,$W226,AJ$6)&gt;=$M$7:$M$1229)*(DATE($V226,$W226,AJ$6)&lt;$S$7:$S$1229))</f>
        <v>0</v>
      </c>
      <c r="AK226" s="308" cm="1">
        <f t="array" ref="AK226">SUMPRODUCT(($R$7:$R$1229)*(DATE($V226,$W226,AK$6)&gt;=$M$7:$M$1229)*(DATE($V226,$W226,AK$6)&lt;$S$7:$S$1229))</f>
        <v>0</v>
      </c>
      <c r="AL226" s="308" cm="1">
        <f t="array" ref="AL226">SUMPRODUCT(($R$7:$R$1229)*(DATE($V226,$W226,AL$6)&gt;=$M$7:$M$1229)*(DATE($V226,$W226,AL$6)&lt;$S$7:$S$1229))</f>
        <v>0</v>
      </c>
      <c r="AM226" s="308" cm="1">
        <f t="array" ref="AM226">SUMPRODUCT(($R$7:$R$1229)*(DATE($V226,$W226,AM$6)&gt;=$M$7:$M$1229)*(DATE($V226,$W226,AM$6)&lt;$S$7:$S$1229))</f>
        <v>0</v>
      </c>
      <c r="AN226" s="308" cm="1">
        <f t="array" ref="AN226">SUMPRODUCT(($R$7:$R$1229)*(DATE($V226,$W226,AN$6)&gt;=$M$7:$M$1229)*(DATE($V226,$W226,AN$6)&lt;$S$7:$S$1229))</f>
        <v>0</v>
      </c>
      <c r="AO226" s="308" cm="1">
        <f t="array" ref="AO226">SUMPRODUCT(($R$7:$R$1229)*(DATE($V226,$W226,AO$6)&gt;=$M$7:$M$1229)*(DATE($V226,$W226,AO$6)&lt;$S$7:$S$1229))</f>
        <v>0</v>
      </c>
      <c r="AP226" s="308" cm="1">
        <f t="array" ref="AP226">SUMPRODUCT(($R$7:$R$1229)*(DATE($V226,$W226,AP$6)&gt;=$M$7:$M$1229)*(DATE($V226,$W226,AP$6)&lt;$S$7:$S$1229))</f>
        <v>0</v>
      </c>
      <c r="AQ226" s="308" cm="1">
        <f t="array" ref="AQ226">SUMPRODUCT(($R$7:$R$1229)*(DATE($V226,$W226,AQ$6)&gt;=$M$7:$M$1229)*(DATE($V226,$W226,AQ$6)&lt;$S$7:$S$1229))</f>
        <v>0</v>
      </c>
      <c r="AR226" s="308" cm="1">
        <f t="array" ref="AR226">SUMPRODUCT(($R$7:$R$1229)*(DATE($V226,$W226,AR$6)&gt;=$M$7:$M$1229)*(DATE($V226,$W226,AR$6)&lt;$S$7:$S$1229))</f>
        <v>0</v>
      </c>
      <c r="AS226" s="308" cm="1">
        <f t="array" ref="AS226">SUMPRODUCT(($R$7:$R$1229)*(DATE($V226,$W226,AS$6)&gt;=$M$7:$M$1229)*(DATE($V226,$W226,AS$6)&lt;$S$7:$S$1229))</f>
        <v>0</v>
      </c>
      <c r="AT226" s="308" cm="1">
        <f t="array" ref="AT226">SUMPRODUCT(($R$7:$R$1229)*(DATE($V226,$W226,AT$6)&gt;=$M$7:$M$1229)*(DATE($V226,$W226,AT$6)&lt;$S$7:$S$1229))</f>
        <v>0</v>
      </c>
      <c r="AU226" s="308" cm="1">
        <f t="array" ref="AU226">SUMPRODUCT(($R$7:$R$1229)*(DATE($V226,$W226,AU$6)&gt;=$M$7:$M$1229)*(DATE($V226,$W226,AU$6)&lt;$S$7:$S$1229))</f>
        <v>0</v>
      </c>
      <c r="AV226" s="308" cm="1">
        <f t="array" ref="AV226">SUMPRODUCT(($R$7:$R$1229)*(DATE($V226,$W226,AV$6)&gt;=$M$7:$M$1229)*(DATE($V226,$W226,AV$6)&lt;$S$7:$S$1229))</f>
        <v>0</v>
      </c>
      <c r="AW226" s="308" cm="1">
        <f t="array" ref="AW226">SUMPRODUCT(($R$7:$R$1229)*(DATE($V226,$W226,AW$6)&gt;=$M$7:$M$1229)*(DATE($V226,$W226,AW$6)&lt;$S$7:$S$1229))</f>
        <v>0</v>
      </c>
      <c r="AX226" s="308" cm="1">
        <f t="array" ref="AX226">SUMPRODUCT(($R$7:$R$1229)*(DATE($V226,$W226,AX$6)&gt;=$M$7:$M$1229)*(DATE($V226,$W226,AX$6)&lt;$S$7:$S$1229))</f>
        <v>0</v>
      </c>
      <c r="AY226" s="308" cm="1">
        <f t="array" ref="AY226">SUMPRODUCT(($R$7:$R$1229)*(DATE($V226,$W226,AY$6)&gt;=$M$7:$M$1229)*(DATE($V226,$W226,AY$6)&lt;$S$7:$S$1229))</f>
        <v>0</v>
      </c>
      <c r="AZ226" s="308" cm="1">
        <f t="array" ref="AZ226">SUMPRODUCT(($R$7:$R$1229)*(DATE($V226,$W226,AZ$6)&gt;=$M$7:$M$1229)*(DATE($V226,$W226,AZ$6)&lt;$S$7:$S$1229))</f>
        <v>0</v>
      </c>
      <c r="BA226" s="308" cm="1">
        <f t="array" ref="BA226">SUMPRODUCT(($R$7:$R$1229)*(DATE($V226,$W226,BA$6)&gt;=$M$7:$M$1229)*(DATE($V226,$W226,BA$6)&lt;$S$7:$S$1229))</f>
        <v>0</v>
      </c>
      <c r="BB226" s="308" cm="1">
        <f t="array" ref="BB226">SUMPRODUCT(($R$7:$R$1229)*(DATE($V226,$W226,BB$6)&gt;=$M$7:$M$1229)*(DATE($V226,$W226,BB$6)&lt;$S$7:$S$1229))</f>
        <v>0</v>
      </c>
      <c r="BC226" s="309">
        <f t="shared" si="44"/>
        <v>30</v>
      </c>
      <c r="BD226" s="309">
        <f t="shared" ca="1" si="52"/>
        <v>0</v>
      </c>
    </row>
    <row r="227" spans="1:56" ht="15.75" x14ac:dyDescent="0.25">
      <c r="A227">
        <f t="shared" si="55"/>
        <v>221</v>
      </c>
      <c r="B227" t="s">
        <v>114</v>
      </c>
      <c r="C227" s="2">
        <v>47604</v>
      </c>
      <c r="D227" s="304">
        <f t="shared" ca="1" si="53"/>
        <v>0</v>
      </c>
      <c r="E227" s="284" t="e">
        <f t="shared" ca="1" si="47"/>
        <v>#DIV/0!</v>
      </c>
      <c r="F227" s="280" t="e">
        <f t="shared" ca="1" si="54"/>
        <v>#DIV/0!</v>
      </c>
      <c r="G227" s="305">
        <f t="shared" ca="1" si="46"/>
        <v>0</v>
      </c>
      <c r="H227" s="233"/>
      <c r="J227" s="300">
        <f t="shared" si="48"/>
        <v>2016</v>
      </c>
      <c r="K227" s="300">
        <f t="shared" si="49"/>
        <v>9</v>
      </c>
      <c r="L227" s="300">
        <f t="shared" si="50"/>
        <v>22</v>
      </c>
      <c r="M227" s="286">
        <v>42635</v>
      </c>
      <c r="N227" s="291" t="s">
        <v>215</v>
      </c>
      <c r="O227" s="297">
        <v>244864</v>
      </c>
      <c r="P227" s="297">
        <v>257751.6</v>
      </c>
      <c r="Q227" s="297">
        <v>270639.2</v>
      </c>
      <c r="R227" s="297">
        <v>264080.7</v>
      </c>
      <c r="S227" s="301">
        <f t="shared" si="51"/>
        <v>42642</v>
      </c>
      <c r="T227" s="298"/>
      <c r="U227" s="307">
        <f t="shared" si="43"/>
        <v>47604</v>
      </c>
      <c r="V227" s="310">
        <f t="shared" si="15"/>
        <v>2030</v>
      </c>
      <c r="W227" s="310">
        <f t="shared" si="16"/>
        <v>5</v>
      </c>
      <c r="X227" s="308" cm="1">
        <f t="array" ref="X227">SUMPRODUCT(($R$7:$R$1229)*(DATE($V227,$W227,X$6)&gt;=$M$7:$M$1229)*(DATE($V227,$W227,X$6)&lt;$S$7:$S$1229))</f>
        <v>0</v>
      </c>
      <c r="Y227" s="308" cm="1">
        <f t="array" ref="Y227">SUMPRODUCT(($R$7:$R$1229)*(DATE($V227,$W227,Y$6)&gt;=$M$7:$M$1229)*(DATE($V227,$W227,Y$6)&lt;$S$7:$S$1229))</f>
        <v>0</v>
      </c>
      <c r="Z227" s="308" cm="1">
        <f t="array" ref="Z227">SUMPRODUCT(($R$7:$R$1229)*(DATE($V227,$W227,Z$6)&gt;=$M$7:$M$1229)*(DATE($V227,$W227,Z$6)&lt;$S$7:$S$1229))</f>
        <v>0</v>
      </c>
      <c r="AA227" s="308" cm="1">
        <f t="array" ref="AA227">SUMPRODUCT(($R$7:$R$1229)*(DATE($V227,$W227,AA$6)&gt;=$M$7:$M$1229)*(DATE($V227,$W227,AA$6)&lt;$S$7:$S$1229))</f>
        <v>0</v>
      </c>
      <c r="AB227" s="308" cm="1">
        <f t="array" ref="AB227">SUMPRODUCT(($R$7:$R$1229)*(DATE($V227,$W227,AB$6)&gt;=$M$7:$M$1229)*(DATE($V227,$W227,AB$6)&lt;$S$7:$S$1229))</f>
        <v>0</v>
      </c>
      <c r="AC227" s="308" cm="1">
        <f t="array" ref="AC227">SUMPRODUCT(($R$7:$R$1229)*(DATE($V227,$W227,AC$6)&gt;=$M$7:$M$1229)*(DATE($V227,$W227,AC$6)&lt;$S$7:$S$1229))</f>
        <v>0</v>
      </c>
      <c r="AD227" s="308" cm="1">
        <f t="array" ref="AD227">SUMPRODUCT(($R$7:$R$1229)*(DATE($V227,$W227,AD$6)&gt;=$M$7:$M$1229)*(DATE($V227,$W227,AD$6)&lt;$S$7:$S$1229))</f>
        <v>0</v>
      </c>
      <c r="AE227" s="308" cm="1">
        <f t="array" ref="AE227">SUMPRODUCT(($R$7:$R$1229)*(DATE($V227,$W227,AE$6)&gt;=$M$7:$M$1229)*(DATE($V227,$W227,AE$6)&lt;$S$7:$S$1229))</f>
        <v>0</v>
      </c>
      <c r="AF227" s="308" cm="1">
        <f t="array" ref="AF227">SUMPRODUCT(($R$7:$R$1229)*(DATE($V227,$W227,AF$6)&gt;=$M$7:$M$1229)*(DATE($V227,$W227,AF$6)&lt;$S$7:$S$1229))</f>
        <v>0</v>
      </c>
      <c r="AG227" s="308" cm="1">
        <f t="array" ref="AG227">SUMPRODUCT(($R$7:$R$1229)*(DATE($V227,$W227,AG$6)&gt;=$M$7:$M$1229)*(DATE($V227,$W227,AG$6)&lt;$S$7:$S$1229))</f>
        <v>0</v>
      </c>
      <c r="AH227" s="308" cm="1">
        <f t="array" ref="AH227">SUMPRODUCT(($R$7:$R$1229)*(DATE($V227,$W227,AH$6)&gt;=$M$7:$M$1229)*(DATE($V227,$W227,AH$6)&lt;$S$7:$S$1229))</f>
        <v>0</v>
      </c>
      <c r="AI227" s="308" cm="1">
        <f t="array" ref="AI227">SUMPRODUCT(($R$7:$R$1229)*(DATE($V227,$W227,AI$6)&gt;=$M$7:$M$1229)*(DATE($V227,$W227,AI$6)&lt;$S$7:$S$1229))</f>
        <v>0</v>
      </c>
      <c r="AJ227" s="308" cm="1">
        <f t="array" ref="AJ227">SUMPRODUCT(($R$7:$R$1229)*(DATE($V227,$W227,AJ$6)&gt;=$M$7:$M$1229)*(DATE($V227,$W227,AJ$6)&lt;$S$7:$S$1229))</f>
        <v>0</v>
      </c>
      <c r="AK227" s="308" cm="1">
        <f t="array" ref="AK227">SUMPRODUCT(($R$7:$R$1229)*(DATE($V227,$W227,AK$6)&gt;=$M$7:$M$1229)*(DATE($V227,$W227,AK$6)&lt;$S$7:$S$1229))</f>
        <v>0</v>
      </c>
      <c r="AL227" s="308" cm="1">
        <f t="array" ref="AL227">SUMPRODUCT(($R$7:$R$1229)*(DATE($V227,$W227,AL$6)&gt;=$M$7:$M$1229)*(DATE($V227,$W227,AL$6)&lt;$S$7:$S$1229))</f>
        <v>0</v>
      </c>
      <c r="AM227" s="308" cm="1">
        <f t="array" ref="AM227">SUMPRODUCT(($R$7:$R$1229)*(DATE($V227,$W227,AM$6)&gt;=$M$7:$M$1229)*(DATE($V227,$W227,AM$6)&lt;$S$7:$S$1229))</f>
        <v>0</v>
      </c>
      <c r="AN227" s="308" cm="1">
        <f t="array" ref="AN227">SUMPRODUCT(($R$7:$R$1229)*(DATE($V227,$W227,AN$6)&gt;=$M$7:$M$1229)*(DATE($V227,$W227,AN$6)&lt;$S$7:$S$1229))</f>
        <v>0</v>
      </c>
      <c r="AO227" s="308" cm="1">
        <f t="array" ref="AO227">SUMPRODUCT(($R$7:$R$1229)*(DATE($V227,$W227,AO$6)&gt;=$M$7:$M$1229)*(DATE($V227,$W227,AO$6)&lt;$S$7:$S$1229))</f>
        <v>0</v>
      </c>
      <c r="AP227" s="308" cm="1">
        <f t="array" ref="AP227">SUMPRODUCT(($R$7:$R$1229)*(DATE($V227,$W227,AP$6)&gt;=$M$7:$M$1229)*(DATE($V227,$W227,AP$6)&lt;$S$7:$S$1229))</f>
        <v>0</v>
      </c>
      <c r="AQ227" s="308" cm="1">
        <f t="array" ref="AQ227">SUMPRODUCT(($R$7:$R$1229)*(DATE($V227,$W227,AQ$6)&gt;=$M$7:$M$1229)*(DATE($V227,$W227,AQ$6)&lt;$S$7:$S$1229))</f>
        <v>0</v>
      </c>
      <c r="AR227" s="308" cm="1">
        <f t="array" ref="AR227">SUMPRODUCT(($R$7:$R$1229)*(DATE($V227,$W227,AR$6)&gt;=$M$7:$M$1229)*(DATE($V227,$W227,AR$6)&lt;$S$7:$S$1229))</f>
        <v>0</v>
      </c>
      <c r="AS227" s="308" cm="1">
        <f t="array" ref="AS227">SUMPRODUCT(($R$7:$R$1229)*(DATE($V227,$W227,AS$6)&gt;=$M$7:$M$1229)*(DATE($V227,$W227,AS$6)&lt;$S$7:$S$1229))</f>
        <v>0</v>
      </c>
      <c r="AT227" s="308" cm="1">
        <f t="array" ref="AT227">SUMPRODUCT(($R$7:$R$1229)*(DATE($V227,$W227,AT$6)&gt;=$M$7:$M$1229)*(DATE($V227,$W227,AT$6)&lt;$S$7:$S$1229))</f>
        <v>0</v>
      </c>
      <c r="AU227" s="308" cm="1">
        <f t="array" ref="AU227">SUMPRODUCT(($R$7:$R$1229)*(DATE($V227,$W227,AU$6)&gt;=$M$7:$M$1229)*(DATE($V227,$W227,AU$6)&lt;$S$7:$S$1229))</f>
        <v>0</v>
      </c>
      <c r="AV227" s="308" cm="1">
        <f t="array" ref="AV227">SUMPRODUCT(($R$7:$R$1229)*(DATE($V227,$W227,AV$6)&gt;=$M$7:$M$1229)*(DATE($V227,$W227,AV$6)&lt;$S$7:$S$1229))</f>
        <v>0</v>
      </c>
      <c r="AW227" s="308" cm="1">
        <f t="array" ref="AW227">SUMPRODUCT(($R$7:$R$1229)*(DATE($V227,$W227,AW$6)&gt;=$M$7:$M$1229)*(DATE($V227,$W227,AW$6)&lt;$S$7:$S$1229))</f>
        <v>0</v>
      </c>
      <c r="AX227" s="308" cm="1">
        <f t="array" ref="AX227">SUMPRODUCT(($R$7:$R$1229)*(DATE($V227,$W227,AX$6)&gt;=$M$7:$M$1229)*(DATE($V227,$W227,AX$6)&lt;$S$7:$S$1229))</f>
        <v>0</v>
      </c>
      <c r="AY227" s="308" cm="1">
        <f t="array" ref="AY227">SUMPRODUCT(($R$7:$R$1229)*(DATE($V227,$W227,AY$6)&gt;=$M$7:$M$1229)*(DATE($V227,$W227,AY$6)&lt;$S$7:$S$1229))</f>
        <v>0</v>
      </c>
      <c r="AZ227" s="308" cm="1">
        <f t="array" ref="AZ227">SUMPRODUCT(($R$7:$R$1229)*(DATE($V227,$W227,AZ$6)&gt;=$M$7:$M$1229)*(DATE($V227,$W227,AZ$6)&lt;$S$7:$S$1229))</f>
        <v>0</v>
      </c>
      <c r="BA227" s="308" cm="1">
        <f t="array" ref="BA227">SUMPRODUCT(($R$7:$R$1229)*(DATE($V227,$W227,BA$6)&gt;=$M$7:$M$1229)*(DATE($V227,$W227,BA$6)&lt;$S$7:$S$1229))</f>
        <v>0</v>
      </c>
      <c r="BB227" s="308" cm="1">
        <f t="array" ref="BB227">SUMPRODUCT(($R$7:$R$1229)*(DATE($V227,$W227,BB$6)&gt;=$M$7:$M$1229)*(DATE($V227,$W227,BB$6)&lt;$S$7:$S$1229))</f>
        <v>0</v>
      </c>
      <c r="BC227" s="309">
        <f t="shared" si="44"/>
        <v>31</v>
      </c>
      <c r="BD227" s="309">
        <f t="shared" ca="1" si="52"/>
        <v>0</v>
      </c>
    </row>
    <row r="228" spans="1:56" ht="15.75" x14ac:dyDescent="0.25">
      <c r="A228">
        <f t="shared" si="55"/>
        <v>222</v>
      </c>
      <c r="B228" t="s">
        <v>115</v>
      </c>
      <c r="C228" s="2">
        <v>47635</v>
      </c>
      <c r="D228" s="304">
        <f t="shared" ca="1" si="53"/>
        <v>0</v>
      </c>
      <c r="E228" s="284" t="e">
        <f t="shared" ca="1" si="47"/>
        <v>#DIV/0!</v>
      </c>
      <c r="F228" s="280" t="e">
        <f t="shared" ca="1" si="54"/>
        <v>#DIV/0!</v>
      </c>
      <c r="G228" s="305">
        <f t="shared" ca="1" si="46"/>
        <v>0</v>
      </c>
      <c r="H228" s="233"/>
      <c r="J228" s="300">
        <f t="shared" si="48"/>
        <v>2016</v>
      </c>
      <c r="K228" s="300">
        <f t="shared" si="49"/>
        <v>9</v>
      </c>
      <c r="L228" s="300">
        <f t="shared" si="50"/>
        <v>29</v>
      </c>
      <c r="M228" s="293">
        <v>42642</v>
      </c>
      <c r="N228" s="294" t="s">
        <v>215</v>
      </c>
      <c r="O228" s="296">
        <v>244397.5</v>
      </c>
      <c r="P228" s="296">
        <v>257260.5</v>
      </c>
      <c r="Q228" s="296">
        <v>270123.5</v>
      </c>
      <c r="R228" s="296">
        <v>263499</v>
      </c>
      <c r="S228" s="301">
        <f t="shared" si="51"/>
        <v>42649</v>
      </c>
      <c r="T228" s="298"/>
      <c r="U228" s="307">
        <f t="shared" si="43"/>
        <v>47635</v>
      </c>
      <c r="V228" s="310">
        <f t="shared" si="15"/>
        <v>2030</v>
      </c>
      <c r="W228" s="310">
        <f t="shared" si="16"/>
        <v>6</v>
      </c>
      <c r="X228" s="308" cm="1">
        <f t="array" ref="X228">SUMPRODUCT(($R$7:$R$1229)*(DATE($V228,$W228,X$6)&gt;=$M$7:$M$1229)*(DATE($V228,$W228,X$6)&lt;$S$7:$S$1229))</f>
        <v>0</v>
      </c>
      <c r="Y228" s="308" cm="1">
        <f t="array" ref="Y228">SUMPRODUCT(($R$7:$R$1229)*(DATE($V228,$W228,Y$6)&gt;=$M$7:$M$1229)*(DATE($V228,$W228,Y$6)&lt;$S$7:$S$1229))</f>
        <v>0</v>
      </c>
      <c r="Z228" s="308" cm="1">
        <f t="array" ref="Z228">SUMPRODUCT(($R$7:$R$1229)*(DATE($V228,$W228,Z$6)&gt;=$M$7:$M$1229)*(DATE($V228,$W228,Z$6)&lt;$S$7:$S$1229))</f>
        <v>0</v>
      </c>
      <c r="AA228" s="308" cm="1">
        <f t="array" ref="AA228">SUMPRODUCT(($R$7:$R$1229)*(DATE($V228,$W228,AA$6)&gt;=$M$7:$M$1229)*(DATE($V228,$W228,AA$6)&lt;$S$7:$S$1229))</f>
        <v>0</v>
      </c>
      <c r="AB228" s="308" cm="1">
        <f t="array" ref="AB228">SUMPRODUCT(($R$7:$R$1229)*(DATE($V228,$W228,AB$6)&gt;=$M$7:$M$1229)*(DATE($V228,$W228,AB$6)&lt;$S$7:$S$1229))</f>
        <v>0</v>
      </c>
      <c r="AC228" s="308" cm="1">
        <f t="array" ref="AC228">SUMPRODUCT(($R$7:$R$1229)*(DATE($V228,$W228,AC$6)&gt;=$M$7:$M$1229)*(DATE($V228,$W228,AC$6)&lt;$S$7:$S$1229))</f>
        <v>0</v>
      </c>
      <c r="AD228" s="308" cm="1">
        <f t="array" ref="AD228">SUMPRODUCT(($R$7:$R$1229)*(DATE($V228,$W228,AD$6)&gt;=$M$7:$M$1229)*(DATE($V228,$W228,AD$6)&lt;$S$7:$S$1229))</f>
        <v>0</v>
      </c>
      <c r="AE228" s="308" cm="1">
        <f t="array" ref="AE228">SUMPRODUCT(($R$7:$R$1229)*(DATE($V228,$W228,AE$6)&gt;=$M$7:$M$1229)*(DATE($V228,$W228,AE$6)&lt;$S$7:$S$1229))</f>
        <v>0</v>
      </c>
      <c r="AF228" s="308" cm="1">
        <f t="array" ref="AF228">SUMPRODUCT(($R$7:$R$1229)*(DATE($V228,$W228,AF$6)&gt;=$M$7:$M$1229)*(DATE($V228,$W228,AF$6)&lt;$S$7:$S$1229))</f>
        <v>0</v>
      </c>
      <c r="AG228" s="308" cm="1">
        <f t="array" ref="AG228">SUMPRODUCT(($R$7:$R$1229)*(DATE($V228,$W228,AG$6)&gt;=$M$7:$M$1229)*(DATE($V228,$W228,AG$6)&lt;$S$7:$S$1229))</f>
        <v>0</v>
      </c>
      <c r="AH228" s="308" cm="1">
        <f t="array" ref="AH228">SUMPRODUCT(($R$7:$R$1229)*(DATE($V228,$W228,AH$6)&gt;=$M$7:$M$1229)*(DATE($V228,$W228,AH$6)&lt;$S$7:$S$1229))</f>
        <v>0</v>
      </c>
      <c r="AI228" s="308" cm="1">
        <f t="array" ref="AI228">SUMPRODUCT(($R$7:$R$1229)*(DATE($V228,$W228,AI$6)&gt;=$M$7:$M$1229)*(DATE($V228,$W228,AI$6)&lt;$S$7:$S$1229))</f>
        <v>0</v>
      </c>
      <c r="AJ228" s="308" cm="1">
        <f t="array" ref="AJ228">SUMPRODUCT(($R$7:$R$1229)*(DATE($V228,$W228,AJ$6)&gt;=$M$7:$M$1229)*(DATE($V228,$W228,AJ$6)&lt;$S$7:$S$1229))</f>
        <v>0</v>
      </c>
      <c r="AK228" s="308" cm="1">
        <f t="array" ref="AK228">SUMPRODUCT(($R$7:$R$1229)*(DATE($V228,$W228,AK$6)&gt;=$M$7:$M$1229)*(DATE($V228,$W228,AK$6)&lt;$S$7:$S$1229))</f>
        <v>0</v>
      </c>
      <c r="AL228" s="308" cm="1">
        <f t="array" ref="AL228">SUMPRODUCT(($R$7:$R$1229)*(DATE($V228,$W228,AL$6)&gt;=$M$7:$M$1229)*(DATE($V228,$W228,AL$6)&lt;$S$7:$S$1229))</f>
        <v>0</v>
      </c>
      <c r="AM228" s="308" cm="1">
        <f t="array" ref="AM228">SUMPRODUCT(($R$7:$R$1229)*(DATE($V228,$W228,AM$6)&gt;=$M$7:$M$1229)*(DATE($V228,$W228,AM$6)&lt;$S$7:$S$1229))</f>
        <v>0</v>
      </c>
      <c r="AN228" s="308" cm="1">
        <f t="array" ref="AN228">SUMPRODUCT(($R$7:$R$1229)*(DATE($V228,$W228,AN$6)&gt;=$M$7:$M$1229)*(DATE($V228,$W228,AN$6)&lt;$S$7:$S$1229))</f>
        <v>0</v>
      </c>
      <c r="AO228" s="308" cm="1">
        <f t="array" ref="AO228">SUMPRODUCT(($R$7:$R$1229)*(DATE($V228,$W228,AO$6)&gt;=$M$7:$M$1229)*(DATE($V228,$W228,AO$6)&lt;$S$7:$S$1229))</f>
        <v>0</v>
      </c>
      <c r="AP228" s="308" cm="1">
        <f t="array" ref="AP228">SUMPRODUCT(($R$7:$R$1229)*(DATE($V228,$W228,AP$6)&gt;=$M$7:$M$1229)*(DATE($V228,$W228,AP$6)&lt;$S$7:$S$1229))</f>
        <v>0</v>
      </c>
      <c r="AQ228" s="308" cm="1">
        <f t="array" ref="AQ228">SUMPRODUCT(($R$7:$R$1229)*(DATE($V228,$W228,AQ$6)&gt;=$M$7:$M$1229)*(DATE($V228,$W228,AQ$6)&lt;$S$7:$S$1229))</f>
        <v>0</v>
      </c>
      <c r="AR228" s="308" cm="1">
        <f t="array" ref="AR228">SUMPRODUCT(($R$7:$R$1229)*(DATE($V228,$W228,AR$6)&gt;=$M$7:$M$1229)*(DATE($V228,$W228,AR$6)&lt;$S$7:$S$1229))</f>
        <v>0</v>
      </c>
      <c r="AS228" s="308" cm="1">
        <f t="array" ref="AS228">SUMPRODUCT(($R$7:$R$1229)*(DATE($V228,$W228,AS$6)&gt;=$M$7:$M$1229)*(DATE($V228,$W228,AS$6)&lt;$S$7:$S$1229))</f>
        <v>0</v>
      </c>
      <c r="AT228" s="308" cm="1">
        <f t="array" ref="AT228">SUMPRODUCT(($R$7:$R$1229)*(DATE($V228,$W228,AT$6)&gt;=$M$7:$M$1229)*(DATE($V228,$W228,AT$6)&lt;$S$7:$S$1229))</f>
        <v>0</v>
      </c>
      <c r="AU228" s="308" cm="1">
        <f t="array" ref="AU228">SUMPRODUCT(($R$7:$R$1229)*(DATE($V228,$W228,AU$6)&gt;=$M$7:$M$1229)*(DATE($V228,$W228,AU$6)&lt;$S$7:$S$1229))</f>
        <v>0</v>
      </c>
      <c r="AV228" s="308" cm="1">
        <f t="array" ref="AV228">SUMPRODUCT(($R$7:$R$1229)*(DATE($V228,$W228,AV$6)&gt;=$M$7:$M$1229)*(DATE($V228,$W228,AV$6)&lt;$S$7:$S$1229))</f>
        <v>0</v>
      </c>
      <c r="AW228" s="308" cm="1">
        <f t="array" ref="AW228">SUMPRODUCT(($R$7:$R$1229)*(DATE($V228,$W228,AW$6)&gt;=$M$7:$M$1229)*(DATE($V228,$W228,AW$6)&lt;$S$7:$S$1229))</f>
        <v>0</v>
      </c>
      <c r="AX228" s="308" cm="1">
        <f t="array" ref="AX228">SUMPRODUCT(($R$7:$R$1229)*(DATE($V228,$W228,AX$6)&gt;=$M$7:$M$1229)*(DATE($V228,$W228,AX$6)&lt;$S$7:$S$1229))</f>
        <v>0</v>
      </c>
      <c r="AY228" s="308" cm="1">
        <f t="array" ref="AY228">SUMPRODUCT(($R$7:$R$1229)*(DATE($V228,$W228,AY$6)&gt;=$M$7:$M$1229)*(DATE($V228,$W228,AY$6)&lt;$S$7:$S$1229))</f>
        <v>0</v>
      </c>
      <c r="AZ228" s="308" cm="1">
        <f t="array" ref="AZ228">SUMPRODUCT(($R$7:$R$1229)*(DATE($V228,$W228,AZ$6)&gt;=$M$7:$M$1229)*(DATE($V228,$W228,AZ$6)&lt;$S$7:$S$1229))</f>
        <v>0</v>
      </c>
      <c r="BA228" s="308" cm="1">
        <f t="array" ref="BA228">SUMPRODUCT(($R$7:$R$1229)*(DATE($V228,$W228,BA$6)&gt;=$M$7:$M$1229)*(DATE($V228,$W228,BA$6)&lt;$S$7:$S$1229))</f>
        <v>0</v>
      </c>
      <c r="BB228" s="308" cm="1">
        <f t="array" ref="BB228">SUMPRODUCT(($R$7:$R$1229)*(DATE($V228,$W228,BB$6)&gt;=$M$7:$M$1229)*(DATE($V228,$W228,BB$6)&lt;$S$7:$S$1229))</f>
        <v>0</v>
      </c>
      <c r="BC228" s="309">
        <f t="shared" si="44"/>
        <v>30</v>
      </c>
      <c r="BD228" s="309">
        <f t="shared" ca="1" si="52"/>
        <v>0</v>
      </c>
    </row>
    <row r="229" spans="1:56" ht="15.75" x14ac:dyDescent="0.25">
      <c r="A229">
        <f t="shared" si="55"/>
        <v>223</v>
      </c>
      <c r="B229" t="s">
        <v>116</v>
      </c>
      <c r="C229" s="2">
        <v>47665</v>
      </c>
      <c r="D229" s="304">
        <f t="shared" ca="1" si="53"/>
        <v>0</v>
      </c>
      <c r="E229" s="284" t="e">
        <f t="shared" ca="1" si="47"/>
        <v>#DIV/0!</v>
      </c>
      <c r="F229" s="280" t="e">
        <f t="shared" ca="1" si="54"/>
        <v>#DIV/0!</v>
      </c>
      <c r="G229" s="305">
        <f t="shared" ca="1" si="46"/>
        <v>0</v>
      </c>
      <c r="H229" s="233"/>
      <c r="J229" s="300">
        <f t="shared" si="48"/>
        <v>2016</v>
      </c>
      <c r="K229" s="300">
        <f t="shared" si="49"/>
        <v>10</v>
      </c>
      <c r="L229" s="300">
        <f t="shared" si="50"/>
        <v>6</v>
      </c>
      <c r="M229" s="286">
        <v>42649</v>
      </c>
      <c r="N229" s="291" t="s">
        <v>215</v>
      </c>
      <c r="O229" s="297">
        <v>246128.4</v>
      </c>
      <c r="P229" s="297">
        <v>259082.5</v>
      </c>
      <c r="Q229" s="297">
        <v>272036.7</v>
      </c>
      <c r="R229" s="297">
        <v>269204.40000000002</v>
      </c>
      <c r="S229" s="301">
        <f t="shared" si="51"/>
        <v>42656</v>
      </c>
      <c r="T229" s="298"/>
      <c r="U229" s="307">
        <f t="shared" si="43"/>
        <v>47665</v>
      </c>
      <c r="V229" s="310">
        <f t="shared" si="15"/>
        <v>2030</v>
      </c>
      <c r="W229" s="310">
        <f t="shared" si="16"/>
        <v>7</v>
      </c>
      <c r="X229" s="308" cm="1">
        <f t="array" ref="X229">SUMPRODUCT(($R$7:$R$1229)*(DATE($V229,$W229,X$6)&gt;=$M$7:$M$1229)*(DATE($V229,$W229,X$6)&lt;$S$7:$S$1229))</f>
        <v>0</v>
      </c>
      <c r="Y229" s="308" cm="1">
        <f t="array" ref="Y229">SUMPRODUCT(($R$7:$R$1229)*(DATE($V229,$W229,Y$6)&gt;=$M$7:$M$1229)*(DATE($V229,$W229,Y$6)&lt;$S$7:$S$1229))</f>
        <v>0</v>
      </c>
      <c r="Z229" s="308" cm="1">
        <f t="array" ref="Z229">SUMPRODUCT(($R$7:$R$1229)*(DATE($V229,$W229,Z$6)&gt;=$M$7:$M$1229)*(DATE($V229,$W229,Z$6)&lt;$S$7:$S$1229))</f>
        <v>0</v>
      </c>
      <c r="AA229" s="308" cm="1">
        <f t="array" ref="AA229">SUMPRODUCT(($R$7:$R$1229)*(DATE($V229,$W229,AA$6)&gt;=$M$7:$M$1229)*(DATE($V229,$W229,AA$6)&lt;$S$7:$S$1229))</f>
        <v>0</v>
      </c>
      <c r="AB229" s="308" cm="1">
        <f t="array" ref="AB229">SUMPRODUCT(($R$7:$R$1229)*(DATE($V229,$W229,AB$6)&gt;=$M$7:$M$1229)*(DATE($V229,$W229,AB$6)&lt;$S$7:$S$1229))</f>
        <v>0</v>
      </c>
      <c r="AC229" s="308" cm="1">
        <f t="array" ref="AC229">SUMPRODUCT(($R$7:$R$1229)*(DATE($V229,$W229,AC$6)&gt;=$M$7:$M$1229)*(DATE($V229,$W229,AC$6)&lt;$S$7:$S$1229))</f>
        <v>0</v>
      </c>
      <c r="AD229" s="308" cm="1">
        <f t="array" ref="AD229">SUMPRODUCT(($R$7:$R$1229)*(DATE($V229,$W229,AD$6)&gt;=$M$7:$M$1229)*(DATE($V229,$W229,AD$6)&lt;$S$7:$S$1229))</f>
        <v>0</v>
      </c>
      <c r="AE229" s="308" cm="1">
        <f t="array" ref="AE229">SUMPRODUCT(($R$7:$R$1229)*(DATE($V229,$W229,AE$6)&gt;=$M$7:$M$1229)*(DATE($V229,$W229,AE$6)&lt;$S$7:$S$1229))</f>
        <v>0</v>
      </c>
      <c r="AF229" s="308" cm="1">
        <f t="array" ref="AF229">SUMPRODUCT(($R$7:$R$1229)*(DATE($V229,$W229,AF$6)&gt;=$M$7:$M$1229)*(DATE($V229,$W229,AF$6)&lt;$S$7:$S$1229))</f>
        <v>0</v>
      </c>
      <c r="AG229" s="308" cm="1">
        <f t="array" ref="AG229">SUMPRODUCT(($R$7:$R$1229)*(DATE($V229,$W229,AG$6)&gt;=$M$7:$M$1229)*(DATE($V229,$W229,AG$6)&lt;$S$7:$S$1229))</f>
        <v>0</v>
      </c>
      <c r="AH229" s="308" cm="1">
        <f t="array" ref="AH229">SUMPRODUCT(($R$7:$R$1229)*(DATE($V229,$W229,AH$6)&gt;=$M$7:$M$1229)*(DATE($V229,$W229,AH$6)&lt;$S$7:$S$1229))</f>
        <v>0</v>
      </c>
      <c r="AI229" s="308" cm="1">
        <f t="array" ref="AI229">SUMPRODUCT(($R$7:$R$1229)*(DATE($V229,$W229,AI$6)&gt;=$M$7:$M$1229)*(DATE($V229,$W229,AI$6)&lt;$S$7:$S$1229))</f>
        <v>0</v>
      </c>
      <c r="AJ229" s="308" cm="1">
        <f t="array" ref="AJ229">SUMPRODUCT(($R$7:$R$1229)*(DATE($V229,$W229,AJ$6)&gt;=$M$7:$M$1229)*(DATE($V229,$W229,AJ$6)&lt;$S$7:$S$1229))</f>
        <v>0</v>
      </c>
      <c r="AK229" s="308" cm="1">
        <f t="array" ref="AK229">SUMPRODUCT(($R$7:$R$1229)*(DATE($V229,$W229,AK$6)&gt;=$M$7:$M$1229)*(DATE($V229,$W229,AK$6)&lt;$S$7:$S$1229))</f>
        <v>0</v>
      </c>
      <c r="AL229" s="308" cm="1">
        <f t="array" ref="AL229">SUMPRODUCT(($R$7:$R$1229)*(DATE($V229,$W229,AL$6)&gt;=$M$7:$M$1229)*(DATE($V229,$W229,AL$6)&lt;$S$7:$S$1229))</f>
        <v>0</v>
      </c>
      <c r="AM229" s="308" cm="1">
        <f t="array" ref="AM229">SUMPRODUCT(($R$7:$R$1229)*(DATE($V229,$W229,AM$6)&gt;=$M$7:$M$1229)*(DATE($V229,$W229,AM$6)&lt;$S$7:$S$1229))</f>
        <v>0</v>
      </c>
      <c r="AN229" s="308" cm="1">
        <f t="array" ref="AN229">SUMPRODUCT(($R$7:$R$1229)*(DATE($V229,$W229,AN$6)&gt;=$M$7:$M$1229)*(DATE($V229,$W229,AN$6)&lt;$S$7:$S$1229))</f>
        <v>0</v>
      </c>
      <c r="AO229" s="308" cm="1">
        <f t="array" ref="AO229">SUMPRODUCT(($R$7:$R$1229)*(DATE($V229,$W229,AO$6)&gt;=$M$7:$M$1229)*(DATE($V229,$W229,AO$6)&lt;$S$7:$S$1229))</f>
        <v>0</v>
      </c>
      <c r="AP229" s="308" cm="1">
        <f t="array" ref="AP229">SUMPRODUCT(($R$7:$R$1229)*(DATE($V229,$W229,AP$6)&gt;=$M$7:$M$1229)*(DATE($V229,$W229,AP$6)&lt;$S$7:$S$1229))</f>
        <v>0</v>
      </c>
      <c r="AQ229" s="308" cm="1">
        <f t="array" ref="AQ229">SUMPRODUCT(($R$7:$R$1229)*(DATE($V229,$W229,AQ$6)&gt;=$M$7:$M$1229)*(DATE($V229,$W229,AQ$6)&lt;$S$7:$S$1229))</f>
        <v>0</v>
      </c>
      <c r="AR229" s="308" cm="1">
        <f t="array" ref="AR229">SUMPRODUCT(($R$7:$R$1229)*(DATE($V229,$W229,AR$6)&gt;=$M$7:$M$1229)*(DATE($V229,$W229,AR$6)&lt;$S$7:$S$1229))</f>
        <v>0</v>
      </c>
      <c r="AS229" s="308" cm="1">
        <f t="array" ref="AS229">SUMPRODUCT(($R$7:$R$1229)*(DATE($V229,$W229,AS$6)&gt;=$M$7:$M$1229)*(DATE($V229,$W229,AS$6)&lt;$S$7:$S$1229))</f>
        <v>0</v>
      </c>
      <c r="AT229" s="308" cm="1">
        <f t="array" ref="AT229">SUMPRODUCT(($R$7:$R$1229)*(DATE($V229,$W229,AT$6)&gt;=$M$7:$M$1229)*(DATE($V229,$W229,AT$6)&lt;$S$7:$S$1229))</f>
        <v>0</v>
      </c>
      <c r="AU229" s="308" cm="1">
        <f t="array" ref="AU229">SUMPRODUCT(($R$7:$R$1229)*(DATE($V229,$W229,AU$6)&gt;=$M$7:$M$1229)*(DATE($V229,$W229,AU$6)&lt;$S$7:$S$1229))</f>
        <v>0</v>
      </c>
      <c r="AV229" s="308" cm="1">
        <f t="array" ref="AV229">SUMPRODUCT(($R$7:$R$1229)*(DATE($V229,$W229,AV$6)&gt;=$M$7:$M$1229)*(DATE($V229,$W229,AV$6)&lt;$S$7:$S$1229))</f>
        <v>0</v>
      </c>
      <c r="AW229" s="308" cm="1">
        <f t="array" ref="AW229">SUMPRODUCT(($R$7:$R$1229)*(DATE($V229,$W229,AW$6)&gt;=$M$7:$M$1229)*(DATE($V229,$W229,AW$6)&lt;$S$7:$S$1229))</f>
        <v>0</v>
      </c>
      <c r="AX229" s="308" cm="1">
        <f t="array" ref="AX229">SUMPRODUCT(($R$7:$R$1229)*(DATE($V229,$W229,AX$6)&gt;=$M$7:$M$1229)*(DATE($V229,$W229,AX$6)&lt;$S$7:$S$1229))</f>
        <v>0</v>
      </c>
      <c r="AY229" s="308" cm="1">
        <f t="array" ref="AY229">SUMPRODUCT(($R$7:$R$1229)*(DATE($V229,$W229,AY$6)&gt;=$M$7:$M$1229)*(DATE($V229,$W229,AY$6)&lt;$S$7:$S$1229))</f>
        <v>0</v>
      </c>
      <c r="AZ229" s="308" cm="1">
        <f t="array" ref="AZ229">SUMPRODUCT(($R$7:$R$1229)*(DATE($V229,$W229,AZ$6)&gt;=$M$7:$M$1229)*(DATE($V229,$W229,AZ$6)&lt;$S$7:$S$1229))</f>
        <v>0</v>
      </c>
      <c r="BA229" s="308" cm="1">
        <f t="array" ref="BA229">SUMPRODUCT(($R$7:$R$1229)*(DATE($V229,$W229,BA$6)&gt;=$M$7:$M$1229)*(DATE($V229,$W229,BA$6)&lt;$S$7:$S$1229))</f>
        <v>0</v>
      </c>
      <c r="BB229" s="308" cm="1">
        <f t="array" ref="BB229">SUMPRODUCT(($R$7:$R$1229)*(DATE($V229,$W229,BB$6)&gt;=$M$7:$M$1229)*(DATE($V229,$W229,BB$6)&lt;$S$7:$S$1229))</f>
        <v>0</v>
      </c>
      <c r="BC229" s="309">
        <f t="shared" si="44"/>
        <v>31</v>
      </c>
      <c r="BD229" s="309">
        <f t="shared" ca="1" si="52"/>
        <v>0</v>
      </c>
    </row>
    <row r="230" spans="1:56" ht="15.75" x14ac:dyDescent="0.25">
      <c r="A230">
        <f t="shared" si="55"/>
        <v>224</v>
      </c>
      <c r="B230" t="s">
        <v>117</v>
      </c>
      <c r="C230" s="2">
        <v>47696</v>
      </c>
      <c r="D230" s="304">
        <f t="shared" ca="1" si="53"/>
        <v>0</v>
      </c>
      <c r="E230" s="284" t="e">
        <f t="shared" ca="1" si="47"/>
        <v>#DIV/0!</v>
      </c>
      <c r="F230" s="280" t="e">
        <f t="shared" ca="1" si="54"/>
        <v>#DIV/0!</v>
      </c>
      <c r="G230" s="305">
        <f t="shared" ca="1" si="46"/>
        <v>0</v>
      </c>
      <c r="H230" s="233"/>
      <c r="J230" s="300">
        <f t="shared" ref="J230:J293" si="56">YEAR(M230)</f>
        <v>2016</v>
      </c>
      <c r="K230" s="300">
        <f t="shared" ref="K230:K293" si="57">+MONTH(M230)</f>
        <v>10</v>
      </c>
      <c r="L230" s="300">
        <f t="shared" si="50"/>
        <v>13</v>
      </c>
      <c r="M230" s="293">
        <v>42656</v>
      </c>
      <c r="N230" s="294" t="s">
        <v>215</v>
      </c>
      <c r="O230" s="295">
        <v>254500.8</v>
      </c>
      <c r="P230" s="295">
        <v>267895.59999999998</v>
      </c>
      <c r="Q230" s="295">
        <v>281290.3</v>
      </c>
      <c r="R230" s="295">
        <v>282155.40000000002</v>
      </c>
      <c r="S230" s="301">
        <f t="shared" si="51"/>
        <v>42663</v>
      </c>
      <c r="U230" s="307">
        <f t="shared" si="43"/>
        <v>47696</v>
      </c>
      <c r="V230" s="310">
        <f t="shared" si="15"/>
        <v>2030</v>
      </c>
      <c r="W230" s="310">
        <f t="shared" si="16"/>
        <v>8</v>
      </c>
      <c r="X230" s="308" cm="1">
        <f t="array" ref="X230">SUMPRODUCT(($R$7:$R$1229)*(DATE($V230,$W230,X$6)&gt;=$M$7:$M$1229)*(DATE($V230,$W230,X$6)&lt;$S$7:$S$1229))</f>
        <v>0</v>
      </c>
      <c r="Y230" s="308" cm="1">
        <f t="array" ref="Y230">SUMPRODUCT(($R$7:$R$1229)*(DATE($V230,$W230,Y$6)&gt;=$M$7:$M$1229)*(DATE($V230,$W230,Y$6)&lt;$S$7:$S$1229))</f>
        <v>0</v>
      </c>
      <c r="Z230" s="308" cm="1">
        <f t="array" ref="Z230">SUMPRODUCT(($R$7:$R$1229)*(DATE($V230,$W230,Z$6)&gt;=$M$7:$M$1229)*(DATE($V230,$W230,Z$6)&lt;$S$7:$S$1229))</f>
        <v>0</v>
      </c>
      <c r="AA230" s="308" cm="1">
        <f t="array" ref="AA230">SUMPRODUCT(($R$7:$R$1229)*(DATE($V230,$W230,AA$6)&gt;=$M$7:$M$1229)*(DATE($V230,$W230,AA$6)&lt;$S$7:$S$1229))</f>
        <v>0</v>
      </c>
      <c r="AB230" s="308" cm="1">
        <f t="array" ref="AB230">SUMPRODUCT(($R$7:$R$1229)*(DATE($V230,$W230,AB$6)&gt;=$M$7:$M$1229)*(DATE($V230,$W230,AB$6)&lt;$S$7:$S$1229))</f>
        <v>0</v>
      </c>
      <c r="AC230" s="308" cm="1">
        <f t="array" ref="AC230">SUMPRODUCT(($R$7:$R$1229)*(DATE($V230,$W230,AC$6)&gt;=$M$7:$M$1229)*(DATE($V230,$W230,AC$6)&lt;$S$7:$S$1229))</f>
        <v>0</v>
      </c>
      <c r="AD230" s="308" cm="1">
        <f t="array" ref="AD230">SUMPRODUCT(($R$7:$R$1229)*(DATE($V230,$W230,AD$6)&gt;=$M$7:$M$1229)*(DATE($V230,$W230,AD$6)&lt;$S$7:$S$1229))</f>
        <v>0</v>
      </c>
      <c r="AE230" s="308" cm="1">
        <f t="array" ref="AE230">SUMPRODUCT(($R$7:$R$1229)*(DATE($V230,$W230,AE$6)&gt;=$M$7:$M$1229)*(DATE($V230,$W230,AE$6)&lt;$S$7:$S$1229))</f>
        <v>0</v>
      </c>
      <c r="AF230" s="308" cm="1">
        <f t="array" ref="AF230">SUMPRODUCT(($R$7:$R$1229)*(DATE($V230,$W230,AF$6)&gt;=$M$7:$M$1229)*(DATE($V230,$W230,AF$6)&lt;$S$7:$S$1229))</f>
        <v>0</v>
      </c>
      <c r="AG230" s="308" cm="1">
        <f t="array" ref="AG230">SUMPRODUCT(($R$7:$R$1229)*(DATE($V230,$W230,AG$6)&gt;=$M$7:$M$1229)*(DATE($V230,$W230,AG$6)&lt;$S$7:$S$1229))</f>
        <v>0</v>
      </c>
      <c r="AH230" s="308" cm="1">
        <f t="array" ref="AH230">SUMPRODUCT(($R$7:$R$1229)*(DATE($V230,$W230,AH$6)&gt;=$M$7:$M$1229)*(DATE($V230,$W230,AH$6)&lt;$S$7:$S$1229))</f>
        <v>0</v>
      </c>
      <c r="AI230" s="308" cm="1">
        <f t="array" ref="AI230">SUMPRODUCT(($R$7:$R$1229)*(DATE($V230,$W230,AI$6)&gt;=$M$7:$M$1229)*(DATE($V230,$W230,AI$6)&lt;$S$7:$S$1229))</f>
        <v>0</v>
      </c>
      <c r="AJ230" s="308" cm="1">
        <f t="array" ref="AJ230">SUMPRODUCT(($R$7:$R$1229)*(DATE($V230,$W230,AJ$6)&gt;=$M$7:$M$1229)*(DATE($V230,$W230,AJ$6)&lt;$S$7:$S$1229))</f>
        <v>0</v>
      </c>
      <c r="AK230" s="308" cm="1">
        <f t="array" ref="AK230">SUMPRODUCT(($R$7:$R$1229)*(DATE($V230,$W230,AK$6)&gt;=$M$7:$M$1229)*(DATE($V230,$W230,AK$6)&lt;$S$7:$S$1229))</f>
        <v>0</v>
      </c>
      <c r="AL230" s="308" cm="1">
        <f t="array" ref="AL230">SUMPRODUCT(($R$7:$R$1229)*(DATE($V230,$W230,AL$6)&gt;=$M$7:$M$1229)*(DATE($V230,$W230,AL$6)&lt;$S$7:$S$1229))</f>
        <v>0</v>
      </c>
      <c r="AM230" s="308" cm="1">
        <f t="array" ref="AM230">SUMPRODUCT(($R$7:$R$1229)*(DATE($V230,$W230,AM$6)&gt;=$M$7:$M$1229)*(DATE($V230,$W230,AM$6)&lt;$S$7:$S$1229))</f>
        <v>0</v>
      </c>
      <c r="AN230" s="308" cm="1">
        <f t="array" ref="AN230">SUMPRODUCT(($R$7:$R$1229)*(DATE($V230,$W230,AN$6)&gt;=$M$7:$M$1229)*(DATE($V230,$W230,AN$6)&lt;$S$7:$S$1229))</f>
        <v>0</v>
      </c>
      <c r="AO230" s="308" cm="1">
        <f t="array" ref="AO230">SUMPRODUCT(($R$7:$R$1229)*(DATE($V230,$W230,AO$6)&gt;=$M$7:$M$1229)*(DATE($V230,$W230,AO$6)&lt;$S$7:$S$1229))</f>
        <v>0</v>
      </c>
      <c r="AP230" s="308" cm="1">
        <f t="array" ref="AP230">SUMPRODUCT(($R$7:$R$1229)*(DATE($V230,$W230,AP$6)&gt;=$M$7:$M$1229)*(DATE($V230,$W230,AP$6)&lt;$S$7:$S$1229))</f>
        <v>0</v>
      </c>
      <c r="AQ230" s="308" cm="1">
        <f t="array" ref="AQ230">SUMPRODUCT(($R$7:$R$1229)*(DATE($V230,$W230,AQ$6)&gt;=$M$7:$M$1229)*(DATE($V230,$W230,AQ$6)&lt;$S$7:$S$1229))</f>
        <v>0</v>
      </c>
      <c r="AR230" s="308" cm="1">
        <f t="array" ref="AR230">SUMPRODUCT(($R$7:$R$1229)*(DATE($V230,$W230,AR$6)&gt;=$M$7:$M$1229)*(DATE($V230,$W230,AR$6)&lt;$S$7:$S$1229))</f>
        <v>0</v>
      </c>
      <c r="AS230" s="308" cm="1">
        <f t="array" ref="AS230">SUMPRODUCT(($R$7:$R$1229)*(DATE($V230,$W230,AS$6)&gt;=$M$7:$M$1229)*(DATE($V230,$W230,AS$6)&lt;$S$7:$S$1229))</f>
        <v>0</v>
      </c>
      <c r="AT230" s="308" cm="1">
        <f t="array" ref="AT230">SUMPRODUCT(($R$7:$R$1229)*(DATE($V230,$W230,AT$6)&gt;=$M$7:$M$1229)*(DATE($V230,$W230,AT$6)&lt;$S$7:$S$1229))</f>
        <v>0</v>
      </c>
      <c r="AU230" s="308" cm="1">
        <f t="array" ref="AU230">SUMPRODUCT(($R$7:$R$1229)*(DATE($V230,$W230,AU$6)&gt;=$M$7:$M$1229)*(DATE($V230,$W230,AU$6)&lt;$S$7:$S$1229))</f>
        <v>0</v>
      </c>
      <c r="AV230" s="308" cm="1">
        <f t="array" ref="AV230">SUMPRODUCT(($R$7:$R$1229)*(DATE($V230,$W230,AV$6)&gt;=$M$7:$M$1229)*(DATE($V230,$W230,AV$6)&lt;$S$7:$S$1229))</f>
        <v>0</v>
      </c>
      <c r="AW230" s="308" cm="1">
        <f t="array" ref="AW230">SUMPRODUCT(($R$7:$R$1229)*(DATE($V230,$W230,AW$6)&gt;=$M$7:$M$1229)*(DATE($V230,$W230,AW$6)&lt;$S$7:$S$1229))</f>
        <v>0</v>
      </c>
      <c r="AX230" s="308" cm="1">
        <f t="array" ref="AX230">SUMPRODUCT(($R$7:$R$1229)*(DATE($V230,$W230,AX$6)&gt;=$M$7:$M$1229)*(DATE($V230,$W230,AX$6)&lt;$S$7:$S$1229))</f>
        <v>0</v>
      </c>
      <c r="AY230" s="308" cm="1">
        <f t="array" ref="AY230">SUMPRODUCT(($R$7:$R$1229)*(DATE($V230,$W230,AY$6)&gt;=$M$7:$M$1229)*(DATE($V230,$W230,AY$6)&lt;$S$7:$S$1229))</f>
        <v>0</v>
      </c>
      <c r="AZ230" s="308" cm="1">
        <f t="array" ref="AZ230">SUMPRODUCT(($R$7:$R$1229)*(DATE($V230,$W230,AZ$6)&gt;=$M$7:$M$1229)*(DATE($V230,$W230,AZ$6)&lt;$S$7:$S$1229))</f>
        <v>0</v>
      </c>
      <c r="BA230" s="308" cm="1">
        <f t="array" ref="BA230">SUMPRODUCT(($R$7:$R$1229)*(DATE($V230,$W230,BA$6)&gt;=$M$7:$M$1229)*(DATE($V230,$W230,BA$6)&lt;$S$7:$S$1229))</f>
        <v>0</v>
      </c>
      <c r="BB230" s="308" cm="1">
        <f t="array" ref="BB230">SUMPRODUCT(($R$7:$R$1229)*(DATE($V230,$W230,BB$6)&gt;=$M$7:$M$1229)*(DATE($V230,$W230,BB$6)&lt;$S$7:$S$1229))</f>
        <v>0</v>
      </c>
      <c r="BC230" s="309">
        <f t="shared" si="44"/>
        <v>31</v>
      </c>
      <c r="BD230" s="309">
        <f t="shared" ca="1" si="52"/>
        <v>0</v>
      </c>
    </row>
    <row r="231" spans="1:56" ht="15.75" x14ac:dyDescent="0.25">
      <c r="A231">
        <f t="shared" si="55"/>
        <v>225</v>
      </c>
      <c r="B231" t="s">
        <v>118</v>
      </c>
      <c r="C231" s="2">
        <v>47727</v>
      </c>
      <c r="D231" s="304">
        <f t="shared" ca="1" si="53"/>
        <v>0</v>
      </c>
      <c r="E231" s="284" t="e">
        <f t="shared" ca="1" si="47"/>
        <v>#DIV/0!</v>
      </c>
      <c r="F231" s="280" t="e">
        <f t="shared" ca="1" si="54"/>
        <v>#DIV/0!</v>
      </c>
      <c r="G231" s="305">
        <f t="shared" ca="1" si="46"/>
        <v>0</v>
      </c>
      <c r="H231" s="233"/>
      <c r="J231" s="300">
        <f t="shared" si="56"/>
        <v>2016</v>
      </c>
      <c r="K231" s="300">
        <f t="shared" si="57"/>
        <v>10</v>
      </c>
      <c r="L231" s="300">
        <f t="shared" si="50"/>
        <v>20</v>
      </c>
      <c r="M231" s="286">
        <v>42663</v>
      </c>
      <c r="N231" s="291" t="s">
        <v>215</v>
      </c>
      <c r="O231" s="292">
        <v>259823.9</v>
      </c>
      <c r="P231" s="292">
        <v>273498.8</v>
      </c>
      <c r="Q231" s="292">
        <v>287173.8</v>
      </c>
      <c r="R231" s="292">
        <v>291394.59999999998</v>
      </c>
      <c r="S231" s="301">
        <f t="shared" si="51"/>
        <v>42670</v>
      </c>
      <c r="U231" s="307">
        <f t="shared" si="43"/>
        <v>47727</v>
      </c>
      <c r="V231" s="310">
        <f t="shared" si="15"/>
        <v>2030</v>
      </c>
      <c r="W231" s="310">
        <f t="shared" si="16"/>
        <v>9</v>
      </c>
      <c r="X231" s="308" cm="1">
        <f t="array" ref="X231">SUMPRODUCT(($R$7:$R$1229)*(DATE($V231,$W231,X$6)&gt;=$M$7:$M$1229)*(DATE($V231,$W231,X$6)&lt;$S$7:$S$1229))</f>
        <v>0</v>
      </c>
      <c r="Y231" s="308" cm="1">
        <f t="array" ref="Y231">SUMPRODUCT(($R$7:$R$1229)*(DATE($V231,$W231,Y$6)&gt;=$M$7:$M$1229)*(DATE($V231,$W231,Y$6)&lt;$S$7:$S$1229))</f>
        <v>0</v>
      </c>
      <c r="Z231" s="308" cm="1">
        <f t="array" ref="Z231">SUMPRODUCT(($R$7:$R$1229)*(DATE($V231,$W231,Z$6)&gt;=$M$7:$M$1229)*(DATE($V231,$W231,Z$6)&lt;$S$7:$S$1229))</f>
        <v>0</v>
      </c>
      <c r="AA231" s="308" cm="1">
        <f t="array" ref="AA231">SUMPRODUCT(($R$7:$R$1229)*(DATE($V231,$W231,AA$6)&gt;=$M$7:$M$1229)*(DATE($V231,$W231,AA$6)&lt;$S$7:$S$1229))</f>
        <v>0</v>
      </c>
      <c r="AB231" s="308" cm="1">
        <f t="array" ref="AB231">SUMPRODUCT(($R$7:$R$1229)*(DATE($V231,$W231,AB$6)&gt;=$M$7:$M$1229)*(DATE($V231,$W231,AB$6)&lt;$S$7:$S$1229))</f>
        <v>0</v>
      </c>
      <c r="AC231" s="308" cm="1">
        <f t="array" ref="AC231">SUMPRODUCT(($R$7:$R$1229)*(DATE($V231,$W231,AC$6)&gt;=$M$7:$M$1229)*(DATE($V231,$W231,AC$6)&lt;$S$7:$S$1229))</f>
        <v>0</v>
      </c>
      <c r="AD231" s="308" cm="1">
        <f t="array" ref="AD231">SUMPRODUCT(($R$7:$R$1229)*(DATE($V231,$W231,AD$6)&gt;=$M$7:$M$1229)*(DATE($V231,$W231,AD$6)&lt;$S$7:$S$1229))</f>
        <v>0</v>
      </c>
      <c r="AE231" s="308" cm="1">
        <f t="array" ref="AE231">SUMPRODUCT(($R$7:$R$1229)*(DATE($V231,$W231,AE$6)&gt;=$M$7:$M$1229)*(DATE($V231,$W231,AE$6)&lt;$S$7:$S$1229))</f>
        <v>0</v>
      </c>
      <c r="AF231" s="308" cm="1">
        <f t="array" ref="AF231">SUMPRODUCT(($R$7:$R$1229)*(DATE($V231,$W231,AF$6)&gt;=$M$7:$M$1229)*(DATE($V231,$W231,AF$6)&lt;$S$7:$S$1229))</f>
        <v>0</v>
      </c>
      <c r="AG231" s="308" cm="1">
        <f t="array" ref="AG231">SUMPRODUCT(($R$7:$R$1229)*(DATE($V231,$W231,AG$6)&gt;=$M$7:$M$1229)*(DATE($V231,$W231,AG$6)&lt;$S$7:$S$1229))</f>
        <v>0</v>
      </c>
      <c r="AH231" s="308" cm="1">
        <f t="array" ref="AH231">SUMPRODUCT(($R$7:$R$1229)*(DATE($V231,$W231,AH$6)&gt;=$M$7:$M$1229)*(DATE($V231,$W231,AH$6)&lt;$S$7:$S$1229))</f>
        <v>0</v>
      </c>
      <c r="AI231" s="308" cm="1">
        <f t="array" ref="AI231">SUMPRODUCT(($R$7:$R$1229)*(DATE($V231,$W231,AI$6)&gt;=$M$7:$M$1229)*(DATE($V231,$W231,AI$6)&lt;$S$7:$S$1229))</f>
        <v>0</v>
      </c>
      <c r="AJ231" s="308" cm="1">
        <f t="array" ref="AJ231">SUMPRODUCT(($R$7:$R$1229)*(DATE($V231,$W231,AJ$6)&gt;=$M$7:$M$1229)*(DATE($V231,$W231,AJ$6)&lt;$S$7:$S$1229))</f>
        <v>0</v>
      </c>
      <c r="AK231" s="308" cm="1">
        <f t="array" ref="AK231">SUMPRODUCT(($R$7:$R$1229)*(DATE($V231,$W231,AK$6)&gt;=$M$7:$M$1229)*(DATE($V231,$W231,AK$6)&lt;$S$7:$S$1229))</f>
        <v>0</v>
      </c>
      <c r="AL231" s="308" cm="1">
        <f t="array" ref="AL231">SUMPRODUCT(($R$7:$R$1229)*(DATE($V231,$W231,AL$6)&gt;=$M$7:$M$1229)*(DATE($V231,$W231,AL$6)&lt;$S$7:$S$1229))</f>
        <v>0</v>
      </c>
      <c r="AM231" s="308" cm="1">
        <f t="array" ref="AM231">SUMPRODUCT(($R$7:$R$1229)*(DATE($V231,$W231,AM$6)&gt;=$M$7:$M$1229)*(DATE($V231,$W231,AM$6)&lt;$S$7:$S$1229))</f>
        <v>0</v>
      </c>
      <c r="AN231" s="308" cm="1">
        <f t="array" ref="AN231">SUMPRODUCT(($R$7:$R$1229)*(DATE($V231,$W231,AN$6)&gt;=$M$7:$M$1229)*(DATE($V231,$W231,AN$6)&lt;$S$7:$S$1229))</f>
        <v>0</v>
      </c>
      <c r="AO231" s="308" cm="1">
        <f t="array" ref="AO231">SUMPRODUCT(($R$7:$R$1229)*(DATE($V231,$W231,AO$6)&gt;=$M$7:$M$1229)*(DATE($V231,$W231,AO$6)&lt;$S$7:$S$1229))</f>
        <v>0</v>
      </c>
      <c r="AP231" s="308" cm="1">
        <f t="array" ref="AP231">SUMPRODUCT(($R$7:$R$1229)*(DATE($V231,$W231,AP$6)&gt;=$M$7:$M$1229)*(DATE($V231,$W231,AP$6)&lt;$S$7:$S$1229))</f>
        <v>0</v>
      </c>
      <c r="AQ231" s="308" cm="1">
        <f t="array" ref="AQ231">SUMPRODUCT(($R$7:$R$1229)*(DATE($V231,$W231,AQ$6)&gt;=$M$7:$M$1229)*(DATE($V231,$W231,AQ$6)&lt;$S$7:$S$1229))</f>
        <v>0</v>
      </c>
      <c r="AR231" s="308" cm="1">
        <f t="array" ref="AR231">SUMPRODUCT(($R$7:$R$1229)*(DATE($V231,$W231,AR$6)&gt;=$M$7:$M$1229)*(DATE($V231,$W231,AR$6)&lt;$S$7:$S$1229))</f>
        <v>0</v>
      </c>
      <c r="AS231" s="308" cm="1">
        <f t="array" ref="AS231">SUMPRODUCT(($R$7:$R$1229)*(DATE($V231,$W231,AS$6)&gt;=$M$7:$M$1229)*(DATE($V231,$W231,AS$6)&lt;$S$7:$S$1229))</f>
        <v>0</v>
      </c>
      <c r="AT231" s="308" cm="1">
        <f t="array" ref="AT231">SUMPRODUCT(($R$7:$R$1229)*(DATE($V231,$W231,AT$6)&gt;=$M$7:$M$1229)*(DATE($V231,$W231,AT$6)&lt;$S$7:$S$1229))</f>
        <v>0</v>
      </c>
      <c r="AU231" s="308" cm="1">
        <f t="array" ref="AU231">SUMPRODUCT(($R$7:$R$1229)*(DATE($V231,$W231,AU$6)&gt;=$M$7:$M$1229)*(DATE($V231,$W231,AU$6)&lt;$S$7:$S$1229))</f>
        <v>0</v>
      </c>
      <c r="AV231" s="308" cm="1">
        <f t="array" ref="AV231">SUMPRODUCT(($R$7:$R$1229)*(DATE($V231,$W231,AV$6)&gt;=$M$7:$M$1229)*(DATE($V231,$W231,AV$6)&lt;$S$7:$S$1229))</f>
        <v>0</v>
      </c>
      <c r="AW231" s="308" cm="1">
        <f t="array" ref="AW231">SUMPRODUCT(($R$7:$R$1229)*(DATE($V231,$W231,AW$6)&gt;=$M$7:$M$1229)*(DATE($V231,$W231,AW$6)&lt;$S$7:$S$1229))</f>
        <v>0</v>
      </c>
      <c r="AX231" s="308" cm="1">
        <f t="array" ref="AX231">SUMPRODUCT(($R$7:$R$1229)*(DATE($V231,$W231,AX$6)&gt;=$M$7:$M$1229)*(DATE($V231,$W231,AX$6)&lt;$S$7:$S$1229))</f>
        <v>0</v>
      </c>
      <c r="AY231" s="308" cm="1">
        <f t="array" ref="AY231">SUMPRODUCT(($R$7:$R$1229)*(DATE($V231,$W231,AY$6)&gt;=$M$7:$M$1229)*(DATE($V231,$W231,AY$6)&lt;$S$7:$S$1229))</f>
        <v>0</v>
      </c>
      <c r="AZ231" s="308" cm="1">
        <f t="array" ref="AZ231">SUMPRODUCT(($R$7:$R$1229)*(DATE($V231,$W231,AZ$6)&gt;=$M$7:$M$1229)*(DATE($V231,$W231,AZ$6)&lt;$S$7:$S$1229))</f>
        <v>0</v>
      </c>
      <c r="BA231" s="308" cm="1">
        <f t="array" ref="BA231">SUMPRODUCT(($R$7:$R$1229)*(DATE($V231,$W231,BA$6)&gt;=$M$7:$M$1229)*(DATE($V231,$W231,BA$6)&lt;$S$7:$S$1229))</f>
        <v>0</v>
      </c>
      <c r="BB231" s="308" cm="1">
        <f t="array" ref="BB231">SUMPRODUCT(($R$7:$R$1229)*(DATE($V231,$W231,BB$6)&gt;=$M$7:$M$1229)*(DATE($V231,$W231,BB$6)&lt;$S$7:$S$1229))</f>
        <v>0</v>
      </c>
      <c r="BC231" s="309">
        <f t="shared" si="44"/>
        <v>30</v>
      </c>
      <c r="BD231" s="309">
        <f t="shared" ca="1" si="52"/>
        <v>0</v>
      </c>
    </row>
    <row r="232" spans="1:56" ht="15.75" x14ac:dyDescent="0.25">
      <c r="A232">
        <f t="shared" si="55"/>
        <v>226</v>
      </c>
      <c r="B232" t="s">
        <v>119</v>
      </c>
      <c r="C232" s="2">
        <v>47757</v>
      </c>
      <c r="D232" s="304">
        <f t="shared" ca="1" si="53"/>
        <v>0</v>
      </c>
      <c r="E232" s="284" t="e">
        <f t="shared" ca="1" si="47"/>
        <v>#DIV/0!</v>
      </c>
      <c r="F232" s="280" t="e">
        <f t="shared" ca="1" si="54"/>
        <v>#DIV/0!</v>
      </c>
      <c r="G232" s="305">
        <f t="shared" ca="1" si="46"/>
        <v>0</v>
      </c>
      <c r="H232" s="233"/>
      <c r="J232" s="300">
        <f t="shared" si="56"/>
        <v>2016</v>
      </c>
      <c r="K232" s="300">
        <f t="shared" si="57"/>
        <v>10</v>
      </c>
      <c r="L232" s="300">
        <f t="shared" si="50"/>
        <v>27</v>
      </c>
      <c r="M232" s="293">
        <v>42670</v>
      </c>
      <c r="N232" s="294" t="s">
        <v>215</v>
      </c>
      <c r="O232" s="295">
        <v>263879</v>
      </c>
      <c r="P232" s="295">
        <v>277767.40000000002</v>
      </c>
      <c r="Q232" s="295">
        <v>291655.7</v>
      </c>
      <c r="R232" s="295">
        <v>291745.59999999998</v>
      </c>
      <c r="S232" s="301">
        <f t="shared" si="51"/>
        <v>42677</v>
      </c>
      <c r="U232" s="307">
        <f t="shared" si="43"/>
        <v>47757</v>
      </c>
      <c r="V232" s="310">
        <f t="shared" si="15"/>
        <v>2030</v>
      </c>
      <c r="W232" s="310">
        <f t="shared" si="16"/>
        <v>10</v>
      </c>
      <c r="X232" s="308" cm="1">
        <f t="array" ref="X232">SUMPRODUCT(($R$7:$R$1229)*(DATE($V232,$W232,X$6)&gt;=$M$7:$M$1229)*(DATE($V232,$W232,X$6)&lt;$S$7:$S$1229))</f>
        <v>0</v>
      </c>
      <c r="Y232" s="308" cm="1">
        <f t="array" ref="Y232">SUMPRODUCT(($R$7:$R$1229)*(DATE($V232,$W232,Y$6)&gt;=$M$7:$M$1229)*(DATE($V232,$W232,Y$6)&lt;$S$7:$S$1229))</f>
        <v>0</v>
      </c>
      <c r="Z232" s="308" cm="1">
        <f t="array" ref="Z232">SUMPRODUCT(($R$7:$R$1229)*(DATE($V232,$W232,Z$6)&gt;=$M$7:$M$1229)*(DATE($V232,$W232,Z$6)&lt;$S$7:$S$1229))</f>
        <v>0</v>
      </c>
      <c r="AA232" s="308" cm="1">
        <f t="array" ref="AA232">SUMPRODUCT(($R$7:$R$1229)*(DATE($V232,$W232,AA$6)&gt;=$M$7:$M$1229)*(DATE($V232,$W232,AA$6)&lt;$S$7:$S$1229))</f>
        <v>0</v>
      </c>
      <c r="AB232" s="308" cm="1">
        <f t="array" ref="AB232">SUMPRODUCT(($R$7:$R$1229)*(DATE($V232,$W232,AB$6)&gt;=$M$7:$M$1229)*(DATE($V232,$W232,AB$6)&lt;$S$7:$S$1229))</f>
        <v>0</v>
      </c>
      <c r="AC232" s="308" cm="1">
        <f t="array" ref="AC232">SUMPRODUCT(($R$7:$R$1229)*(DATE($V232,$W232,AC$6)&gt;=$M$7:$M$1229)*(DATE($V232,$W232,AC$6)&lt;$S$7:$S$1229))</f>
        <v>0</v>
      </c>
      <c r="AD232" s="308" cm="1">
        <f t="array" ref="AD232">SUMPRODUCT(($R$7:$R$1229)*(DATE($V232,$W232,AD$6)&gt;=$M$7:$M$1229)*(DATE($V232,$W232,AD$6)&lt;$S$7:$S$1229))</f>
        <v>0</v>
      </c>
      <c r="AE232" s="308" cm="1">
        <f t="array" ref="AE232">SUMPRODUCT(($R$7:$R$1229)*(DATE($V232,$W232,AE$6)&gt;=$M$7:$M$1229)*(DATE($V232,$W232,AE$6)&lt;$S$7:$S$1229))</f>
        <v>0</v>
      </c>
      <c r="AF232" s="308" cm="1">
        <f t="array" ref="AF232">SUMPRODUCT(($R$7:$R$1229)*(DATE($V232,$W232,AF$6)&gt;=$M$7:$M$1229)*(DATE($V232,$W232,AF$6)&lt;$S$7:$S$1229))</f>
        <v>0</v>
      </c>
      <c r="AG232" s="308" cm="1">
        <f t="array" ref="AG232">SUMPRODUCT(($R$7:$R$1229)*(DATE($V232,$W232,AG$6)&gt;=$M$7:$M$1229)*(DATE($V232,$W232,AG$6)&lt;$S$7:$S$1229))</f>
        <v>0</v>
      </c>
      <c r="AH232" s="308" cm="1">
        <f t="array" ref="AH232">SUMPRODUCT(($R$7:$R$1229)*(DATE($V232,$W232,AH$6)&gt;=$M$7:$M$1229)*(DATE($V232,$W232,AH$6)&lt;$S$7:$S$1229))</f>
        <v>0</v>
      </c>
      <c r="AI232" s="308" cm="1">
        <f t="array" ref="AI232">SUMPRODUCT(($R$7:$R$1229)*(DATE($V232,$W232,AI$6)&gt;=$M$7:$M$1229)*(DATE($V232,$W232,AI$6)&lt;$S$7:$S$1229))</f>
        <v>0</v>
      </c>
      <c r="AJ232" s="308" cm="1">
        <f t="array" ref="AJ232">SUMPRODUCT(($R$7:$R$1229)*(DATE($V232,$W232,AJ$6)&gt;=$M$7:$M$1229)*(DATE($V232,$W232,AJ$6)&lt;$S$7:$S$1229))</f>
        <v>0</v>
      </c>
      <c r="AK232" s="308" cm="1">
        <f t="array" ref="AK232">SUMPRODUCT(($R$7:$R$1229)*(DATE($V232,$W232,AK$6)&gt;=$M$7:$M$1229)*(DATE($V232,$W232,AK$6)&lt;$S$7:$S$1229))</f>
        <v>0</v>
      </c>
      <c r="AL232" s="308" cm="1">
        <f t="array" ref="AL232">SUMPRODUCT(($R$7:$R$1229)*(DATE($V232,$W232,AL$6)&gt;=$M$7:$M$1229)*(DATE($V232,$W232,AL$6)&lt;$S$7:$S$1229))</f>
        <v>0</v>
      </c>
      <c r="AM232" s="308" cm="1">
        <f t="array" ref="AM232">SUMPRODUCT(($R$7:$R$1229)*(DATE($V232,$W232,AM$6)&gt;=$M$7:$M$1229)*(DATE($V232,$W232,AM$6)&lt;$S$7:$S$1229))</f>
        <v>0</v>
      </c>
      <c r="AN232" s="308" cm="1">
        <f t="array" ref="AN232">SUMPRODUCT(($R$7:$R$1229)*(DATE($V232,$W232,AN$6)&gt;=$M$7:$M$1229)*(DATE($V232,$W232,AN$6)&lt;$S$7:$S$1229))</f>
        <v>0</v>
      </c>
      <c r="AO232" s="308" cm="1">
        <f t="array" ref="AO232">SUMPRODUCT(($R$7:$R$1229)*(DATE($V232,$W232,AO$6)&gt;=$M$7:$M$1229)*(DATE($V232,$W232,AO$6)&lt;$S$7:$S$1229))</f>
        <v>0</v>
      </c>
      <c r="AP232" s="308" cm="1">
        <f t="array" ref="AP232">SUMPRODUCT(($R$7:$R$1229)*(DATE($V232,$W232,AP$6)&gt;=$M$7:$M$1229)*(DATE($V232,$W232,AP$6)&lt;$S$7:$S$1229))</f>
        <v>0</v>
      </c>
      <c r="AQ232" s="308" cm="1">
        <f t="array" ref="AQ232">SUMPRODUCT(($R$7:$R$1229)*(DATE($V232,$W232,AQ$6)&gt;=$M$7:$M$1229)*(DATE($V232,$W232,AQ$6)&lt;$S$7:$S$1229))</f>
        <v>0</v>
      </c>
      <c r="AR232" s="308" cm="1">
        <f t="array" ref="AR232">SUMPRODUCT(($R$7:$R$1229)*(DATE($V232,$W232,AR$6)&gt;=$M$7:$M$1229)*(DATE($V232,$W232,AR$6)&lt;$S$7:$S$1229))</f>
        <v>0</v>
      </c>
      <c r="AS232" s="308" cm="1">
        <f t="array" ref="AS232">SUMPRODUCT(($R$7:$R$1229)*(DATE($V232,$W232,AS$6)&gt;=$M$7:$M$1229)*(DATE($V232,$W232,AS$6)&lt;$S$7:$S$1229))</f>
        <v>0</v>
      </c>
      <c r="AT232" s="308" cm="1">
        <f t="array" ref="AT232">SUMPRODUCT(($R$7:$R$1229)*(DATE($V232,$W232,AT$6)&gt;=$M$7:$M$1229)*(DATE($V232,$W232,AT$6)&lt;$S$7:$S$1229))</f>
        <v>0</v>
      </c>
      <c r="AU232" s="308" cm="1">
        <f t="array" ref="AU232">SUMPRODUCT(($R$7:$R$1229)*(DATE($V232,$W232,AU$6)&gt;=$M$7:$M$1229)*(DATE($V232,$W232,AU$6)&lt;$S$7:$S$1229))</f>
        <v>0</v>
      </c>
      <c r="AV232" s="308" cm="1">
        <f t="array" ref="AV232">SUMPRODUCT(($R$7:$R$1229)*(DATE($V232,$W232,AV$6)&gt;=$M$7:$M$1229)*(DATE($V232,$W232,AV$6)&lt;$S$7:$S$1229))</f>
        <v>0</v>
      </c>
      <c r="AW232" s="308" cm="1">
        <f t="array" ref="AW232">SUMPRODUCT(($R$7:$R$1229)*(DATE($V232,$W232,AW$6)&gt;=$M$7:$M$1229)*(DATE($V232,$W232,AW$6)&lt;$S$7:$S$1229))</f>
        <v>0</v>
      </c>
      <c r="AX232" s="308" cm="1">
        <f t="array" ref="AX232">SUMPRODUCT(($R$7:$R$1229)*(DATE($V232,$W232,AX$6)&gt;=$M$7:$M$1229)*(DATE($V232,$W232,AX$6)&lt;$S$7:$S$1229))</f>
        <v>0</v>
      </c>
      <c r="AY232" s="308" cm="1">
        <f t="array" ref="AY232">SUMPRODUCT(($R$7:$R$1229)*(DATE($V232,$W232,AY$6)&gt;=$M$7:$M$1229)*(DATE($V232,$W232,AY$6)&lt;$S$7:$S$1229))</f>
        <v>0</v>
      </c>
      <c r="AZ232" s="308" cm="1">
        <f t="array" ref="AZ232">SUMPRODUCT(($R$7:$R$1229)*(DATE($V232,$W232,AZ$6)&gt;=$M$7:$M$1229)*(DATE($V232,$W232,AZ$6)&lt;$S$7:$S$1229))</f>
        <v>0</v>
      </c>
      <c r="BA232" s="308" cm="1">
        <f t="array" ref="BA232">SUMPRODUCT(($R$7:$R$1229)*(DATE($V232,$W232,BA$6)&gt;=$M$7:$M$1229)*(DATE($V232,$W232,BA$6)&lt;$S$7:$S$1229))</f>
        <v>0</v>
      </c>
      <c r="BB232" s="308" cm="1">
        <f t="array" ref="BB232">SUMPRODUCT(($R$7:$R$1229)*(DATE($V232,$W232,BB$6)&gt;=$M$7:$M$1229)*(DATE($V232,$W232,BB$6)&lt;$S$7:$S$1229))</f>
        <v>0</v>
      </c>
      <c r="BC232" s="309">
        <f t="shared" si="44"/>
        <v>31</v>
      </c>
      <c r="BD232" s="309">
        <f t="shared" ca="1" si="52"/>
        <v>0</v>
      </c>
    </row>
    <row r="233" spans="1:56" ht="15.75" x14ac:dyDescent="0.25">
      <c r="A233">
        <f t="shared" si="55"/>
        <v>227</v>
      </c>
      <c r="B233" t="s">
        <v>120</v>
      </c>
      <c r="C233" s="2">
        <v>47788</v>
      </c>
      <c r="D233" s="304">
        <f t="shared" ca="1" si="53"/>
        <v>0</v>
      </c>
      <c r="E233" s="284" t="e">
        <f t="shared" ca="1" si="47"/>
        <v>#DIV/0!</v>
      </c>
      <c r="F233" s="280" t="e">
        <f t="shared" ca="1" si="54"/>
        <v>#DIV/0!</v>
      </c>
      <c r="G233" s="305">
        <f t="shared" ca="1" si="46"/>
        <v>0</v>
      </c>
      <c r="H233" s="233"/>
      <c r="J233" s="300">
        <f t="shared" si="56"/>
        <v>2016</v>
      </c>
      <c r="K233" s="300">
        <f t="shared" si="57"/>
        <v>11</v>
      </c>
      <c r="L233" s="300">
        <f t="shared" si="50"/>
        <v>3</v>
      </c>
      <c r="M233" s="286">
        <v>42677</v>
      </c>
      <c r="N233" s="291" t="s">
        <v>215</v>
      </c>
      <c r="O233" s="292">
        <v>262533.7</v>
      </c>
      <c r="P233" s="292">
        <v>276351.3</v>
      </c>
      <c r="Q233" s="292">
        <v>290168.8</v>
      </c>
      <c r="R233" s="292">
        <v>288155.59999999998</v>
      </c>
      <c r="S233" s="301">
        <f t="shared" si="51"/>
        <v>42684</v>
      </c>
      <c r="U233" s="307">
        <f t="shared" si="43"/>
        <v>47788</v>
      </c>
      <c r="V233" s="310">
        <f t="shared" si="15"/>
        <v>2030</v>
      </c>
      <c r="W233" s="310">
        <f t="shared" si="16"/>
        <v>11</v>
      </c>
      <c r="X233" s="308" cm="1">
        <f t="array" ref="X233">SUMPRODUCT(($R$7:$R$1229)*(DATE($V233,$W233,X$6)&gt;=$M$7:$M$1229)*(DATE($V233,$W233,X$6)&lt;$S$7:$S$1229))</f>
        <v>0</v>
      </c>
      <c r="Y233" s="308" cm="1">
        <f t="array" ref="Y233">SUMPRODUCT(($R$7:$R$1229)*(DATE($V233,$W233,Y$6)&gt;=$M$7:$M$1229)*(DATE($V233,$W233,Y$6)&lt;$S$7:$S$1229))</f>
        <v>0</v>
      </c>
      <c r="Z233" s="308" cm="1">
        <f t="array" ref="Z233">SUMPRODUCT(($R$7:$R$1229)*(DATE($V233,$W233,Z$6)&gt;=$M$7:$M$1229)*(DATE($V233,$W233,Z$6)&lt;$S$7:$S$1229))</f>
        <v>0</v>
      </c>
      <c r="AA233" s="308" cm="1">
        <f t="array" ref="AA233">SUMPRODUCT(($R$7:$R$1229)*(DATE($V233,$W233,AA$6)&gt;=$M$7:$M$1229)*(DATE($V233,$W233,AA$6)&lt;$S$7:$S$1229))</f>
        <v>0</v>
      </c>
      <c r="AB233" s="308" cm="1">
        <f t="array" ref="AB233">SUMPRODUCT(($R$7:$R$1229)*(DATE($V233,$W233,AB$6)&gt;=$M$7:$M$1229)*(DATE($V233,$W233,AB$6)&lt;$S$7:$S$1229))</f>
        <v>0</v>
      </c>
      <c r="AC233" s="308" cm="1">
        <f t="array" ref="AC233">SUMPRODUCT(($R$7:$R$1229)*(DATE($V233,$W233,AC$6)&gt;=$M$7:$M$1229)*(DATE($V233,$W233,AC$6)&lt;$S$7:$S$1229))</f>
        <v>0</v>
      </c>
      <c r="AD233" s="308" cm="1">
        <f t="array" ref="AD233">SUMPRODUCT(($R$7:$R$1229)*(DATE($V233,$W233,AD$6)&gt;=$M$7:$M$1229)*(DATE($V233,$W233,AD$6)&lt;$S$7:$S$1229))</f>
        <v>0</v>
      </c>
      <c r="AE233" s="308" cm="1">
        <f t="array" ref="AE233">SUMPRODUCT(($R$7:$R$1229)*(DATE($V233,$W233,AE$6)&gt;=$M$7:$M$1229)*(DATE($V233,$W233,AE$6)&lt;$S$7:$S$1229))</f>
        <v>0</v>
      </c>
      <c r="AF233" s="308" cm="1">
        <f t="array" ref="AF233">SUMPRODUCT(($R$7:$R$1229)*(DATE($V233,$W233,AF$6)&gt;=$M$7:$M$1229)*(DATE($V233,$W233,AF$6)&lt;$S$7:$S$1229))</f>
        <v>0</v>
      </c>
      <c r="AG233" s="308" cm="1">
        <f t="array" ref="AG233">SUMPRODUCT(($R$7:$R$1229)*(DATE($V233,$W233,AG$6)&gt;=$M$7:$M$1229)*(DATE($V233,$W233,AG$6)&lt;$S$7:$S$1229))</f>
        <v>0</v>
      </c>
      <c r="AH233" s="308" cm="1">
        <f t="array" ref="AH233">SUMPRODUCT(($R$7:$R$1229)*(DATE($V233,$W233,AH$6)&gt;=$M$7:$M$1229)*(DATE($V233,$W233,AH$6)&lt;$S$7:$S$1229))</f>
        <v>0</v>
      </c>
      <c r="AI233" s="308" cm="1">
        <f t="array" ref="AI233">SUMPRODUCT(($R$7:$R$1229)*(DATE($V233,$W233,AI$6)&gt;=$M$7:$M$1229)*(DATE($V233,$W233,AI$6)&lt;$S$7:$S$1229))</f>
        <v>0</v>
      </c>
      <c r="AJ233" s="308" cm="1">
        <f t="array" ref="AJ233">SUMPRODUCT(($R$7:$R$1229)*(DATE($V233,$W233,AJ$6)&gt;=$M$7:$M$1229)*(DATE($V233,$W233,AJ$6)&lt;$S$7:$S$1229))</f>
        <v>0</v>
      </c>
      <c r="AK233" s="308" cm="1">
        <f t="array" ref="AK233">SUMPRODUCT(($R$7:$R$1229)*(DATE($V233,$W233,AK$6)&gt;=$M$7:$M$1229)*(DATE($V233,$W233,AK$6)&lt;$S$7:$S$1229))</f>
        <v>0</v>
      </c>
      <c r="AL233" s="308" cm="1">
        <f t="array" ref="AL233">SUMPRODUCT(($R$7:$R$1229)*(DATE($V233,$W233,AL$6)&gt;=$M$7:$M$1229)*(DATE($V233,$W233,AL$6)&lt;$S$7:$S$1229))</f>
        <v>0</v>
      </c>
      <c r="AM233" s="308" cm="1">
        <f t="array" ref="AM233">SUMPRODUCT(($R$7:$R$1229)*(DATE($V233,$W233,AM$6)&gt;=$M$7:$M$1229)*(DATE($V233,$W233,AM$6)&lt;$S$7:$S$1229))</f>
        <v>0</v>
      </c>
      <c r="AN233" s="308" cm="1">
        <f t="array" ref="AN233">SUMPRODUCT(($R$7:$R$1229)*(DATE($V233,$W233,AN$6)&gt;=$M$7:$M$1229)*(DATE($V233,$W233,AN$6)&lt;$S$7:$S$1229))</f>
        <v>0</v>
      </c>
      <c r="AO233" s="308" cm="1">
        <f t="array" ref="AO233">SUMPRODUCT(($R$7:$R$1229)*(DATE($V233,$W233,AO$6)&gt;=$M$7:$M$1229)*(DATE($V233,$W233,AO$6)&lt;$S$7:$S$1229))</f>
        <v>0</v>
      </c>
      <c r="AP233" s="308" cm="1">
        <f t="array" ref="AP233">SUMPRODUCT(($R$7:$R$1229)*(DATE($V233,$W233,AP$6)&gt;=$M$7:$M$1229)*(DATE($V233,$W233,AP$6)&lt;$S$7:$S$1229))</f>
        <v>0</v>
      </c>
      <c r="AQ233" s="308" cm="1">
        <f t="array" ref="AQ233">SUMPRODUCT(($R$7:$R$1229)*(DATE($V233,$W233,AQ$6)&gt;=$M$7:$M$1229)*(DATE($V233,$W233,AQ$6)&lt;$S$7:$S$1229))</f>
        <v>0</v>
      </c>
      <c r="AR233" s="308" cm="1">
        <f t="array" ref="AR233">SUMPRODUCT(($R$7:$R$1229)*(DATE($V233,$W233,AR$6)&gt;=$M$7:$M$1229)*(DATE($V233,$W233,AR$6)&lt;$S$7:$S$1229))</f>
        <v>0</v>
      </c>
      <c r="AS233" s="308" cm="1">
        <f t="array" ref="AS233">SUMPRODUCT(($R$7:$R$1229)*(DATE($V233,$W233,AS$6)&gt;=$M$7:$M$1229)*(DATE($V233,$W233,AS$6)&lt;$S$7:$S$1229))</f>
        <v>0</v>
      </c>
      <c r="AT233" s="308" cm="1">
        <f t="array" ref="AT233">SUMPRODUCT(($R$7:$R$1229)*(DATE($V233,$W233,AT$6)&gt;=$M$7:$M$1229)*(DATE($V233,$W233,AT$6)&lt;$S$7:$S$1229))</f>
        <v>0</v>
      </c>
      <c r="AU233" s="308" cm="1">
        <f t="array" ref="AU233">SUMPRODUCT(($R$7:$R$1229)*(DATE($V233,$W233,AU$6)&gt;=$M$7:$M$1229)*(DATE($V233,$W233,AU$6)&lt;$S$7:$S$1229))</f>
        <v>0</v>
      </c>
      <c r="AV233" s="308" cm="1">
        <f t="array" ref="AV233">SUMPRODUCT(($R$7:$R$1229)*(DATE($V233,$W233,AV$6)&gt;=$M$7:$M$1229)*(DATE($V233,$W233,AV$6)&lt;$S$7:$S$1229))</f>
        <v>0</v>
      </c>
      <c r="AW233" s="308" cm="1">
        <f t="array" ref="AW233">SUMPRODUCT(($R$7:$R$1229)*(DATE($V233,$W233,AW$6)&gt;=$M$7:$M$1229)*(DATE($V233,$W233,AW$6)&lt;$S$7:$S$1229))</f>
        <v>0</v>
      </c>
      <c r="AX233" s="308" cm="1">
        <f t="array" ref="AX233">SUMPRODUCT(($R$7:$R$1229)*(DATE($V233,$W233,AX$6)&gt;=$M$7:$M$1229)*(DATE($V233,$W233,AX$6)&lt;$S$7:$S$1229))</f>
        <v>0</v>
      </c>
      <c r="AY233" s="308" cm="1">
        <f t="array" ref="AY233">SUMPRODUCT(($R$7:$R$1229)*(DATE($V233,$W233,AY$6)&gt;=$M$7:$M$1229)*(DATE($V233,$W233,AY$6)&lt;$S$7:$S$1229))</f>
        <v>0</v>
      </c>
      <c r="AZ233" s="308" cm="1">
        <f t="array" ref="AZ233">SUMPRODUCT(($R$7:$R$1229)*(DATE($V233,$W233,AZ$6)&gt;=$M$7:$M$1229)*(DATE($V233,$W233,AZ$6)&lt;$S$7:$S$1229))</f>
        <v>0</v>
      </c>
      <c r="BA233" s="308" cm="1">
        <f t="array" ref="BA233">SUMPRODUCT(($R$7:$R$1229)*(DATE($V233,$W233,BA$6)&gt;=$M$7:$M$1229)*(DATE($V233,$W233,BA$6)&lt;$S$7:$S$1229))</f>
        <v>0</v>
      </c>
      <c r="BB233" s="308" cm="1">
        <f t="array" ref="BB233">SUMPRODUCT(($R$7:$R$1229)*(DATE($V233,$W233,BB$6)&gt;=$M$7:$M$1229)*(DATE($V233,$W233,BB$6)&lt;$S$7:$S$1229))</f>
        <v>0</v>
      </c>
      <c r="BC233" s="309">
        <f t="shared" si="44"/>
        <v>30</v>
      </c>
      <c r="BD233" s="309">
        <f t="shared" ca="1" si="52"/>
        <v>0</v>
      </c>
    </row>
    <row r="234" spans="1:56" ht="15.75" x14ac:dyDescent="0.25">
      <c r="A234">
        <f t="shared" si="55"/>
        <v>228</v>
      </c>
      <c r="B234" t="s">
        <v>121</v>
      </c>
      <c r="C234" s="2">
        <v>47818</v>
      </c>
      <c r="D234" s="304">
        <f t="shared" ca="1" si="53"/>
        <v>0</v>
      </c>
      <c r="E234" s="284" t="e">
        <f t="shared" ca="1" si="47"/>
        <v>#DIV/0!</v>
      </c>
      <c r="F234" s="280" t="e">
        <f t="shared" ca="1" si="54"/>
        <v>#DIV/0!</v>
      </c>
      <c r="G234" s="305">
        <f t="shared" ca="1" si="46"/>
        <v>0</v>
      </c>
      <c r="H234" s="233"/>
      <c r="J234" s="300">
        <f t="shared" si="56"/>
        <v>2016</v>
      </c>
      <c r="K234" s="300">
        <f t="shared" si="57"/>
        <v>11</v>
      </c>
      <c r="L234" s="300">
        <f t="shared" si="50"/>
        <v>10</v>
      </c>
      <c r="M234" s="293">
        <v>42684</v>
      </c>
      <c r="N234" s="294" t="s">
        <v>215</v>
      </c>
      <c r="O234" s="295">
        <v>260064.2</v>
      </c>
      <c r="P234" s="295">
        <v>273751.7</v>
      </c>
      <c r="Q234" s="295">
        <v>287439.3</v>
      </c>
      <c r="R234" s="295">
        <v>276516.3</v>
      </c>
      <c r="S234" s="301">
        <f t="shared" si="51"/>
        <v>42691</v>
      </c>
      <c r="U234" s="307">
        <f t="shared" si="43"/>
        <v>47818</v>
      </c>
      <c r="V234" s="310">
        <f t="shared" si="15"/>
        <v>2030</v>
      </c>
      <c r="W234" s="310">
        <f t="shared" si="16"/>
        <v>12</v>
      </c>
      <c r="X234" s="308" cm="1">
        <f t="array" ref="X234">SUMPRODUCT(($R$7:$R$1229)*(DATE($V234,$W234,X$6)&gt;=$M$7:$M$1229)*(DATE($V234,$W234,X$6)&lt;$S$7:$S$1229))</f>
        <v>0</v>
      </c>
      <c r="Y234" s="308" cm="1">
        <f t="array" ref="Y234">SUMPRODUCT(($R$7:$R$1229)*(DATE($V234,$W234,Y$6)&gt;=$M$7:$M$1229)*(DATE($V234,$W234,Y$6)&lt;$S$7:$S$1229))</f>
        <v>0</v>
      </c>
      <c r="Z234" s="308" cm="1">
        <f t="array" ref="Z234">SUMPRODUCT(($R$7:$R$1229)*(DATE($V234,$W234,Z$6)&gt;=$M$7:$M$1229)*(DATE($V234,$W234,Z$6)&lt;$S$7:$S$1229))</f>
        <v>0</v>
      </c>
      <c r="AA234" s="308" cm="1">
        <f t="array" ref="AA234">SUMPRODUCT(($R$7:$R$1229)*(DATE($V234,$W234,AA$6)&gt;=$M$7:$M$1229)*(DATE($V234,$W234,AA$6)&lt;$S$7:$S$1229))</f>
        <v>0</v>
      </c>
      <c r="AB234" s="308" cm="1">
        <f t="array" ref="AB234">SUMPRODUCT(($R$7:$R$1229)*(DATE($V234,$W234,AB$6)&gt;=$M$7:$M$1229)*(DATE($V234,$W234,AB$6)&lt;$S$7:$S$1229))</f>
        <v>0</v>
      </c>
      <c r="AC234" s="308" cm="1">
        <f t="array" ref="AC234">SUMPRODUCT(($R$7:$R$1229)*(DATE($V234,$W234,AC$6)&gt;=$M$7:$M$1229)*(DATE($V234,$W234,AC$6)&lt;$S$7:$S$1229))</f>
        <v>0</v>
      </c>
      <c r="AD234" s="308" cm="1">
        <f t="array" ref="AD234">SUMPRODUCT(($R$7:$R$1229)*(DATE($V234,$W234,AD$6)&gt;=$M$7:$M$1229)*(DATE($V234,$W234,AD$6)&lt;$S$7:$S$1229))</f>
        <v>0</v>
      </c>
      <c r="AE234" s="308" cm="1">
        <f t="array" ref="AE234">SUMPRODUCT(($R$7:$R$1229)*(DATE($V234,$W234,AE$6)&gt;=$M$7:$M$1229)*(DATE($V234,$W234,AE$6)&lt;$S$7:$S$1229))</f>
        <v>0</v>
      </c>
      <c r="AF234" s="308" cm="1">
        <f t="array" ref="AF234">SUMPRODUCT(($R$7:$R$1229)*(DATE($V234,$W234,AF$6)&gt;=$M$7:$M$1229)*(DATE($V234,$W234,AF$6)&lt;$S$7:$S$1229))</f>
        <v>0</v>
      </c>
      <c r="AG234" s="308" cm="1">
        <f t="array" ref="AG234">SUMPRODUCT(($R$7:$R$1229)*(DATE($V234,$W234,AG$6)&gt;=$M$7:$M$1229)*(DATE($V234,$W234,AG$6)&lt;$S$7:$S$1229))</f>
        <v>0</v>
      </c>
      <c r="AH234" s="308" cm="1">
        <f t="array" ref="AH234">SUMPRODUCT(($R$7:$R$1229)*(DATE($V234,$W234,AH$6)&gt;=$M$7:$M$1229)*(DATE($V234,$W234,AH$6)&lt;$S$7:$S$1229))</f>
        <v>0</v>
      </c>
      <c r="AI234" s="308" cm="1">
        <f t="array" ref="AI234">SUMPRODUCT(($R$7:$R$1229)*(DATE($V234,$W234,AI$6)&gt;=$M$7:$M$1229)*(DATE($V234,$W234,AI$6)&lt;$S$7:$S$1229))</f>
        <v>0</v>
      </c>
      <c r="AJ234" s="308" cm="1">
        <f t="array" ref="AJ234">SUMPRODUCT(($R$7:$R$1229)*(DATE($V234,$W234,AJ$6)&gt;=$M$7:$M$1229)*(DATE($V234,$W234,AJ$6)&lt;$S$7:$S$1229))</f>
        <v>0</v>
      </c>
      <c r="AK234" s="308" cm="1">
        <f t="array" ref="AK234">SUMPRODUCT(($R$7:$R$1229)*(DATE($V234,$W234,AK$6)&gt;=$M$7:$M$1229)*(DATE($V234,$W234,AK$6)&lt;$S$7:$S$1229))</f>
        <v>0</v>
      </c>
      <c r="AL234" s="308" cm="1">
        <f t="array" ref="AL234">SUMPRODUCT(($R$7:$R$1229)*(DATE($V234,$W234,AL$6)&gt;=$M$7:$M$1229)*(DATE($V234,$W234,AL$6)&lt;$S$7:$S$1229))</f>
        <v>0</v>
      </c>
      <c r="AM234" s="308" cm="1">
        <f t="array" ref="AM234">SUMPRODUCT(($R$7:$R$1229)*(DATE($V234,$W234,AM$6)&gt;=$M$7:$M$1229)*(DATE($V234,$W234,AM$6)&lt;$S$7:$S$1229))</f>
        <v>0</v>
      </c>
      <c r="AN234" s="308" cm="1">
        <f t="array" ref="AN234">SUMPRODUCT(($R$7:$R$1229)*(DATE($V234,$W234,AN$6)&gt;=$M$7:$M$1229)*(DATE($V234,$W234,AN$6)&lt;$S$7:$S$1229))</f>
        <v>0</v>
      </c>
      <c r="AO234" s="308" cm="1">
        <f t="array" ref="AO234">SUMPRODUCT(($R$7:$R$1229)*(DATE($V234,$W234,AO$6)&gt;=$M$7:$M$1229)*(DATE($V234,$W234,AO$6)&lt;$S$7:$S$1229))</f>
        <v>0</v>
      </c>
      <c r="AP234" s="308" cm="1">
        <f t="array" ref="AP234">SUMPRODUCT(($R$7:$R$1229)*(DATE($V234,$W234,AP$6)&gt;=$M$7:$M$1229)*(DATE($V234,$W234,AP$6)&lt;$S$7:$S$1229))</f>
        <v>0</v>
      </c>
      <c r="AQ234" s="308" cm="1">
        <f t="array" ref="AQ234">SUMPRODUCT(($R$7:$R$1229)*(DATE($V234,$W234,AQ$6)&gt;=$M$7:$M$1229)*(DATE($V234,$W234,AQ$6)&lt;$S$7:$S$1229))</f>
        <v>0</v>
      </c>
      <c r="AR234" s="308" cm="1">
        <f t="array" ref="AR234">SUMPRODUCT(($R$7:$R$1229)*(DATE($V234,$W234,AR$6)&gt;=$M$7:$M$1229)*(DATE($V234,$W234,AR$6)&lt;$S$7:$S$1229))</f>
        <v>0</v>
      </c>
      <c r="AS234" s="308" cm="1">
        <f t="array" ref="AS234">SUMPRODUCT(($R$7:$R$1229)*(DATE($V234,$W234,AS$6)&gt;=$M$7:$M$1229)*(DATE($V234,$W234,AS$6)&lt;$S$7:$S$1229))</f>
        <v>0</v>
      </c>
      <c r="AT234" s="308" cm="1">
        <f t="array" ref="AT234">SUMPRODUCT(($R$7:$R$1229)*(DATE($V234,$W234,AT$6)&gt;=$M$7:$M$1229)*(DATE($V234,$W234,AT$6)&lt;$S$7:$S$1229))</f>
        <v>0</v>
      </c>
      <c r="AU234" s="308" cm="1">
        <f t="array" ref="AU234">SUMPRODUCT(($R$7:$R$1229)*(DATE($V234,$W234,AU$6)&gt;=$M$7:$M$1229)*(DATE($V234,$W234,AU$6)&lt;$S$7:$S$1229))</f>
        <v>0</v>
      </c>
      <c r="AV234" s="308" cm="1">
        <f t="array" ref="AV234">SUMPRODUCT(($R$7:$R$1229)*(DATE($V234,$W234,AV$6)&gt;=$M$7:$M$1229)*(DATE($V234,$W234,AV$6)&lt;$S$7:$S$1229))</f>
        <v>0</v>
      </c>
      <c r="AW234" s="308" cm="1">
        <f t="array" ref="AW234">SUMPRODUCT(($R$7:$R$1229)*(DATE($V234,$W234,AW$6)&gt;=$M$7:$M$1229)*(DATE($V234,$W234,AW$6)&lt;$S$7:$S$1229))</f>
        <v>0</v>
      </c>
      <c r="AX234" s="308" cm="1">
        <f t="array" ref="AX234">SUMPRODUCT(($R$7:$R$1229)*(DATE($V234,$W234,AX$6)&gt;=$M$7:$M$1229)*(DATE($V234,$W234,AX$6)&lt;$S$7:$S$1229))</f>
        <v>0</v>
      </c>
      <c r="AY234" s="308" cm="1">
        <f t="array" ref="AY234">SUMPRODUCT(($R$7:$R$1229)*(DATE($V234,$W234,AY$6)&gt;=$M$7:$M$1229)*(DATE($V234,$W234,AY$6)&lt;$S$7:$S$1229))</f>
        <v>0</v>
      </c>
      <c r="AZ234" s="308" cm="1">
        <f t="array" ref="AZ234">SUMPRODUCT(($R$7:$R$1229)*(DATE($V234,$W234,AZ$6)&gt;=$M$7:$M$1229)*(DATE($V234,$W234,AZ$6)&lt;$S$7:$S$1229))</f>
        <v>0</v>
      </c>
      <c r="BA234" s="308" cm="1">
        <f t="array" ref="BA234">SUMPRODUCT(($R$7:$R$1229)*(DATE($V234,$W234,BA$6)&gt;=$M$7:$M$1229)*(DATE($V234,$W234,BA$6)&lt;$S$7:$S$1229))</f>
        <v>0</v>
      </c>
      <c r="BB234" s="308" cm="1">
        <f t="array" ref="BB234">SUMPRODUCT(($R$7:$R$1229)*(DATE($V234,$W234,BB$6)&gt;=$M$7:$M$1229)*(DATE($V234,$W234,BB$6)&lt;$S$7:$S$1229))</f>
        <v>0</v>
      </c>
      <c r="BC234" s="309">
        <f t="shared" si="44"/>
        <v>31</v>
      </c>
      <c r="BD234" s="309">
        <f t="shared" ca="1" si="52"/>
        <v>0</v>
      </c>
    </row>
    <row r="235" spans="1:56" ht="15.75" x14ac:dyDescent="0.25">
      <c r="G235" s="233"/>
      <c r="H235" s="233"/>
      <c r="J235" s="300">
        <f t="shared" si="56"/>
        <v>2016</v>
      </c>
      <c r="K235" s="300">
        <f t="shared" si="57"/>
        <v>11</v>
      </c>
      <c r="L235" s="300">
        <f t="shared" si="50"/>
        <v>17</v>
      </c>
      <c r="M235" s="286">
        <v>42691</v>
      </c>
      <c r="N235" s="291" t="s">
        <v>215</v>
      </c>
      <c r="O235" s="292">
        <v>256696.6</v>
      </c>
      <c r="P235" s="292">
        <v>270207</v>
      </c>
      <c r="Q235" s="292">
        <v>283717.3</v>
      </c>
      <c r="R235" s="292">
        <v>263514.09999999998</v>
      </c>
      <c r="S235" s="301">
        <f t="shared" si="51"/>
        <v>42698</v>
      </c>
      <c r="U235" s="307">
        <f t="shared" si="43"/>
        <v>47849</v>
      </c>
      <c r="V235" s="310">
        <f t="shared" si="15"/>
        <v>2031</v>
      </c>
      <c r="W235" s="310">
        <f t="shared" si="16"/>
        <v>1</v>
      </c>
      <c r="X235" s="308" cm="1">
        <f t="array" ref="X235">SUMPRODUCT(($R$7:$R$1229)*(DATE($V235,$W235,X$6)&gt;=$M$7:$M$1229)*(DATE($V235,$W235,X$6)&lt;$S$7:$S$1229))</f>
        <v>0</v>
      </c>
      <c r="Y235" s="308" cm="1">
        <f t="array" ref="Y235">SUMPRODUCT(($R$7:$R$1229)*(DATE($V235,$W235,Y$6)&gt;=$M$7:$M$1229)*(DATE($V235,$W235,Y$6)&lt;$S$7:$S$1229))</f>
        <v>0</v>
      </c>
      <c r="Z235" s="308" cm="1">
        <f t="array" ref="Z235">SUMPRODUCT(($R$7:$R$1229)*(DATE($V235,$W235,Z$6)&gt;=$M$7:$M$1229)*(DATE($V235,$W235,Z$6)&lt;$S$7:$S$1229))</f>
        <v>0</v>
      </c>
      <c r="AA235" s="308" cm="1">
        <f t="array" ref="AA235">SUMPRODUCT(($R$7:$R$1229)*(DATE($V235,$W235,AA$6)&gt;=$M$7:$M$1229)*(DATE($V235,$W235,AA$6)&lt;$S$7:$S$1229))</f>
        <v>0</v>
      </c>
      <c r="AB235" s="308" cm="1">
        <f t="array" ref="AB235">SUMPRODUCT(($R$7:$R$1229)*(DATE($V235,$W235,AB$6)&gt;=$M$7:$M$1229)*(DATE($V235,$W235,AB$6)&lt;$S$7:$S$1229))</f>
        <v>0</v>
      </c>
      <c r="AC235" s="308" cm="1">
        <f t="array" ref="AC235">SUMPRODUCT(($R$7:$R$1229)*(DATE($V235,$W235,AC$6)&gt;=$M$7:$M$1229)*(DATE($V235,$W235,AC$6)&lt;$S$7:$S$1229))</f>
        <v>0</v>
      </c>
      <c r="AD235" s="308" cm="1">
        <f t="array" ref="AD235">SUMPRODUCT(($R$7:$R$1229)*(DATE($V235,$W235,AD$6)&gt;=$M$7:$M$1229)*(DATE($V235,$W235,AD$6)&lt;$S$7:$S$1229))</f>
        <v>0</v>
      </c>
      <c r="AE235" s="308" cm="1">
        <f t="array" ref="AE235">SUMPRODUCT(($R$7:$R$1229)*(DATE($V235,$W235,AE$6)&gt;=$M$7:$M$1229)*(DATE($V235,$W235,AE$6)&lt;$S$7:$S$1229))</f>
        <v>0</v>
      </c>
      <c r="AF235" s="308" cm="1">
        <f t="array" ref="AF235">SUMPRODUCT(($R$7:$R$1229)*(DATE($V235,$W235,AF$6)&gt;=$M$7:$M$1229)*(DATE($V235,$W235,AF$6)&lt;$S$7:$S$1229))</f>
        <v>0</v>
      </c>
      <c r="AG235" s="308" cm="1">
        <f t="array" ref="AG235">SUMPRODUCT(($R$7:$R$1229)*(DATE($V235,$W235,AG$6)&gt;=$M$7:$M$1229)*(DATE($V235,$W235,AG$6)&lt;$S$7:$S$1229))</f>
        <v>0</v>
      </c>
      <c r="AH235" s="308" cm="1">
        <f t="array" ref="AH235">SUMPRODUCT(($R$7:$R$1229)*(DATE($V235,$W235,AH$6)&gt;=$M$7:$M$1229)*(DATE($V235,$W235,AH$6)&lt;$S$7:$S$1229))</f>
        <v>0</v>
      </c>
      <c r="AI235" s="308" cm="1">
        <f t="array" ref="AI235">SUMPRODUCT(($R$7:$R$1229)*(DATE($V235,$W235,AI$6)&gt;=$M$7:$M$1229)*(DATE($V235,$W235,AI$6)&lt;$S$7:$S$1229))</f>
        <v>0</v>
      </c>
      <c r="AJ235" s="308" cm="1">
        <f t="array" ref="AJ235">SUMPRODUCT(($R$7:$R$1229)*(DATE($V235,$W235,AJ$6)&gt;=$M$7:$M$1229)*(DATE($V235,$W235,AJ$6)&lt;$S$7:$S$1229))</f>
        <v>0</v>
      </c>
      <c r="AK235" s="308" cm="1">
        <f t="array" ref="AK235">SUMPRODUCT(($R$7:$R$1229)*(DATE($V235,$W235,AK$6)&gt;=$M$7:$M$1229)*(DATE($V235,$W235,AK$6)&lt;$S$7:$S$1229))</f>
        <v>0</v>
      </c>
      <c r="AL235" s="308" cm="1">
        <f t="array" ref="AL235">SUMPRODUCT(($R$7:$R$1229)*(DATE($V235,$W235,AL$6)&gt;=$M$7:$M$1229)*(DATE($V235,$W235,AL$6)&lt;$S$7:$S$1229))</f>
        <v>0</v>
      </c>
      <c r="AM235" s="308" cm="1">
        <f t="array" ref="AM235">SUMPRODUCT(($R$7:$R$1229)*(DATE($V235,$W235,AM$6)&gt;=$M$7:$M$1229)*(DATE($V235,$W235,AM$6)&lt;$S$7:$S$1229))</f>
        <v>0</v>
      </c>
      <c r="AN235" s="308" cm="1">
        <f t="array" ref="AN235">SUMPRODUCT(($R$7:$R$1229)*(DATE($V235,$W235,AN$6)&gt;=$M$7:$M$1229)*(DATE($V235,$W235,AN$6)&lt;$S$7:$S$1229))</f>
        <v>0</v>
      </c>
      <c r="AO235" s="308" cm="1">
        <f t="array" ref="AO235">SUMPRODUCT(($R$7:$R$1229)*(DATE($V235,$W235,AO$6)&gt;=$M$7:$M$1229)*(DATE($V235,$W235,AO$6)&lt;$S$7:$S$1229))</f>
        <v>0</v>
      </c>
      <c r="AP235" s="308" cm="1">
        <f t="array" ref="AP235">SUMPRODUCT(($R$7:$R$1229)*(DATE($V235,$W235,AP$6)&gt;=$M$7:$M$1229)*(DATE($V235,$W235,AP$6)&lt;$S$7:$S$1229))</f>
        <v>0</v>
      </c>
      <c r="AQ235" s="308" cm="1">
        <f t="array" ref="AQ235">SUMPRODUCT(($R$7:$R$1229)*(DATE($V235,$W235,AQ$6)&gt;=$M$7:$M$1229)*(DATE($V235,$W235,AQ$6)&lt;$S$7:$S$1229))</f>
        <v>0</v>
      </c>
      <c r="AR235" s="308" cm="1">
        <f t="array" ref="AR235">SUMPRODUCT(($R$7:$R$1229)*(DATE($V235,$W235,AR$6)&gt;=$M$7:$M$1229)*(DATE($V235,$W235,AR$6)&lt;$S$7:$S$1229))</f>
        <v>0</v>
      </c>
      <c r="AS235" s="308" cm="1">
        <f t="array" ref="AS235">SUMPRODUCT(($R$7:$R$1229)*(DATE($V235,$W235,AS$6)&gt;=$M$7:$M$1229)*(DATE($V235,$W235,AS$6)&lt;$S$7:$S$1229))</f>
        <v>0</v>
      </c>
      <c r="AT235" s="308" cm="1">
        <f t="array" ref="AT235">SUMPRODUCT(($R$7:$R$1229)*(DATE($V235,$W235,AT$6)&gt;=$M$7:$M$1229)*(DATE($V235,$W235,AT$6)&lt;$S$7:$S$1229))</f>
        <v>0</v>
      </c>
      <c r="AU235" s="308" cm="1">
        <f t="array" ref="AU235">SUMPRODUCT(($R$7:$R$1229)*(DATE($V235,$W235,AU$6)&gt;=$M$7:$M$1229)*(DATE($V235,$W235,AU$6)&lt;$S$7:$S$1229))</f>
        <v>0</v>
      </c>
      <c r="AV235" s="308" cm="1">
        <f t="array" ref="AV235">SUMPRODUCT(($R$7:$R$1229)*(DATE($V235,$W235,AV$6)&gt;=$M$7:$M$1229)*(DATE($V235,$W235,AV$6)&lt;$S$7:$S$1229))</f>
        <v>0</v>
      </c>
      <c r="AW235" s="308" cm="1">
        <f t="array" ref="AW235">SUMPRODUCT(($R$7:$R$1229)*(DATE($V235,$W235,AW$6)&gt;=$M$7:$M$1229)*(DATE($V235,$W235,AW$6)&lt;$S$7:$S$1229))</f>
        <v>0</v>
      </c>
      <c r="AX235" s="308" cm="1">
        <f t="array" ref="AX235">SUMPRODUCT(($R$7:$R$1229)*(DATE($V235,$W235,AX$6)&gt;=$M$7:$M$1229)*(DATE($V235,$W235,AX$6)&lt;$S$7:$S$1229))</f>
        <v>0</v>
      </c>
      <c r="AY235" s="308" cm="1">
        <f t="array" ref="AY235">SUMPRODUCT(($R$7:$R$1229)*(DATE($V235,$W235,AY$6)&gt;=$M$7:$M$1229)*(DATE($V235,$W235,AY$6)&lt;$S$7:$S$1229))</f>
        <v>0</v>
      </c>
      <c r="AZ235" s="308" cm="1">
        <f t="array" ref="AZ235">SUMPRODUCT(($R$7:$R$1229)*(DATE($V235,$W235,AZ$6)&gt;=$M$7:$M$1229)*(DATE($V235,$W235,AZ$6)&lt;$S$7:$S$1229))</f>
        <v>0</v>
      </c>
      <c r="BA235" s="308" cm="1">
        <f t="array" ref="BA235">SUMPRODUCT(($R$7:$R$1229)*(DATE($V235,$W235,BA$6)&gt;=$M$7:$M$1229)*(DATE($V235,$W235,BA$6)&lt;$S$7:$S$1229))</f>
        <v>0</v>
      </c>
      <c r="BB235" s="308" cm="1">
        <f t="array" ref="BB235">SUMPRODUCT(($R$7:$R$1229)*(DATE($V235,$W235,BB$6)&gt;=$M$7:$M$1229)*(DATE($V235,$W235,BB$6)&lt;$S$7:$S$1229))</f>
        <v>0</v>
      </c>
      <c r="BC235" s="309">
        <f t="shared" si="44"/>
        <v>31</v>
      </c>
      <c r="BD235" s="309">
        <f t="shared" ca="1" si="52"/>
        <v>0</v>
      </c>
    </row>
    <row r="236" spans="1:56" ht="15.75" x14ac:dyDescent="0.25">
      <c r="G236" s="233"/>
      <c r="H236" s="233"/>
      <c r="J236" s="300">
        <f t="shared" si="56"/>
        <v>2016</v>
      </c>
      <c r="K236" s="300">
        <f t="shared" si="57"/>
        <v>11</v>
      </c>
      <c r="L236" s="300">
        <f t="shared" si="50"/>
        <v>24</v>
      </c>
      <c r="M236" s="293">
        <v>42698</v>
      </c>
      <c r="N236" s="294" t="s">
        <v>215</v>
      </c>
      <c r="O236" s="295">
        <v>261630.9</v>
      </c>
      <c r="P236" s="295">
        <v>275401</v>
      </c>
      <c r="Q236" s="295">
        <v>289171</v>
      </c>
      <c r="R236" s="295">
        <v>263849.09999999998</v>
      </c>
      <c r="S236" s="301">
        <f t="shared" si="51"/>
        <v>42705</v>
      </c>
      <c r="U236" s="307">
        <f t="shared" si="43"/>
        <v>47880</v>
      </c>
      <c r="V236" s="310">
        <f t="shared" si="15"/>
        <v>2031</v>
      </c>
      <c r="W236" s="310">
        <f t="shared" si="16"/>
        <v>2</v>
      </c>
      <c r="X236" s="308" cm="1">
        <f t="array" ref="X236">SUMPRODUCT(($R$7:$R$1229)*(DATE($V236,$W236,X$6)&gt;=$M$7:$M$1229)*(DATE($V236,$W236,X$6)&lt;$S$7:$S$1229))</f>
        <v>0</v>
      </c>
      <c r="Y236" s="308" cm="1">
        <f t="array" ref="Y236">SUMPRODUCT(($R$7:$R$1229)*(DATE($V236,$W236,Y$6)&gt;=$M$7:$M$1229)*(DATE($V236,$W236,Y$6)&lt;$S$7:$S$1229))</f>
        <v>0</v>
      </c>
      <c r="Z236" s="308" cm="1">
        <f t="array" ref="Z236">SUMPRODUCT(($R$7:$R$1229)*(DATE($V236,$W236,Z$6)&gt;=$M$7:$M$1229)*(DATE($V236,$W236,Z$6)&lt;$S$7:$S$1229))</f>
        <v>0</v>
      </c>
      <c r="AA236" s="308" cm="1">
        <f t="array" ref="AA236">SUMPRODUCT(($R$7:$R$1229)*(DATE($V236,$W236,AA$6)&gt;=$M$7:$M$1229)*(DATE($V236,$W236,AA$6)&lt;$S$7:$S$1229))</f>
        <v>0</v>
      </c>
      <c r="AB236" s="308" cm="1">
        <f t="array" ref="AB236">SUMPRODUCT(($R$7:$R$1229)*(DATE($V236,$W236,AB$6)&gt;=$M$7:$M$1229)*(DATE($V236,$W236,AB$6)&lt;$S$7:$S$1229))</f>
        <v>0</v>
      </c>
      <c r="AC236" s="308" cm="1">
        <f t="array" ref="AC236">SUMPRODUCT(($R$7:$R$1229)*(DATE($V236,$W236,AC$6)&gt;=$M$7:$M$1229)*(DATE($V236,$W236,AC$6)&lt;$S$7:$S$1229))</f>
        <v>0</v>
      </c>
      <c r="AD236" s="308" cm="1">
        <f t="array" ref="AD236">SUMPRODUCT(($R$7:$R$1229)*(DATE($V236,$W236,AD$6)&gt;=$M$7:$M$1229)*(DATE($V236,$W236,AD$6)&lt;$S$7:$S$1229))</f>
        <v>0</v>
      </c>
      <c r="AE236" s="308" cm="1">
        <f t="array" ref="AE236">SUMPRODUCT(($R$7:$R$1229)*(DATE($V236,$W236,AE$6)&gt;=$M$7:$M$1229)*(DATE($V236,$W236,AE$6)&lt;$S$7:$S$1229))</f>
        <v>0</v>
      </c>
      <c r="AF236" s="308" cm="1">
        <f t="array" ref="AF236">SUMPRODUCT(($R$7:$R$1229)*(DATE($V236,$W236,AF$6)&gt;=$M$7:$M$1229)*(DATE($V236,$W236,AF$6)&lt;$S$7:$S$1229))</f>
        <v>0</v>
      </c>
      <c r="AG236" s="308" cm="1">
        <f t="array" ref="AG236">SUMPRODUCT(($R$7:$R$1229)*(DATE($V236,$W236,AG$6)&gt;=$M$7:$M$1229)*(DATE($V236,$W236,AG$6)&lt;$S$7:$S$1229))</f>
        <v>0</v>
      </c>
      <c r="AH236" s="308" cm="1">
        <f t="array" ref="AH236">SUMPRODUCT(($R$7:$R$1229)*(DATE($V236,$W236,AH$6)&gt;=$M$7:$M$1229)*(DATE($V236,$W236,AH$6)&lt;$S$7:$S$1229))</f>
        <v>0</v>
      </c>
      <c r="AI236" s="308" cm="1">
        <f t="array" ref="AI236">SUMPRODUCT(($R$7:$R$1229)*(DATE($V236,$W236,AI$6)&gt;=$M$7:$M$1229)*(DATE($V236,$W236,AI$6)&lt;$S$7:$S$1229))</f>
        <v>0</v>
      </c>
      <c r="AJ236" s="308" cm="1">
        <f t="array" ref="AJ236">SUMPRODUCT(($R$7:$R$1229)*(DATE($V236,$W236,AJ$6)&gt;=$M$7:$M$1229)*(DATE($V236,$W236,AJ$6)&lt;$S$7:$S$1229))</f>
        <v>0</v>
      </c>
      <c r="AK236" s="308" cm="1">
        <f t="array" ref="AK236">SUMPRODUCT(($R$7:$R$1229)*(DATE($V236,$W236,AK$6)&gt;=$M$7:$M$1229)*(DATE($V236,$W236,AK$6)&lt;$S$7:$S$1229))</f>
        <v>0</v>
      </c>
      <c r="AL236" s="308" cm="1">
        <f t="array" ref="AL236">SUMPRODUCT(($R$7:$R$1229)*(DATE($V236,$W236,AL$6)&gt;=$M$7:$M$1229)*(DATE($V236,$W236,AL$6)&lt;$S$7:$S$1229))</f>
        <v>0</v>
      </c>
      <c r="AM236" s="308" cm="1">
        <f t="array" ref="AM236">SUMPRODUCT(($R$7:$R$1229)*(DATE($V236,$W236,AM$6)&gt;=$M$7:$M$1229)*(DATE($V236,$W236,AM$6)&lt;$S$7:$S$1229))</f>
        <v>0</v>
      </c>
      <c r="AN236" s="308" cm="1">
        <f t="array" ref="AN236">SUMPRODUCT(($R$7:$R$1229)*(DATE($V236,$W236,AN$6)&gt;=$M$7:$M$1229)*(DATE($V236,$W236,AN$6)&lt;$S$7:$S$1229))</f>
        <v>0</v>
      </c>
      <c r="AO236" s="308" cm="1">
        <f t="array" ref="AO236">SUMPRODUCT(($R$7:$R$1229)*(DATE($V236,$W236,AO$6)&gt;=$M$7:$M$1229)*(DATE($V236,$W236,AO$6)&lt;$S$7:$S$1229))</f>
        <v>0</v>
      </c>
      <c r="AP236" s="308" cm="1">
        <f t="array" ref="AP236">SUMPRODUCT(($R$7:$R$1229)*(DATE($V236,$W236,AP$6)&gt;=$M$7:$M$1229)*(DATE($V236,$W236,AP$6)&lt;$S$7:$S$1229))</f>
        <v>0</v>
      </c>
      <c r="AQ236" s="308" cm="1">
        <f t="array" ref="AQ236">SUMPRODUCT(($R$7:$R$1229)*(DATE($V236,$W236,AQ$6)&gt;=$M$7:$M$1229)*(DATE($V236,$W236,AQ$6)&lt;$S$7:$S$1229))</f>
        <v>0</v>
      </c>
      <c r="AR236" s="308" cm="1">
        <f t="array" ref="AR236">SUMPRODUCT(($R$7:$R$1229)*(DATE($V236,$W236,AR$6)&gt;=$M$7:$M$1229)*(DATE($V236,$W236,AR$6)&lt;$S$7:$S$1229))</f>
        <v>0</v>
      </c>
      <c r="AS236" s="308" cm="1">
        <f t="array" ref="AS236">SUMPRODUCT(($R$7:$R$1229)*(DATE($V236,$W236,AS$6)&gt;=$M$7:$M$1229)*(DATE($V236,$W236,AS$6)&lt;$S$7:$S$1229))</f>
        <v>0</v>
      </c>
      <c r="AT236" s="308" cm="1">
        <f t="array" ref="AT236">SUMPRODUCT(($R$7:$R$1229)*(DATE($V236,$W236,AT$6)&gt;=$M$7:$M$1229)*(DATE($V236,$W236,AT$6)&lt;$S$7:$S$1229))</f>
        <v>0</v>
      </c>
      <c r="AU236" s="308" cm="1">
        <f t="array" ref="AU236">SUMPRODUCT(($R$7:$R$1229)*(DATE($V236,$W236,AU$6)&gt;=$M$7:$M$1229)*(DATE($V236,$W236,AU$6)&lt;$S$7:$S$1229))</f>
        <v>0</v>
      </c>
      <c r="AV236" s="308" cm="1">
        <f t="array" ref="AV236">SUMPRODUCT(($R$7:$R$1229)*(DATE($V236,$W236,AV$6)&gt;=$M$7:$M$1229)*(DATE($V236,$W236,AV$6)&lt;$S$7:$S$1229))</f>
        <v>0</v>
      </c>
      <c r="AW236" s="308" cm="1">
        <f t="array" ref="AW236">SUMPRODUCT(($R$7:$R$1229)*(DATE($V236,$W236,AW$6)&gt;=$M$7:$M$1229)*(DATE($V236,$W236,AW$6)&lt;$S$7:$S$1229))</f>
        <v>0</v>
      </c>
      <c r="AX236" s="308" cm="1">
        <f t="array" ref="AX236">SUMPRODUCT(($R$7:$R$1229)*(DATE($V236,$W236,AX$6)&gt;=$M$7:$M$1229)*(DATE($V236,$W236,AX$6)&lt;$S$7:$S$1229))</f>
        <v>0</v>
      </c>
      <c r="AY236" s="308" cm="1">
        <f t="array" ref="AY236">SUMPRODUCT(($R$7:$R$1229)*(DATE($V236,$W236,AY$6)&gt;=$M$7:$M$1229)*(DATE($V236,$W236,AY$6)&lt;$S$7:$S$1229))</f>
        <v>0</v>
      </c>
      <c r="AZ236" s="308" cm="1">
        <f t="array" ref="AZ236">SUMPRODUCT(($R$7:$R$1229)*(DATE($V236,$W236,AZ$6)&gt;=$M$7:$M$1229)*(DATE($V236,$W236,AZ$6)&lt;$S$7:$S$1229))</f>
        <v>0</v>
      </c>
      <c r="BA236" s="308" cm="1">
        <f t="array" ref="BA236">SUMPRODUCT(($R$7:$R$1229)*(DATE($V236,$W236,BA$6)&gt;=$M$7:$M$1229)*(DATE($V236,$W236,BA$6)&lt;$S$7:$S$1229))</f>
        <v>0</v>
      </c>
      <c r="BB236" s="308" cm="1">
        <f t="array" ref="BB236">SUMPRODUCT(($R$7:$R$1229)*(DATE($V236,$W236,BB$6)&gt;=$M$7:$M$1229)*(DATE($V236,$W236,BB$6)&lt;$S$7:$S$1229))</f>
        <v>0</v>
      </c>
      <c r="BC236" s="309">
        <f t="shared" si="44"/>
        <v>28</v>
      </c>
      <c r="BD236" s="309">
        <f t="shared" ca="1" si="52"/>
        <v>0</v>
      </c>
    </row>
    <row r="237" spans="1:56" ht="15.75" x14ac:dyDescent="0.25">
      <c r="G237" s="233"/>
      <c r="H237" s="233"/>
      <c r="J237" s="300">
        <f t="shared" si="56"/>
        <v>2016</v>
      </c>
      <c r="K237" s="300">
        <f t="shared" si="57"/>
        <v>12</v>
      </c>
      <c r="L237" s="300">
        <f t="shared" si="50"/>
        <v>1</v>
      </c>
      <c r="M237" s="286">
        <v>42705</v>
      </c>
      <c r="N237" s="291" t="s">
        <v>215</v>
      </c>
      <c r="O237" s="292">
        <v>267170.09999999998</v>
      </c>
      <c r="P237" s="292">
        <v>281231.7</v>
      </c>
      <c r="Q237" s="292">
        <v>295293.3</v>
      </c>
      <c r="R237" s="292">
        <v>276902.90000000002</v>
      </c>
      <c r="S237" s="301">
        <f t="shared" si="51"/>
        <v>42712</v>
      </c>
      <c r="U237" s="307">
        <f t="shared" si="43"/>
        <v>47908</v>
      </c>
      <c r="V237" s="310">
        <f t="shared" si="15"/>
        <v>2031</v>
      </c>
      <c r="W237" s="310">
        <f t="shared" si="16"/>
        <v>3</v>
      </c>
      <c r="X237" s="308" cm="1">
        <f t="array" ref="X237">SUMPRODUCT(($R$7:$R$1229)*(DATE($V237,$W237,X$6)&gt;=$M$7:$M$1229)*(DATE($V237,$W237,X$6)&lt;$S$7:$S$1229))</f>
        <v>0</v>
      </c>
      <c r="Y237" s="308" cm="1">
        <f t="array" ref="Y237">SUMPRODUCT(($R$7:$R$1229)*(DATE($V237,$W237,Y$6)&gt;=$M$7:$M$1229)*(DATE($V237,$W237,Y$6)&lt;$S$7:$S$1229))</f>
        <v>0</v>
      </c>
      <c r="Z237" s="308" cm="1">
        <f t="array" ref="Z237">SUMPRODUCT(($R$7:$R$1229)*(DATE($V237,$W237,Z$6)&gt;=$M$7:$M$1229)*(DATE($V237,$W237,Z$6)&lt;$S$7:$S$1229))</f>
        <v>0</v>
      </c>
      <c r="AA237" s="308" cm="1">
        <f t="array" ref="AA237">SUMPRODUCT(($R$7:$R$1229)*(DATE($V237,$W237,AA$6)&gt;=$M$7:$M$1229)*(DATE($V237,$W237,AA$6)&lt;$S$7:$S$1229))</f>
        <v>0</v>
      </c>
      <c r="AB237" s="308" cm="1">
        <f t="array" ref="AB237">SUMPRODUCT(($R$7:$R$1229)*(DATE($V237,$W237,AB$6)&gt;=$M$7:$M$1229)*(DATE($V237,$W237,AB$6)&lt;$S$7:$S$1229))</f>
        <v>0</v>
      </c>
      <c r="AC237" s="308" cm="1">
        <f t="array" ref="AC237">SUMPRODUCT(($R$7:$R$1229)*(DATE($V237,$W237,AC$6)&gt;=$M$7:$M$1229)*(DATE($V237,$W237,AC$6)&lt;$S$7:$S$1229))</f>
        <v>0</v>
      </c>
      <c r="AD237" s="308" cm="1">
        <f t="array" ref="AD237">SUMPRODUCT(($R$7:$R$1229)*(DATE($V237,$W237,AD$6)&gt;=$M$7:$M$1229)*(DATE($V237,$W237,AD$6)&lt;$S$7:$S$1229))</f>
        <v>0</v>
      </c>
      <c r="AE237" s="308" cm="1">
        <f t="array" ref="AE237">SUMPRODUCT(($R$7:$R$1229)*(DATE($V237,$W237,AE$6)&gt;=$M$7:$M$1229)*(DATE($V237,$W237,AE$6)&lt;$S$7:$S$1229))</f>
        <v>0</v>
      </c>
      <c r="AF237" s="308" cm="1">
        <f t="array" ref="AF237">SUMPRODUCT(($R$7:$R$1229)*(DATE($V237,$W237,AF$6)&gt;=$M$7:$M$1229)*(DATE($V237,$W237,AF$6)&lt;$S$7:$S$1229))</f>
        <v>0</v>
      </c>
      <c r="AG237" s="308" cm="1">
        <f t="array" ref="AG237">SUMPRODUCT(($R$7:$R$1229)*(DATE($V237,$W237,AG$6)&gt;=$M$7:$M$1229)*(DATE($V237,$W237,AG$6)&lt;$S$7:$S$1229))</f>
        <v>0</v>
      </c>
      <c r="AH237" s="308" cm="1">
        <f t="array" ref="AH237">SUMPRODUCT(($R$7:$R$1229)*(DATE($V237,$W237,AH$6)&gt;=$M$7:$M$1229)*(DATE($V237,$W237,AH$6)&lt;$S$7:$S$1229))</f>
        <v>0</v>
      </c>
      <c r="AI237" s="308" cm="1">
        <f t="array" ref="AI237">SUMPRODUCT(($R$7:$R$1229)*(DATE($V237,$W237,AI$6)&gt;=$M$7:$M$1229)*(DATE($V237,$W237,AI$6)&lt;$S$7:$S$1229))</f>
        <v>0</v>
      </c>
      <c r="AJ237" s="308" cm="1">
        <f t="array" ref="AJ237">SUMPRODUCT(($R$7:$R$1229)*(DATE($V237,$W237,AJ$6)&gt;=$M$7:$M$1229)*(DATE($V237,$W237,AJ$6)&lt;$S$7:$S$1229))</f>
        <v>0</v>
      </c>
      <c r="AK237" s="308" cm="1">
        <f t="array" ref="AK237">SUMPRODUCT(($R$7:$R$1229)*(DATE($V237,$W237,AK$6)&gt;=$M$7:$M$1229)*(DATE($V237,$W237,AK$6)&lt;$S$7:$S$1229))</f>
        <v>0</v>
      </c>
      <c r="AL237" s="308" cm="1">
        <f t="array" ref="AL237">SUMPRODUCT(($R$7:$R$1229)*(DATE($V237,$W237,AL$6)&gt;=$M$7:$M$1229)*(DATE($V237,$W237,AL$6)&lt;$S$7:$S$1229))</f>
        <v>0</v>
      </c>
      <c r="AM237" s="308" cm="1">
        <f t="array" ref="AM237">SUMPRODUCT(($R$7:$R$1229)*(DATE($V237,$W237,AM$6)&gt;=$M$7:$M$1229)*(DATE($V237,$W237,AM$6)&lt;$S$7:$S$1229))</f>
        <v>0</v>
      </c>
      <c r="AN237" s="308" cm="1">
        <f t="array" ref="AN237">SUMPRODUCT(($R$7:$R$1229)*(DATE($V237,$W237,AN$6)&gt;=$M$7:$M$1229)*(DATE($V237,$W237,AN$6)&lt;$S$7:$S$1229))</f>
        <v>0</v>
      </c>
      <c r="AO237" s="308" cm="1">
        <f t="array" ref="AO237">SUMPRODUCT(($R$7:$R$1229)*(DATE($V237,$W237,AO$6)&gt;=$M$7:$M$1229)*(DATE($V237,$W237,AO$6)&lt;$S$7:$S$1229))</f>
        <v>0</v>
      </c>
      <c r="AP237" s="308" cm="1">
        <f t="array" ref="AP237">SUMPRODUCT(($R$7:$R$1229)*(DATE($V237,$W237,AP$6)&gt;=$M$7:$M$1229)*(DATE($V237,$W237,AP$6)&lt;$S$7:$S$1229))</f>
        <v>0</v>
      </c>
      <c r="AQ237" s="308" cm="1">
        <f t="array" ref="AQ237">SUMPRODUCT(($R$7:$R$1229)*(DATE($V237,$W237,AQ$6)&gt;=$M$7:$M$1229)*(DATE($V237,$W237,AQ$6)&lt;$S$7:$S$1229))</f>
        <v>0</v>
      </c>
      <c r="AR237" s="308" cm="1">
        <f t="array" ref="AR237">SUMPRODUCT(($R$7:$R$1229)*(DATE($V237,$W237,AR$6)&gt;=$M$7:$M$1229)*(DATE($V237,$W237,AR$6)&lt;$S$7:$S$1229))</f>
        <v>0</v>
      </c>
      <c r="AS237" s="308" cm="1">
        <f t="array" ref="AS237">SUMPRODUCT(($R$7:$R$1229)*(DATE($V237,$W237,AS$6)&gt;=$M$7:$M$1229)*(DATE($V237,$W237,AS$6)&lt;$S$7:$S$1229))</f>
        <v>0</v>
      </c>
      <c r="AT237" s="308" cm="1">
        <f t="array" ref="AT237">SUMPRODUCT(($R$7:$R$1229)*(DATE($V237,$W237,AT$6)&gt;=$M$7:$M$1229)*(DATE($V237,$W237,AT$6)&lt;$S$7:$S$1229))</f>
        <v>0</v>
      </c>
      <c r="AU237" s="308" cm="1">
        <f t="array" ref="AU237">SUMPRODUCT(($R$7:$R$1229)*(DATE($V237,$W237,AU$6)&gt;=$M$7:$M$1229)*(DATE($V237,$W237,AU$6)&lt;$S$7:$S$1229))</f>
        <v>0</v>
      </c>
      <c r="AV237" s="308" cm="1">
        <f t="array" ref="AV237">SUMPRODUCT(($R$7:$R$1229)*(DATE($V237,$W237,AV$6)&gt;=$M$7:$M$1229)*(DATE($V237,$W237,AV$6)&lt;$S$7:$S$1229))</f>
        <v>0</v>
      </c>
      <c r="AW237" s="308" cm="1">
        <f t="array" ref="AW237">SUMPRODUCT(($R$7:$R$1229)*(DATE($V237,$W237,AW$6)&gt;=$M$7:$M$1229)*(DATE($V237,$W237,AW$6)&lt;$S$7:$S$1229))</f>
        <v>0</v>
      </c>
      <c r="AX237" s="308" cm="1">
        <f t="array" ref="AX237">SUMPRODUCT(($R$7:$R$1229)*(DATE($V237,$W237,AX$6)&gt;=$M$7:$M$1229)*(DATE($V237,$W237,AX$6)&lt;$S$7:$S$1229))</f>
        <v>0</v>
      </c>
      <c r="AY237" s="308" cm="1">
        <f t="array" ref="AY237">SUMPRODUCT(($R$7:$R$1229)*(DATE($V237,$W237,AY$6)&gt;=$M$7:$M$1229)*(DATE($V237,$W237,AY$6)&lt;$S$7:$S$1229))</f>
        <v>0</v>
      </c>
      <c r="AZ237" s="308" cm="1">
        <f t="array" ref="AZ237">SUMPRODUCT(($R$7:$R$1229)*(DATE($V237,$W237,AZ$6)&gt;=$M$7:$M$1229)*(DATE($V237,$W237,AZ$6)&lt;$S$7:$S$1229))</f>
        <v>0</v>
      </c>
      <c r="BA237" s="308" cm="1">
        <f t="array" ref="BA237">SUMPRODUCT(($R$7:$R$1229)*(DATE($V237,$W237,BA$6)&gt;=$M$7:$M$1229)*(DATE($V237,$W237,BA$6)&lt;$S$7:$S$1229))</f>
        <v>0</v>
      </c>
      <c r="BB237" s="308" cm="1">
        <f t="array" ref="BB237">SUMPRODUCT(($R$7:$R$1229)*(DATE($V237,$W237,BB$6)&gt;=$M$7:$M$1229)*(DATE($V237,$W237,BB$6)&lt;$S$7:$S$1229))</f>
        <v>0</v>
      </c>
      <c r="BC237" s="309">
        <f t="shared" si="44"/>
        <v>31</v>
      </c>
      <c r="BD237" s="309">
        <f t="shared" ca="1" si="52"/>
        <v>0</v>
      </c>
    </row>
    <row r="238" spans="1:56" ht="15.75" x14ac:dyDescent="0.25">
      <c r="G238" s="233"/>
      <c r="H238" s="233"/>
      <c r="J238" s="300">
        <f t="shared" si="56"/>
        <v>2016</v>
      </c>
      <c r="K238" s="300">
        <f t="shared" si="57"/>
        <v>12</v>
      </c>
      <c r="L238" s="300">
        <f t="shared" si="50"/>
        <v>8</v>
      </c>
      <c r="M238" s="293">
        <v>42712</v>
      </c>
      <c r="N238" s="294" t="s">
        <v>215</v>
      </c>
      <c r="O238" s="295">
        <v>270832.7</v>
      </c>
      <c r="P238" s="295">
        <v>285087.09999999998</v>
      </c>
      <c r="Q238" s="295">
        <v>299341.40000000002</v>
      </c>
      <c r="R238" s="295">
        <v>288600.5</v>
      </c>
      <c r="S238" s="301">
        <f t="shared" si="51"/>
        <v>42719</v>
      </c>
      <c r="U238" s="307">
        <f t="shared" si="43"/>
        <v>47939</v>
      </c>
      <c r="V238" s="310">
        <f t="shared" si="15"/>
        <v>2031</v>
      </c>
      <c r="W238" s="310">
        <f t="shared" si="16"/>
        <v>4</v>
      </c>
      <c r="X238" s="308" cm="1">
        <f t="array" ref="X238">SUMPRODUCT(($R$7:$R$1229)*(DATE($V238,$W238,X$6)&gt;=$M$7:$M$1229)*(DATE($V238,$W238,X$6)&lt;$S$7:$S$1229))</f>
        <v>0</v>
      </c>
      <c r="Y238" s="308" cm="1">
        <f t="array" ref="Y238">SUMPRODUCT(($R$7:$R$1229)*(DATE($V238,$W238,Y$6)&gt;=$M$7:$M$1229)*(DATE($V238,$W238,Y$6)&lt;$S$7:$S$1229))</f>
        <v>0</v>
      </c>
      <c r="Z238" s="308" cm="1">
        <f t="array" ref="Z238">SUMPRODUCT(($R$7:$R$1229)*(DATE($V238,$W238,Z$6)&gt;=$M$7:$M$1229)*(DATE($V238,$W238,Z$6)&lt;$S$7:$S$1229))</f>
        <v>0</v>
      </c>
      <c r="AA238" s="308" cm="1">
        <f t="array" ref="AA238">SUMPRODUCT(($R$7:$R$1229)*(DATE($V238,$W238,AA$6)&gt;=$M$7:$M$1229)*(DATE($V238,$W238,AA$6)&lt;$S$7:$S$1229))</f>
        <v>0</v>
      </c>
      <c r="AB238" s="308" cm="1">
        <f t="array" ref="AB238">SUMPRODUCT(($R$7:$R$1229)*(DATE($V238,$W238,AB$6)&gt;=$M$7:$M$1229)*(DATE($V238,$W238,AB$6)&lt;$S$7:$S$1229))</f>
        <v>0</v>
      </c>
      <c r="AC238" s="308" cm="1">
        <f t="array" ref="AC238">SUMPRODUCT(($R$7:$R$1229)*(DATE($V238,$W238,AC$6)&gt;=$M$7:$M$1229)*(DATE($V238,$W238,AC$6)&lt;$S$7:$S$1229))</f>
        <v>0</v>
      </c>
      <c r="AD238" s="308" cm="1">
        <f t="array" ref="AD238">SUMPRODUCT(($R$7:$R$1229)*(DATE($V238,$W238,AD$6)&gt;=$M$7:$M$1229)*(DATE($V238,$W238,AD$6)&lt;$S$7:$S$1229))</f>
        <v>0</v>
      </c>
      <c r="AE238" s="308" cm="1">
        <f t="array" ref="AE238">SUMPRODUCT(($R$7:$R$1229)*(DATE($V238,$W238,AE$6)&gt;=$M$7:$M$1229)*(DATE($V238,$W238,AE$6)&lt;$S$7:$S$1229))</f>
        <v>0</v>
      </c>
      <c r="AF238" s="308" cm="1">
        <f t="array" ref="AF238">SUMPRODUCT(($R$7:$R$1229)*(DATE($V238,$W238,AF$6)&gt;=$M$7:$M$1229)*(DATE($V238,$W238,AF$6)&lt;$S$7:$S$1229))</f>
        <v>0</v>
      </c>
      <c r="AG238" s="308" cm="1">
        <f t="array" ref="AG238">SUMPRODUCT(($R$7:$R$1229)*(DATE($V238,$W238,AG$6)&gt;=$M$7:$M$1229)*(DATE($V238,$W238,AG$6)&lt;$S$7:$S$1229))</f>
        <v>0</v>
      </c>
      <c r="AH238" s="308" cm="1">
        <f t="array" ref="AH238">SUMPRODUCT(($R$7:$R$1229)*(DATE($V238,$W238,AH$6)&gt;=$M$7:$M$1229)*(DATE($V238,$W238,AH$6)&lt;$S$7:$S$1229))</f>
        <v>0</v>
      </c>
      <c r="AI238" s="308" cm="1">
        <f t="array" ref="AI238">SUMPRODUCT(($R$7:$R$1229)*(DATE($V238,$W238,AI$6)&gt;=$M$7:$M$1229)*(DATE($V238,$W238,AI$6)&lt;$S$7:$S$1229))</f>
        <v>0</v>
      </c>
      <c r="AJ238" s="308" cm="1">
        <f t="array" ref="AJ238">SUMPRODUCT(($R$7:$R$1229)*(DATE($V238,$W238,AJ$6)&gt;=$M$7:$M$1229)*(DATE($V238,$W238,AJ$6)&lt;$S$7:$S$1229))</f>
        <v>0</v>
      </c>
      <c r="AK238" s="308" cm="1">
        <f t="array" ref="AK238">SUMPRODUCT(($R$7:$R$1229)*(DATE($V238,$W238,AK$6)&gt;=$M$7:$M$1229)*(DATE($V238,$W238,AK$6)&lt;$S$7:$S$1229))</f>
        <v>0</v>
      </c>
      <c r="AL238" s="308" cm="1">
        <f t="array" ref="AL238">SUMPRODUCT(($R$7:$R$1229)*(DATE($V238,$W238,AL$6)&gt;=$M$7:$M$1229)*(DATE($V238,$W238,AL$6)&lt;$S$7:$S$1229))</f>
        <v>0</v>
      </c>
      <c r="AM238" s="308" cm="1">
        <f t="array" ref="AM238">SUMPRODUCT(($R$7:$R$1229)*(DATE($V238,$W238,AM$6)&gt;=$M$7:$M$1229)*(DATE($V238,$W238,AM$6)&lt;$S$7:$S$1229))</f>
        <v>0</v>
      </c>
      <c r="AN238" s="308" cm="1">
        <f t="array" ref="AN238">SUMPRODUCT(($R$7:$R$1229)*(DATE($V238,$W238,AN$6)&gt;=$M$7:$M$1229)*(DATE($V238,$W238,AN$6)&lt;$S$7:$S$1229))</f>
        <v>0</v>
      </c>
      <c r="AO238" s="308" cm="1">
        <f t="array" ref="AO238">SUMPRODUCT(($R$7:$R$1229)*(DATE($V238,$W238,AO$6)&gt;=$M$7:$M$1229)*(DATE($V238,$W238,AO$6)&lt;$S$7:$S$1229))</f>
        <v>0</v>
      </c>
      <c r="AP238" s="308" cm="1">
        <f t="array" ref="AP238">SUMPRODUCT(($R$7:$R$1229)*(DATE($V238,$W238,AP$6)&gt;=$M$7:$M$1229)*(DATE($V238,$W238,AP$6)&lt;$S$7:$S$1229))</f>
        <v>0</v>
      </c>
      <c r="AQ238" s="308" cm="1">
        <f t="array" ref="AQ238">SUMPRODUCT(($R$7:$R$1229)*(DATE($V238,$W238,AQ$6)&gt;=$M$7:$M$1229)*(DATE($V238,$W238,AQ$6)&lt;$S$7:$S$1229))</f>
        <v>0</v>
      </c>
      <c r="AR238" s="308" cm="1">
        <f t="array" ref="AR238">SUMPRODUCT(($R$7:$R$1229)*(DATE($V238,$W238,AR$6)&gt;=$M$7:$M$1229)*(DATE($V238,$W238,AR$6)&lt;$S$7:$S$1229))</f>
        <v>0</v>
      </c>
      <c r="AS238" s="308" cm="1">
        <f t="array" ref="AS238">SUMPRODUCT(($R$7:$R$1229)*(DATE($V238,$W238,AS$6)&gt;=$M$7:$M$1229)*(DATE($V238,$W238,AS$6)&lt;$S$7:$S$1229))</f>
        <v>0</v>
      </c>
      <c r="AT238" s="308" cm="1">
        <f t="array" ref="AT238">SUMPRODUCT(($R$7:$R$1229)*(DATE($V238,$W238,AT$6)&gt;=$M$7:$M$1229)*(DATE($V238,$W238,AT$6)&lt;$S$7:$S$1229))</f>
        <v>0</v>
      </c>
      <c r="AU238" s="308" cm="1">
        <f t="array" ref="AU238">SUMPRODUCT(($R$7:$R$1229)*(DATE($V238,$W238,AU$6)&gt;=$M$7:$M$1229)*(DATE($V238,$W238,AU$6)&lt;$S$7:$S$1229))</f>
        <v>0</v>
      </c>
      <c r="AV238" s="308" cm="1">
        <f t="array" ref="AV238">SUMPRODUCT(($R$7:$R$1229)*(DATE($V238,$W238,AV$6)&gt;=$M$7:$M$1229)*(DATE($V238,$W238,AV$6)&lt;$S$7:$S$1229))</f>
        <v>0</v>
      </c>
      <c r="AW238" s="308" cm="1">
        <f t="array" ref="AW238">SUMPRODUCT(($R$7:$R$1229)*(DATE($V238,$W238,AW$6)&gt;=$M$7:$M$1229)*(DATE($V238,$W238,AW$6)&lt;$S$7:$S$1229))</f>
        <v>0</v>
      </c>
      <c r="AX238" s="308" cm="1">
        <f t="array" ref="AX238">SUMPRODUCT(($R$7:$R$1229)*(DATE($V238,$W238,AX$6)&gt;=$M$7:$M$1229)*(DATE($V238,$W238,AX$6)&lt;$S$7:$S$1229))</f>
        <v>0</v>
      </c>
      <c r="AY238" s="308" cm="1">
        <f t="array" ref="AY238">SUMPRODUCT(($R$7:$R$1229)*(DATE($V238,$W238,AY$6)&gt;=$M$7:$M$1229)*(DATE($V238,$W238,AY$6)&lt;$S$7:$S$1229))</f>
        <v>0</v>
      </c>
      <c r="AZ238" s="308" cm="1">
        <f t="array" ref="AZ238">SUMPRODUCT(($R$7:$R$1229)*(DATE($V238,$W238,AZ$6)&gt;=$M$7:$M$1229)*(DATE($V238,$W238,AZ$6)&lt;$S$7:$S$1229))</f>
        <v>0</v>
      </c>
      <c r="BA238" s="308" cm="1">
        <f t="array" ref="BA238">SUMPRODUCT(($R$7:$R$1229)*(DATE($V238,$W238,BA$6)&gt;=$M$7:$M$1229)*(DATE($V238,$W238,BA$6)&lt;$S$7:$S$1229))</f>
        <v>0</v>
      </c>
      <c r="BB238" s="308" cm="1">
        <f t="array" ref="BB238">SUMPRODUCT(($R$7:$R$1229)*(DATE($V238,$W238,BB$6)&gt;=$M$7:$M$1229)*(DATE($V238,$W238,BB$6)&lt;$S$7:$S$1229))</f>
        <v>0</v>
      </c>
      <c r="BC238" s="309">
        <f t="shared" si="44"/>
        <v>30</v>
      </c>
      <c r="BD238" s="309">
        <f t="shared" ca="1" si="52"/>
        <v>0</v>
      </c>
    </row>
    <row r="239" spans="1:56" ht="15.75" x14ac:dyDescent="0.25">
      <c r="G239" s="233"/>
      <c r="H239" s="233"/>
      <c r="J239" s="300">
        <f t="shared" si="56"/>
        <v>2016</v>
      </c>
      <c r="K239" s="300">
        <f t="shared" si="57"/>
        <v>12</v>
      </c>
      <c r="L239" s="300">
        <f t="shared" si="50"/>
        <v>15</v>
      </c>
      <c r="M239" s="286">
        <v>42719</v>
      </c>
      <c r="N239" s="291" t="s">
        <v>215</v>
      </c>
      <c r="O239" s="292">
        <v>272987.09999999998</v>
      </c>
      <c r="P239" s="292">
        <v>287354.8</v>
      </c>
      <c r="Q239" s="292">
        <v>301722.59999999998</v>
      </c>
      <c r="R239" s="292">
        <v>293578.3</v>
      </c>
      <c r="S239" s="301">
        <f t="shared" si="51"/>
        <v>42726</v>
      </c>
      <c r="U239" s="307">
        <f t="shared" si="43"/>
        <v>47969</v>
      </c>
      <c r="V239" s="310">
        <f t="shared" si="15"/>
        <v>2031</v>
      </c>
      <c r="W239" s="310">
        <f t="shared" si="16"/>
        <v>5</v>
      </c>
      <c r="X239" s="308" cm="1">
        <f t="array" ref="X239">SUMPRODUCT(($R$7:$R$1229)*(DATE($V239,$W239,X$6)&gt;=$M$7:$M$1229)*(DATE($V239,$W239,X$6)&lt;$S$7:$S$1229))</f>
        <v>0</v>
      </c>
      <c r="Y239" s="308" cm="1">
        <f t="array" ref="Y239">SUMPRODUCT(($R$7:$R$1229)*(DATE($V239,$W239,Y$6)&gt;=$M$7:$M$1229)*(DATE($V239,$W239,Y$6)&lt;$S$7:$S$1229))</f>
        <v>0</v>
      </c>
      <c r="Z239" s="308" cm="1">
        <f t="array" ref="Z239">SUMPRODUCT(($R$7:$R$1229)*(DATE($V239,$W239,Z$6)&gt;=$M$7:$M$1229)*(DATE($V239,$W239,Z$6)&lt;$S$7:$S$1229))</f>
        <v>0</v>
      </c>
      <c r="AA239" s="308" cm="1">
        <f t="array" ref="AA239">SUMPRODUCT(($R$7:$R$1229)*(DATE($V239,$W239,AA$6)&gt;=$M$7:$M$1229)*(DATE($V239,$W239,AA$6)&lt;$S$7:$S$1229))</f>
        <v>0</v>
      </c>
      <c r="AB239" s="308" cm="1">
        <f t="array" ref="AB239">SUMPRODUCT(($R$7:$R$1229)*(DATE($V239,$W239,AB$6)&gt;=$M$7:$M$1229)*(DATE($V239,$W239,AB$6)&lt;$S$7:$S$1229))</f>
        <v>0</v>
      </c>
      <c r="AC239" s="308" cm="1">
        <f t="array" ref="AC239">SUMPRODUCT(($R$7:$R$1229)*(DATE($V239,$W239,AC$6)&gt;=$M$7:$M$1229)*(DATE($V239,$W239,AC$6)&lt;$S$7:$S$1229))</f>
        <v>0</v>
      </c>
      <c r="AD239" s="308" cm="1">
        <f t="array" ref="AD239">SUMPRODUCT(($R$7:$R$1229)*(DATE($V239,$W239,AD$6)&gt;=$M$7:$M$1229)*(DATE($V239,$W239,AD$6)&lt;$S$7:$S$1229))</f>
        <v>0</v>
      </c>
      <c r="AE239" s="308" cm="1">
        <f t="array" ref="AE239">SUMPRODUCT(($R$7:$R$1229)*(DATE($V239,$W239,AE$6)&gt;=$M$7:$M$1229)*(DATE($V239,$W239,AE$6)&lt;$S$7:$S$1229))</f>
        <v>0</v>
      </c>
      <c r="AF239" s="308" cm="1">
        <f t="array" ref="AF239">SUMPRODUCT(($R$7:$R$1229)*(DATE($V239,$W239,AF$6)&gt;=$M$7:$M$1229)*(DATE($V239,$W239,AF$6)&lt;$S$7:$S$1229))</f>
        <v>0</v>
      </c>
      <c r="AG239" s="308" cm="1">
        <f t="array" ref="AG239">SUMPRODUCT(($R$7:$R$1229)*(DATE($V239,$W239,AG$6)&gt;=$M$7:$M$1229)*(DATE($V239,$W239,AG$6)&lt;$S$7:$S$1229))</f>
        <v>0</v>
      </c>
      <c r="AH239" s="308" cm="1">
        <f t="array" ref="AH239">SUMPRODUCT(($R$7:$R$1229)*(DATE($V239,$W239,AH$6)&gt;=$M$7:$M$1229)*(DATE($V239,$W239,AH$6)&lt;$S$7:$S$1229))</f>
        <v>0</v>
      </c>
      <c r="AI239" s="308" cm="1">
        <f t="array" ref="AI239">SUMPRODUCT(($R$7:$R$1229)*(DATE($V239,$W239,AI$6)&gt;=$M$7:$M$1229)*(DATE($V239,$W239,AI$6)&lt;$S$7:$S$1229))</f>
        <v>0</v>
      </c>
      <c r="AJ239" s="308" cm="1">
        <f t="array" ref="AJ239">SUMPRODUCT(($R$7:$R$1229)*(DATE($V239,$W239,AJ$6)&gt;=$M$7:$M$1229)*(DATE($V239,$W239,AJ$6)&lt;$S$7:$S$1229))</f>
        <v>0</v>
      </c>
      <c r="AK239" s="308" cm="1">
        <f t="array" ref="AK239">SUMPRODUCT(($R$7:$R$1229)*(DATE($V239,$W239,AK$6)&gt;=$M$7:$M$1229)*(DATE($V239,$W239,AK$6)&lt;$S$7:$S$1229))</f>
        <v>0</v>
      </c>
      <c r="AL239" s="308" cm="1">
        <f t="array" ref="AL239">SUMPRODUCT(($R$7:$R$1229)*(DATE($V239,$W239,AL$6)&gt;=$M$7:$M$1229)*(DATE($V239,$W239,AL$6)&lt;$S$7:$S$1229))</f>
        <v>0</v>
      </c>
      <c r="AM239" s="308" cm="1">
        <f t="array" ref="AM239">SUMPRODUCT(($R$7:$R$1229)*(DATE($V239,$W239,AM$6)&gt;=$M$7:$M$1229)*(DATE($V239,$W239,AM$6)&lt;$S$7:$S$1229))</f>
        <v>0</v>
      </c>
      <c r="AN239" s="308" cm="1">
        <f t="array" ref="AN239">SUMPRODUCT(($R$7:$R$1229)*(DATE($V239,$W239,AN$6)&gt;=$M$7:$M$1229)*(DATE($V239,$W239,AN$6)&lt;$S$7:$S$1229))</f>
        <v>0</v>
      </c>
      <c r="AO239" s="308" cm="1">
        <f t="array" ref="AO239">SUMPRODUCT(($R$7:$R$1229)*(DATE($V239,$W239,AO$6)&gt;=$M$7:$M$1229)*(DATE($V239,$W239,AO$6)&lt;$S$7:$S$1229))</f>
        <v>0</v>
      </c>
      <c r="AP239" s="308" cm="1">
        <f t="array" ref="AP239">SUMPRODUCT(($R$7:$R$1229)*(DATE($V239,$W239,AP$6)&gt;=$M$7:$M$1229)*(DATE($V239,$W239,AP$6)&lt;$S$7:$S$1229))</f>
        <v>0</v>
      </c>
      <c r="AQ239" s="308" cm="1">
        <f t="array" ref="AQ239">SUMPRODUCT(($R$7:$R$1229)*(DATE($V239,$W239,AQ$6)&gt;=$M$7:$M$1229)*(DATE($V239,$W239,AQ$6)&lt;$S$7:$S$1229))</f>
        <v>0</v>
      </c>
      <c r="AR239" s="308" cm="1">
        <f t="array" ref="AR239">SUMPRODUCT(($R$7:$R$1229)*(DATE($V239,$W239,AR$6)&gt;=$M$7:$M$1229)*(DATE($V239,$W239,AR$6)&lt;$S$7:$S$1229))</f>
        <v>0</v>
      </c>
      <c r="AS239" s="308" cm="1">
        <f t="array" ref="AS239">SUMPRODUCT(($R$7:$R$1229)*(DATE($V239,$W239,AS$6)&gt;=$M$7:$M$1229)*(DATE($V239,$W239,AS$6)&lt;$S$7:$S$1229))</f>
        <v>0</v>
      </c>
      <c r="AT239" s="308" cm="1">
        <f t="array" ref="AT239">SUMPRODUCT(($R$7:$R$1229)*(DATE($V239,$W239,AT$6)&gt;=$M$7:$M$1229)*(DATE($V239,$W239,AT$6)&lt;$S$7:$S$1229))</f>
        <v>0</v>
      </c>
      <c r="AU239" s="308" cm="1">
        <f t="array" ref="AU239">SUMPRODUCT(($R$7:$R$1229)*(DATE($V239,$W239,AU$6)&gt;=$M$7:$M$1229)*(DATE($V239,$W239,AU$6)&lt;$S$7:$S$1229))</f>
        <v>0</v>
      </c>
      <c r="AV239" s="308" cm="1">
        <f t="array" ref="AV239">SUMPRODUCT(($R$7:$R$1229)*(DATE($V239,$W239,AV$6)&gt;=$M$7:$M$1229)*(DATE($V239,$W239,AV$6)&lt;$S$7:$S$1229))</f>
        <v>0</v>
      </c>
      <c r="AW239" s="308" cm="1">
        <f t="array" ref="AW239">SUMPRODUCT(($R$7:$R$1229)*(DATE($V239,$W239,AW$6)&gt;=$M$7:$M$1229)*(DATE($V239,$W239,AW$6)&lt;$S$7:$S$1229))</f>
        <v>0</v>
      </c>
      <c r="AX239" s="308" cm="1">
        <f t="array" ref="AX239">SUMPRODUCT(($R$7:$R$1229)*(DATE($V239,$W239,AX$6)&gt;=$M$7:$M$1229)*(DATE($V239,$W239,AX$6)&lt;$S$7:$S$1229))</f>
        <v>0</v>
      </c>
      <c r="AY239" s="308" cm="1">
        <f t="array" ref="AY239">SUMPRODUCT(($R$7:$R$1229)*(DATE($V239,$W239,AY$6)&gt;=$M$7:$M$1229)*(DATE($V239,$W239,AY$6)&lt;$S$7:$S$1229))</f>
        <v>0</v>
      </c>
      <c r="AZ239" s="308" cm="1">
        <f t="array" ref="AZ239">SUMPRODUCT(($R$7:$R$1229)*(DATE($V239,$W239,AZ$6)&gt;=$M$7:$M$1229)*(DATE($V239,$W239,AZ$6)&lt;$S$7:$S$1229))</f>
        <v>0</v>
      </c>
      <c r="BA239" s="308" cm="1">
        <f t="array" ref="BA239">SUMPRODUCT(($R$7:$R$1229)*(DATE($V239,$W239,BA$6)&gt;=$M$7:$M$1229)*(DATE($V239,$W239,BA$6)&lt;$S$7:$S$1229))</f>
        <v>0</v>
      </c>
      <c r="BB239" s="308" cm="1">
        <f t="array" ref="BB239">SUMPRODUCT(($R$7:$R$1229)*(DATE($V239,$W239,BB$6)&gt;=$M$7:$M$1229)*(DATE($V239,$W239,BB$6)&lt;$S$7:$S$1229))</f>
        <v>0</v>
      </c>
      <c r="BC239" s="309">
        <f t="shared" si="44"/>
        <v>31</v>
      </c>
      <c r="BD239" s="309">
        <f t="shared" ca="1" si="52"/>
        <v>0</v>
      </c>
    </row>
    <row r="240" spans="1:56" ht="15.75" x14ac:dyDescent="0.25">
      <c r="G240" s="233"/>
      <c r="H240" s="233"/>
      <c r="J240" s="300">
        <f t="shared" si="56"/>
        <v>2016</v>
      </c>
      <c r="K240" s="300">
        <f t="shared" si="57"/>
        <v>12</v>
      </c>
      <c r="L240" s="300">
        <f t="shared" si="50"/>
        <v>22</v>
      </c>
      <c r="M240" s="293">
        <v>42726</v>
      </c>
      <c r="N240" s="294" t="s">
        <v>215</v>
      </c>
      <c r="O240" s="295">
        <v>272126.3</v>
      </c>
      <c r="P240" s="295">
        <v>286448.8</v>
      </c>
      <c r="Q240" s="295">
        <v>300771.20000000001</v>
      </c>
      <c r="R240" s="295">
        <v>297049.7</v>
      </c>
      <c r="S240" s="301">
        <f t="shared" si="51"/>
        <v>42733</v>
      </c>
      <c r="U240" s="307">
        <f t="shared" si="43"/>
        <v>48000</v>
      </c>
      <c r="V240" s="310">
        <f t="shared" si="15"/>
        <v>2031</v>
      </c>
      <c r="W240" s="310">
        <f t="shared" si="16"/>
        <v>6</v>
      </c>
      <c r="X240" s="308" cm="1">
        <f t="array" ref="X240">SUMPRODUCT(($R$7:$R$1229)*(DATE($V240,$W240,X$6)&gt;=$M$7:$M$1229)*(DATE($V240,$W240,X$6)&lt;$S$7:$S$1229))</f>
        <v>0</v>
      </c>
      <c r="Y240" s="308" cm="1">
        <f t="array" ref="Y240">SUMPRODUCT(($R$7:$R$1229)*(DATE($V240,$W240,Y$6)&gt;=$M$7:$M$1229)*(DATE($V240,$W240,Y$6)&lt;$S$7:$S$1229))</f>
        <v>0</v>
      </c>
      <c r="Z240" s="308" cm="1">
        <f t="array" ref="Z240">SUMPRODUCT(($R$7:$R$1229)*(DATE($V240,$W240,Z$6)&gt;=$M$7:$M$1229)*(DATE($V240,$W240,Z$6)&lt;$S$7:$S$1229))</f>
        <v>0</v>
      </c>
      <c r="AA240" s="308" cm="1">
        <f t="array" ref="AA240">SUMPRODUCT(($R$7:$R$1229)*(DATE($V240,$W240,AA$6)&gt;=$M$7:$M$1229)*(DATE($V240,$W240,AA$6)&lt;$S$7:$S$1229))</f>
        <v>0</v>
      </c>
      <c r="AB240" s="308" cm="1">
        <f t="array" ref="AB240">SUMPRODUCT(($R$7:$R$1229)*(DATE($V240,$W240,AB$6)&gt;=$M$7:$M$1229)*(DATE($V240,$W240,AB$6)&lt;$S$7:$S$1229))</f>
        <v>0</v>
      </c>
      <c r="AC240" s="308" cm="1">
        <f t="array" ref="AC240">SUMPRODUCT(($R$7:$R$1229)*(DATE($V240,$W240,AC$6)&gt;=$M$7:$M$1229)*(DATE($V240,$W240,AC$6)&lt;$S$7:$S$1229))</f>
        <v>0</v>
      </c>
      <c r="AD240" s="308" cm="1">
        <f t="array" ref="AD240">SUMPRODUCT(($R$7:$R$1229)*(DATE($V240,$W240,AD$6)&gt;=$M$7:$M$1229)*(DATE($V240,$W240,AD$6)&lt;$S$7:$S$1229))</f>
        <v>0</v>
      </c>
      <c r="AE240" s="308" cm="1">
        <f t="array" ref="AE240">SUMPRODUCT(($R$7:$R$1229)*(DATE($V240,$W240,AE$6)&gt;=$M$7:$M$1229)*(DATE($V240,$W240,AE$6)&lt;$S$7:$S$1229))</f>
        <v>0</v>
      </c>
      <c r="AF240" s="308" cm="1">
        <f t="array" ref="AF240">SUMPRODUCT(($R$7:$R$1229)*(DATE($V240,$W240,AF$6)&gt;=$M$7:$M$1229)*(DATE($V240,$W240,AF$6)&lt;$S$7:$S$1229))</f>
        <v>0</v>
      </c>
      <c r="AG240" s="308" cm="1">
        <f t="array" ref="AG240">SUMPRODUCT(($R$7:$R$1229)*(DATE($V240,$W240,AG$6)&gt;=$M$7:$M$1229)*(DATE($V240,$W240,AG$6)&lt;$S$7:$S$1229))</f>
        <v>0</v>
      </c>
      <c r="AH240" s="308" cm="1">
        <f t="array" ref="AH240">SUMPRODUCT(($R$7:$R$1229)*(DATE($V240,$W240,AH$6)&gt;=$M$7:$M$1229)*(DATE($V240,$W240,AH$6)&lt;$S$7:$S$1229))</f>
        <v>0</v>
      </c>
      <c r="AI240" s="308" cm="1">
        <f t="array" ref="AI240">SUMPRODUCT(($R$7:$R$1229)*(DATE($V240,$W240,AI$6)&gt;=$M$7:$M$1229)*(DATE($V240,$W240,AI$6)&lt;$S$7:$S$1229))</f>
        <v>0</v>
      </c>
      <c r="AJ240" s="308" cm="1">
        <f t="array" ref="AJ240">SUMPRODUCT(($R$7:$R$1229)*(DATE($V240,$W240,AJ$6)&gt;=$M$7:$M$1229)*(DATE($V240,$W240,AJ$6)&lt;$S$7:$S$1229))</f>
        <v>0</v>
      </c>
      <c r="AK240" s="308" cm="1">
        <f t="array" ref="AK240">SUMPRODUCT(($R$7:$R$1229)*(DATE($V240,$W240,AK$6)&gt;=$M$7:$M$1229)*(DATE($V240,$W240,AK$6)&lt;$S$7:$S$1229))</f>
        <v>0</v>
      </c>
      <c r="AL240" s="308" cm="1">
        <f t="array" ref="AL240">SUMPRODUCT(($R$7:$R$1229)*(DATE($V240,$W240,AL$6)&gt;=$M$7:$M$1229)*(DATE($V240,$W240,AL$6)&lt;$S$7:$S$1229))</f>
        <v>0</v>
      </c>
      <c r="AM240" s="308" cm="1">
        <f t="array" ref="AM240">SUMPRODUCT(($R$7:$R$1229)*(DATE($V240,$W240,AM$6)&gt;=$M$7:$M$1229)*(DATE($V240,$W240,AM$6)&lt;$S$7:$S$1229))</f>
        <v>0</v>
      </c>
      <c r="AN240" s="308" cm="1">
        <f t="array" ref="AN240">SUMPRODUCT(($R$7:$R$1229)*(DATE($V240,$W240,AN$6)&gt;=$M$7:$M$1229)*(DATE($V240,$W240,AN$6)&lt;$S$7:$S$1229))</f>
        <v>0</v>
      </c>
      <c r="AO240" s="308" cm="1">
        <f t="array" ref="AO240">SUMPRODUCT(($R$7:$R$1229)*(DATE($V240,$W240,AO$6)&gt;=$M$7:$M$1229)*(DATE($V240,$W240,AO$6)&lt;$S$7:$S$1229))</f>
        <v>0</v>
      </c>
      <c r="AP240" s="308" cm="1">
        <f t="array" ref="AP240">SUMPRODUCT(($R$7:$R$1229)*(DATE($V240,$W240,AP$6)&gt;=$M$7:$M$1229)*(DATE($V240,$W240,AP$6)&lt;$S$7:$S$1229))</f>
        <v>0</v>
      </c>
      <c r="AQ240" s="308" cm="1">
        <f t="array" ref="AQ240">SUMPRODUCT(($R$7:$R$1229)*(DATE($V240,$W240,AQ$6)&gt;=$M$7:$M$1229)*(DATE($V240,$W240,AQ$6)&lt;$S$7:$S$1229))</f>
        <v>0</v>
      </c>
      <c r="AR240" s="308" cm="1">
        <f t="array" ref="AR240">SUMPRODUCT(($R$7:$R$1229)*(DATE($V240,$W240,AR$6)&gt;=$M$7:$M$1229)*(DATE($V240,$W240,AR$6)&lt;$S$7:$S$1229))</f>
        <v>0</v>
      </c>
      <c r="AS240" s="308" cm="1">
        <f t="array" ref="AS240">SUMPRODUCT(($R$7:$R$1229)*(DATE($V240,$W240,AS$6)&gt;=$M$7:$M$1229)*(DATE($V240,$W240,AS$6)&lt;$S$7:$S$1229))</f>
        <v>0</v>
      </c>
      <c r="AT240" s="308" cm="1">
        <f t="array" ref="AT240">SUMPRODUCT(($R$7:$R$1229)*(DATE($V240,$W240,AT$6)&gt;=$M$7:$M$1229)*(DATE($V240,$W240,AT$6)&lt;$S$7:$S$1229))</f>
        <v>0</v>
      </c>
      <c r="AU240" s="308" cm="1">
        <f t="array" ref="AU240">SUMPRODUCT(($R$7:$R$1229)*(DATE($V240,$W240,AU$6)&gt;=$M$7:$M$1229)*(DATE($V240,$W240,AU$6)&lt;$S$7:$S$1229))</f>
        <v>0</v>
      </c>
      <c r="AV240" s="308" cm="1">
        <f t="array" ref="AV240">SUMPRODUCT(($R$7:$R$1229)*(DATE($V240,$W240,AV$6)&gt;=$M$7:$M$1229)*(DATE($V240,$W240,AV$6)&lt;$S$7:$S$1229))</f>
        <v>0</v>
      </c>
      <c r="AW240" s="308" cm="1">
        <f t="array" ref="AW240">SUMPRODUCT(($R$7:$R$1229)*(DATE($V240,$W240,AW$6)&gt;=$M$7:$M$1229)*(DATE($V240,$W240,AW$6)&lt;$S$7:$S$1229))</f>
        <v>0</v>
      </c>
      <c r="AX240" s="308" cm="1">
        <f t="array" ref="AX240">SUMPRODUCT(($R$7:$R$1229)*(DATE($V240,$W240,AX$6)&gt;=$M$7:$M$1229)*(DATE($V240,$W240,AX$6)&lt;$S$7:$S$1229))</f>
        <v>0</v>
      </c>
      <c r="AY240" s="308" cm="1">
        <f t="array" ref="AY240">SUMPRODUCT(($R$7:$R$1229)*(DATE($V240,$W240,AY$6)&gt;=$M$7:$M$1229)*(DATE($V240,$W240,AY$6)&lt;$S$7:$S$1229))</f>
        <v>0</v>
      </c>
      <c r="AZ240" s="308" cm="1">
        <f t="array" ref="AZ240">SUMPRODUCT(($R$7:$R$1229)*(DATE($V240,$W240,AZ$6)&gt;=$M$7:$M$1229)*(DATE($V240,$W240,AZ$6)&lt;$S$7:$S$1229))</f>
        <v>0</v>
      </c>
      <c r="BA240" s="308" cm="1">
        <f t="array" ref="BA240">SUMPRODUCT(($R$7:$R$1229)*(DATE($V240,$W240,BA$6)&gt;=$M$7:$M$1229)*(DATE($V240,$W240,BA$6)&lt;$S$7:$S$1229))</f>
        <v>0</v>
      </c>
      <c r="BB240" s="308" cm="1">
        <f t="array" ref="BB240">SUMPRODUCT(($R$7:$R$1229)*(DATE($V240,$W240,BB$6)&gt;=$M$7:$M$1229)*(DATE($V240,$W240,BB$6)&lt;$S$7:$S$1229))</f>
        <v>0</v>
      </c>
      <c r="BC240" s="309">
        <f t="shared" si="44"/>
        <v>30</v>
      </c>
      <c r="BD240" s="309">
        <f t="shared" ca="1" si="52"/>
        <v>0</v>
      </c>
    </row>
    <row r="241" spans="7:56" ht="15.75" x14ac:dyDescent="0.25">
      <c r="G241" s="233"/>
      <c r="H241" s="233"/>
      <c r="J241" s="300">
        <f t="shared" si="56"/>
        <v>2016</v>
      </c>
      <c r="K241" s="300">
        <f t="shared" si="57"/>
        <v>12</v>
      </c>
      <c r="L241" s="300">
        <f t="shared" si="50"/>
        <v>29</v>
      </c>
      <c r="M241" s="286">
        <v>42733</v>
      </c>
      <c r="N241" s="291" t="s">
        <v>215</v>
      </c>
      <c r="O241" s="292">
        <v>276896.3</v>
      </c>
      <c r="P241" s="292">
        <v>291469.8</v>
      </c>
      <c r="Q241" s="292">
        <v>306043.3</v>
      </c>
      <c r="R241" s="292">
        <v>305102.8</v>
      </c>
      <c r="S241" s="301">
        <f t="shared" si="51"/>
        <v>42740</v>
      </c>
      <c r="U241" s="307">
        <f t="shared" si="43"/>
        <v>48030</v>
      </c>
      <c r="V241" s="310">
        <f t="shared" si="15"/>
        <v>2031</v>
      </c>
      <c r="W241" s="310">
        <f t="shared" si="16"/>
        <v>7</v>
      </c>
      <c r="X241" s="308" cm="1">
        <f t="array" ref="X241">SUMPRODUCT(($R$7:$R$1229)*(DATE($V241,$W241,X$6)&gt;=$M$7:$M$1229)*(DATE($V241,$W241,X$6)&lt;$S$7:$S$1229))</f>
        <v>0</v>
      </c>
      <c r="Y241" s="308" cm="1">
        <f t="array" ref="Y241">SUMPRODUCT(($R$7:$R$1229)*(DATE($V241,$W241,Y$6)&gt;=$M$7:$M$1229)*(DATE($V241,$W241,Y$6)&lt;$S$7:$S$1229))</f>
        <v>0</v>
      </c>
      <c r="Z241" s="308" cm="1">
        <f t="array" ref="Z241">SUMPRODUCT(($R$7:$R$1229)*(DATE($V241,$W241,Z$6)&gt;=$M$7:$M$1229)*(DATE($V241,$W241,Z$6)&lt;$S$7:$S$1229))</f>
        <v>0</v>
      </c>
      <c r="AA241" s="308" cm="1">
        <f t="array" ref="AA241">SUMPRODUCT(($R$7:$R$1229)*(DATE($V241,$W241,AA$6)&gt;=$M$7:$M$1229)*(DATE($V241,$W241,AA$6)&lt;$S$7:$S$1229))</f>
        <v>0</v>
      </c>
      <c r="AB241" s="308" cm="1">
        <f t="array" ref="AB241">SUMPRODUCT(($R$7:$R$1229)*(DATE($V241,$W241,AB$6)&gt;=$M$7:$M$1229)*(DATE($V241,$W241,AB$6)&lt;$S$7:$S$1229))</f>
        <v>0</v>
      </c>
      <c r="AC241" s="308" cm="1">
        <f t="array" ref="AC241">SUMPRODUCT(($R$7:$R$1229)*(DATE($V241,$W241,AC$6)&gt;=$M$7:$M$1229)*(DATE($V241,$W241,AC$6)&lt;$S$7:$S$1229))</f>
        <v>0</v>
      </c>
      <c r="AD241" s="308" cm="1">
        <f t="array" ref="AD241">SUMPRODUCT(($R$7:$R$1229)*(DATE($V241,$W241,AD$6)&gt;=$M$7:$M$1229)*(DATE($V241,$W241,AD$6)&lt;$S$7:$S$1229))</f>
        <v>0</v>
      </c>
      <c r="AE241" s="308" cm="1">
        <f t="array" ref="AE241">SUMPRODUCT(($R$7:$R$1229)*(DATE($V241,$W241,AE$6)&gt;=$M$7:$M$1229)*(DATE($V241,$W241,AE$6)&lt;$S$7:$S$1229))</f>
        <v>0</v>
      </c>
      <c r="AF241" s="308" cm="1">
        <f t="array" ref="AF241">SUMPRODUCT(($R$7:$R$1229)*(DATE($V241,$W241,AF$6)&gt;=$M$7:$M$1229)*(DATE($V241,$W241,AF$6)&lt;$S$7:$S$1229))</f>
        <v>0</v>
      </c>
      <c r="AG241" s="308" cm="1">
        <f t="array" ref="AG241">SUMPRODUCT(($R$7:$R$1229)*(DATE($V241,$W241,AG$6)&gt;=$M$7:$M$1229)*(DATE($V241,$W241,AG$6)&lt;$S$7:$S$1229))</f>
        <v>0</v>
      </c>
      <c r="AH241" s="308" cm="1">
        <f t="array" ref="AH241">SUMPRODUCT(($R$7:$R$1229)*(DATE($V241,$W241,AH$6)&gt;=$M$7:$M$1229)*(DATE($V241,$W241,AH$6)&lt;$S$7:$S$1229))</f>
        <v>0</v>
      </c>
      <c r="AI241" s="308" cm="1">
        <f t="array" ref="AI241">SUMPRODUCT(($R$7:$R$1229)*(DATE($V241,$W241,AI$6)&gt;=$M$7:$M$1229)*(DATE($V241,$W241,AI$6)&lt;$S$7:$S$1229))</f>
        <v>0</v>
      </c>
      <c r="AJ241" s="308" cm="1">
        <f t="array" ref="AJ241">SUMPRODUCT(($R$7:$R$1229)*(DATE($V241,$W241,AJ$6)&gt;=$M$7:$M$1229)*(DATE($V241,$W241,AJ$6)&lt;$S$7:$S$1229))</f>
        <v>0</v>
      </c>
      <c r="AK241" s="308" cm="1">
        <f t="array" ref="AK241">SUMPRODUCT(($R$7:$R$1229)*(DATE($V241,$W241,AK$6)&gt;=$M$7:$M$1229)*(DATE($V241,$W241,AK$6)&lt;$S$7:$S$1229))</f>
        <v>0</v>
      </c>
      <c r="AL241" s="308" cm="1">
        <f t="array" ref="AL241">SUMPRODUCT(($R$7:$R$1229)*(DATE($V241,$W241,AL$6)&gt;=$M$7:$M$1229)*(DATE($V241,$W241,AL$6)&lt;$S$7:$S$1229))</f>
        <v>0</v>
      </c>
      <c r="AM241" s="308" cm="1">
        <f t="array" ref="AM241">SUMPRODUCT(($R$7:$R$1229)*(DATE($V241,$W241,AM$6)&gt;=$M$7:$M$1229)*(DATE($V241,$W241,AM$6)&lt;$S$7:$S$1229))</f>
        <v>0</v>
      </c>
      <c r="AN241" s="308" cm="1">
        <f t="array" ref="AN241">SUMPRODUCT(($R$7:$R$1229)*(DATE($V241,$W241,AN$6)&gt;=$M$7:$M$1229)*(DATE($V241,$W241,AN$6)&lt;$S$7:$S$1229))</f>
        <v>0</v>
      </c>
      <c r="AO241" s="308" cm="1">
        <f t="array" ref="AO241">SUMPRODUCT(($R$7:$R$1229)*(DATE($V241,$W241,AO$6)&gt;=$M$7:$M$1229)*(DATE($V241,$W241,AO$6)&lt;$S$7:$S$1229))</f>
        <v>0</v>
      </c>
      <c r="AP241" s="308" cm="1">
        <f t="array" ref="AP241">SUMPRODUCT(($R$7:$R$1229)*(DATE($V241,$W241,AP$6)&gt;=$M$7:$M$1229)*(DATE($V241,$W241,AP$6)&lt;$S$7:$S$1229))</f>
        <v>0</v>
      </c>
      <c r="AQ241" s="308" cm="1">
        <f t="array" ref="AQ241">SUMPRODUCT(($R$7:$R$1229)*(DATE($V241,$W241,AQ$6)&gt;=$M$7:$M$1229)*(DATE($V241,$W241,AQ$6)&lt;$S$7:$S$1229))</f>
        <v>0</v>
      </c>
      <c r="AR241" s="308" cm="1">
        <f t="array" ref="AR241">SUMPRODUCT(($R$7:$R$1229)*(DATE($V241,$W241,AR$6)&gt;=$M$7:$M$1229)*(DATE($V241,$W241,AR$6)&lt;$S$7:$S$1229))</f>
        <v>0</v>
      </c>
      <c r="AS241" s="308" cm="1">
        <f t="array" ref="AS241">SUMPRODUCT(($R$7:$R$1229)*(DATE($V241,$W241,AS$6)&gt;=$M$7:$M$1229)*(DATE($V241,$W241,AS$6)&lt;$S$7:$S$1229))</f>
        <v>0</v>
      </c>
      <c r="AT241" s="308" cm="1">
        <f t="array" ref="AT241">SUMPRODUCT(($R$7:$R$1229)*(DATE($V241,$W241,AT$6)&gt;=$M$7:$M$1229)*(DATE($V241,$W241,AT$6)&lt;$S$7:$S$1229))</f>
        <v>0</v>
      </c>
      <c r="AU241" s="308" cm="1">
        <f t="array" ref="AU241">SUMPRODUCT(($R$7:$R$1229)*(DATE($V241,$W241,AU$6)&gt;=$M$7:$M$1229)*(DATE($V241,$W241,AU$6)&lt;$S$7:$S$1229))</f>
        <v>0</v>
      </c>
      <c r="AV241" s="308" cm="1">
        <f t="array" ref="AV241">SUMPRODUCT(($R$7:$R$1229)*(DATE($V241,$W241,AV$6)&gt;=$M$7:$M$1229)*(DATE($V241,$W241,AV$6)&lt;$S$7:$S$1229))</f>
        <v>0</v>
      </c>
      <c r="AW241" s="308" cm="1">
        <f t="array" ref="AW241">SUMPRODUCT(($R$7:$R$1229)*(DATE($V241,$W241,AW$6)&gt;=$M$7:$M$1229)*(DATE($V241,$W241,AW$6)&lt;$S$7:$S$1229))</f>
        <v>0</v>
      </c>
      <c r="AX241" s="308" cm="1">
        <f t="array" ref="AX241">SUMPRODUCT(($R$7:$R$1229)*(DATE($V241,$W241,AX$6)&gt;=$M$7:$M$1229)*(DATE($V241,$W241,AX$6)&lt;$S$7:$S$1229))</f>
        <v>0</v>
      </c>
      <c r="AY241" s="308" cm="1">
        <f t="array" ref="AY241">SUMPRODUCT(($R$7:$R$1229)*(DATE($V241,$W241,AY$6)&gt;=$M$7:$M$1229)*(DATE($V241,$W241,AY$6)&lt;$S$7:$S$1229))</f>
        <v>0</v>
      </c>
      <c r="AZ241" s="308" cm="1">
        <f t="array" ref="AZ241">SUMPRODUCT(($R$7:$R$1229)*(DATE($V241,$W241,AZ$6)&gt;=$M$7:$M$1229)*(DATE($V241,$W241,AZ$6)&lt;$S$7:$S$1229))</f>
        <v>0</v>
      </c>
      <c r="BA241" s="308" cm="1">
        <f t="array" ref="BA241">SUMPRODUCT(($R$7:$R$1229)*(DATE($V241,$W241,BA$6)&gt;=$M$7:$M$1229)*(DATE($V241,$W241,BA$6)&lt;$S$7:$S$1229))</f>
        <v>0</v>
      </c>
      <c r="BB241" s="308" cm="1">
        <f t="array" ref="BB241">SUMPRODUCT(($R$7:$R$1229)*(DATE($V241,$W241,BB$6)&gt;=$M$7:$M$1229)*(DATE($V241,$W241,BB$6)&lt;$S$7:$S$1229))</f>
        <v>0</v>
      </c>
      <c r="BC241" s="309">
        <f t="shared" si="44"/>
        <v>31</v>
      </c>
      <c r="BD241" s="309">
        <f t="shared" ca="1" si="52"/>
        <v>0</v>
      </c>
    </row>
    <row r="242" spans="7:56" ht="15.75" x14ac:dyDescent="0.25">
      <c r="G242" s="233"/>
      <c r="H242" s="233"/>
      <c r="J242" s="300">
        <f t="shared" si="56"/>
        <v>2017</v>
      </c>
      <c r="K242" s="300">
        <f t="shared" si="57"/>
        <v>1</v>
      </c>
      <c r="L242" s="300">
        <f t="shared" si="50"/>
        <v>5</v>
      </c>
      <c r="M242" s="293">
        <v>42740</v>
      </c>
      <c r="N242" s="294" t="s">
        <v>215</v>
      </c>
      <c r="O242" s="295">
        <v>279620.5</v>
      </c>
      <c r="P242" s="295">
        <v>294337.40000000002</v>
      </c>
      <c r="Q242" s="295">
        <v>309054.3</v>
      </c>
      <c r="R242" s="295">
        <v>315568.09999999998</v>
      </c>
      <c r="S242" s="301">
        <f t="shared" si="51"/>
        <v>42747</v>
      </c>
      <c r="U242" s="307">
        <f t="shared" si="43"/>
        <v>48061</v>
      </c>
      <c r="V242" s="310">
        <f t="shared" si="15"/>
        <v>2031</v>
      </c>
      <c r="W242" s="310">
        <f t="shared" si="16"/>
        <v>8</v>
      </c>
      <c r="X242" s="308" cm="1">
        <f t="array" ref="X242">SUMPRODUCT(($R$7:$R$1229)*(DATE($V242,$W242,X$6)&gt;=$M$7:$M$1229)*(DATE($V242,$W242,X$6)&lt;$S$7:$S$1229))</f>
        <v>0</v>
      </c>
      <c r="Y242" s="308" cm="1">
        <f t="array" ref="Y242">SUMPRODUCT(($R$7:$R$1229)*(DATE($V242,$W242,Y$6)&gt;=$M$7:$M$1229)*(DATE($V242,$W242,Y$6)&lt;$S$7:$S$1229))</f>
        <v>0</v>
      </c>
      <c r="Z242" s="308" cm="1">
        <f t="array" ref="Z242">SUMPRODUCT(($R$7:$R$1229)*(DATE($V242,$W242,Z$6)&gt;=$M$7:$M$1229)*(DATE($V242,$W242,Z$6)&lt;$S$7:$S$1229))</f>
        <v>0</v>
      </c>
      <c r="AA242" s="308" cm="1">
        <f t="array" ref="AA242">SUMPRODUCT(($R$7:$R$1229)*(DATE($V242,$W242,AA$6)&gt;=$M$7:$M$1229)*(DATE($V242,$W242,AA$6)&lt;$S$7:$S$1229))</f>
        <v>0</v>
      </c>
      <c r="AB242" s="308" cm="1">
        <f t="array" ref="AB242">SUMPRODUCT(($R$7:$R$1229)*(DATE($V242,$W242,AB$6)&gt;=$M$7:$M$1229)*(DATE($V242,$W242,AB$6)&lt;$S$7:$S$1229))</f>
        <v>0</v>
      </c>
      <c r="AC242" s="308" cm="1">
        <f t="array" ref="AC242">SUMPRODUCT(($R$7:$R$1229)*(DATE($V242,$W242,AC$6)&gt;=$M$7:$M$1229)*(DATE($V242,$W242,AC$6)&lt;$S$7:$S$1229))</f>
        <v>0</v>
      </c>
      <c r="AD242" s="308" cm="1">
        <f t="array" ref="AD242">SUMPRODUCT(($R$7:$R$1229)*(DATE($V242,$W242,AD$6)&gt;=$M$7:$M$1229)*(DATE($V242,$W242,AD$6)&lt;$S$7:$S$1229))</f>
        <v>0</v>
      </c>
      <c r="AE242" s="308" cm="1">
        <f t="array" ref="AE242">SUMPRODUCT(($R$7:$R$1229)*(DATE($V242,$W242,AE$6)&gt;=$M$7:$M$1229)*(DATE($V242,$W242,AE$6)&lt;$S$7:$S$1229))</f>
        <v>0</v>
      </c>
      <c r="AF242" s="308" cm="1">
        <f t="array" ref="AF242">SUMPRODUCT(($R$7:$R$1229)*(DATE($V242,$W242,AF$6)&gt;=$M$7:$M$1229)*(DATE($V242,$W242,AF$6)&lt;$S$7:$S$1229))</f>
        <v>0</v>
      </c>
      <c r="AG242" s="308" cm="1">
        <f t="array" ref="AG242">SUMPRODUCT(($R$7:$R$1229)*(DATE($V242,$W242,AG$6)&gt;=$M$7:$M$1229)*(DATE($V242,$W242,AG$6)&lt;$S$7:$S$1229))</f>
        <v>0</v>
      </c>
      <c r="AH242" s="308" cm="1">
        <f t="array" ref="AH242">SUMPRODUCT(($R$7:$R$1229)*(DATE($V242,$W242,AH$6)&gt;=$M$7:$M$1229)*(DATE($V242,$W242,AH$6)&lt;$S$7:$S$1229))</f>
        <v>0</v>
      </c>
      <c r="AI242" s="308" cm="1">
        <f t="array" ref="AI242">SUMPRODUCT(($R$7:$R$1229)*(DATE($V242,$W242,AI$6)&gt;=$M$7:$M$1229)*(DATE($V242,$W242,AI$6)&lt;$S$7:$S$1229))</f>
        <v>0</v>
      </c>
      <c r="AJ242" s="308" cm="1">
        <f t="array" ref="AJ242">SUMPRODUCT(($R$7:$R$1229)*(DATE($V242,$W242,AJ$6)&gt;=$M$7:$M$1229)*(DATE($V242,$W242,AJ$6)&lt;$S$7:$S$1229))</f>
        <v>0</v>
      </c>
      <c r="AK242" s="308" cm="1">
        <f t="array" ref="AK242">SUMPRODUCT(($R$7:$R$1229)*(DATE($V242,$W242,AK$6)&gt;=$M$7:$M$1229)*(DATE($V242,$W242,AK$6)&lt;$S$7:$S$1229))</f>
        <v>0</v>
      </c>
      <c r="AL242" s="308" cm="1">
        <f t="array" ref="AL242">SUMPRODUCT(($R$7:$R$1229)*(DATE($V242,$W242,AL$6)&gt;=$M$7:$M$1229)*(DATE($V242,$W242,AL$6)&lt;$S$7:$S$1229))</f>
        <v>0</v>
      </c>
      <c r="AM242" s="308" cm="1">
        <f t="array" ref="AM242">SUMPRODUCT(($R$7:$R$1229)*(DATE($V242,$W242,AM$6)&gt;=$M$7:$M$1229)*(DATE($V242,$W242,AM$6)&lt;$S$7:$S$1229))</f>
        <v>0</v>
      </c>
      <c r="AN242" s="308" cm="1">
        <f t="array" ref="AN242">SUMPRODUCT(($R$7:$R$1229)*(DATE($V242,$W242,AN$6)&gt;=$M$7:$M$1229)*(DATE($V242,$W242,AN$6)&lt;$S$7:$S$1229))</f>
        <v>0</v>
      </c>
      <c r="AO242" s="308" cm="1">
        <f t="array" ref="AO242">SUMPRODUCT(($R$7:$R$1229)*(DATE($V242,$W242,AO$6)&gt;=$M$7:$M$1229)*(DATE($V242,$W242,AO$6)&lt;$S$7:$S$1229))</f>
        <v>0</v>
      </c>
      <c r="AP242" s="308" cm="1">
        <f t="array" ref="AP242">SUMPRODUCT(($R$7:$R$1229)*(DATE($V242,$W242,AP$6)&gt;=$M$7:$M$1229)*(DATE($V242,$W242,AP$6)&lt;$S$7:$S$1229))</f>
        <v>0</v>
      </c>
      <c r="AQ242" s="308" cm="1">
        <f t="array" ref="AQ242">SUMPRODUCT(($R$7:$R$1229)*(DATE($V242,$W242,AQ$6)&gt;=$M$7:$M$1229)*(DATE($V242,$W242,AQ$6)&lt;$S$7:$S$1229))</f>
        <v>0</v>
      </c>
      <c r="AR242" s="308" cm="1">
        <f t="array" ref="AR242">SUMPRODUCT(($R$7:$R$1229)*(DATE($V242,$W242,AR$6)&gt;=$M$7:$M$1229)*(DATE($V242,$W242,AR$6)&lt;$S$7:$S$1229))</f>
        <v>0</v>
      </c>
      <c r="AS242" s="308" cm="1">
        <f t="array" ref="AS242">SUMPRODUCT(($R$7:$R$1229)*(DATE($V242,$W242,AS$6)&gt;=$M$7:$M$1229)*(DATE($V242,$W242,AS$6)&lt;$S$7:$S$1229))</f>
        <v>0</v>
      </c>
      <c r="AT242" s="308" cm="1">
        <f t="array" ref="AT242">SUMPRODUCT(($R$7:$R$1229)*(DATE($V242,$W242,AT$6)&gt;=$M$7:$M$1229)*(DATE($V242,$W242,AT$6)&lt;$S$7:$S$1229))</f>
        <v>0</v>
      </c>
      <c r="AU242" s="308" cm="1">
        <f t="array" ref="AU242">SUMPRODUCT(($R$7:$R$1229)*(DATE($V242,$W242,AU$6)&gt;=$M$7:$M$1229)*(DATE($V242,$W242,AU$6)&lt;$S$7:$S$1229))</f>
        <v>0</v>
      </c>
      <c r="AV242" s="308" cm="1">
        <f t="array" ref="AV242">SUMPRODUCT(($R$7:$R$1229)*(DATE($V242,$W242,AV$6)&gt;=$M$7:$M$1229)*(DATE($V242,$W242,AV$6)&lt;$S$7:$S$1229))</f>
        <v>0</v>
      </c>
      <c r="AW242" s="308" cm="1">
        <f t="array" ref="AW242">SUMPRODUCT(($R$7:$R$1229)*(DATE($V242,$W242,AW$6)&gt;=$M$7:$M$1229)*(DATE($V242,$W242,AW$6)&lt;$S$7:$S$1229))</f>
        <v>0</v>
      </c>
      <c r="AX242" s="308" cm="1">
        <f t="array" ref="AX242">SUMPRODUCT(($R$7:$R$1229)*(DATE($V242,$W242,AX$6)&gt;=$M$7:$M$1229)*(DATE($V242,$W242,AX$6)&lt;$S$7:$S$1229))</f>
        <v>0</v>
      </c>
      <c r="AY242" s="308" cm="1">
        <f t="array" ref="AY242">SUMPRODUCT(($R$7:$R$1229)*(DATE($V242,$W242,AY$6)&gt;=$M$7:$M$1229)*(DATE($V242,$W242,AY$6)&lt;$S$7:$S$1229))</f>
        <v>0</v>
      </c>
      <c r="AZ242" s="308" cm="1">
        <f t="array" ref="AZ242">SUMPRODUCT(($R$7:$R$1229)*(DATE($V242,$W242,AZ$6)&gt;=$M$7:$M$1229)*(DATE($V242,$W242,AZ$6)&lt;$S$7:$S$1229))</f>
        <v>0</v>
      </c>
      <c r="BA242" s="308" cm="1">
        <f t="array" ref="BA242">SUMPRODUCT(($R$7:$R$1229)*(DATE($V242,$W242,BA$6)&gt;=$M$7:$M$1229)*(DATE($V242,$W242,BA$6)&lt;$S$7:$S$1229))</f>
        <v>0</v>
      </c>
      <c r="BB242" s="308" cm="1">
        <f t="array" ref="BB242">SUMPRODUCT(($R$7:$R$1229)*(DATE($V242,$W242,BB$6)&gt;=$M$7:$M$1229)*(DATE($V242,$W242,BB$6)&lt;$S$7:$S$1229))</f>
        <v>0</v>
      </c>
      <c r="BC242" s="309">
        <f t="shared" si="44"/>
        <v>31</v>
      </c>
      <c r="BD242" s="309">
        <f t="shared" ca="1" si="52"/>
        <v>0</v>
      </c>
    </row>
    <row r="243" spans="7:56" ht="15.75" x14ac:dyDescent="0.25">
      <c r="G243" s="233"/>
      <c r="H243" s="233"/>
      <c r="J243" s="300">
        <f t="shared" si="56"/>
        <v>2017</v>
      </c>
      <c r="K243" s="300">
        <f t="shared" si="57"/>
        <v>1</v>
      </c>
      <c r="L243" s="300">
        <f t="shared" si="50"/>
        <v>12</v>
      </c>
      <c r="M243" s="286">
        <v>42747</v>
      </c>
      <c r="N243" s="291" t="s">
        <v>215</v>
      </c>
      <c r="O243" s="292">
        <v>282046.59999999998</v>
      </c>
      <c r="P243" s="292">
        <v>296891.2</v>
      </c>
      <c r="Q243" s="292">
        <v>311735.8</v>
      </c>
      <c r="R243" s="292">
        <v>315910</v>
      </c>
      <c r="S243" s="301">
        <f t="shared" si="51"/>
        <v>42754</v>
      </c>
      <c r="U243" s="307">
        <f t="shared" si="43"/>
        <v>48092</v>
      </c>
      <c r="V243" s="310">
        <f t="shared" si="15"/>
        <v>2031</v>
      </c>
      <c r="W243" s="310">
        <f t="shared" si="16"/>
        <v>9</v>
      </c>
      <c r="X243" s="308" cm="1">
        <f t="array" ref="X243">SUMPRODUCT(($R$7:$R$1229)*(DATE($V243,$W243,X$6)&gt;=$M$7:$M$1229)*(DATE($V243,$W243,X$6)&lt;$S$7:$S$1229))</f>
        <v>0</v>
      </c>
      <c r="Y243" s="308" cm="1">
        <f t="array" ref="Y243">SUMPRODUCT(($R$7:$R$1229)*(DATE($V243,$W243,Y$6)&gt;=$M$7:$M$1229)*(DATE($V243,$W243,Y$6)&lt;$S$7:$S$1229))</f>
        <v>0</v>
      </c>
      <c r="Z243" s="308" cm="1">
        <f t="array" ref="Z243">SUMPRODUCT(($R$7:$R$1229)*(DATE($V243,$W243,Z$6)&gt;=$M$7:$M$1229)*(DATE($V243,$W243,Z$6)&lt;$S$7:$S$1229))</f>
        <v>0</v>
      </c>
      <c r="AA243" s="308" cm="1">
        <f t="array" ref="AA243">SUMPRODUCT(($R$7:$R$1229)*(DATE($V243,$W243,AA$6)&gt;=$M$7:$M$1229)*(DATE($V243,$W243,AA$6)&lt;$S$7:$S$1229))</f>
        <v>0</v>
      </c>
      <c r="AB243" s="308" cm="1">
        <f t="array" ref="AB243">SUMPRODUCT(($R$7:$R$1229)*(DATE($V243,$W243,AB$6)&gt;=$M$7:$M$1229)*(DATE($V243,$W243,AB$6)&lt;$S$7:$S$1229))</f>
        <v>0</v>
      </c>
      <c r="AC243" s="308" cm="1">
        <f t="array" ref="AC243">SUMPRODUCT(($R$7:$R$1229)*(DATE($V243,$W243,AC$6)&gt;=$M$7:$M$1229)*(DATE($V243,$W243,AC$6)&lt;$S$7:$S$1229))</f>
        <v>0</v>
      </c>
      <c r="AD243" s="308" cm="1">
        <f t="array" ref="AD243">SUMPRODUCT(($R$7:$R$1229)*(DATE($V243,$W243,AD$6)&gt;=$M$7:$M$1229)*(DATE($V243,$W243,AD$6)&lt;$S$7:$S$1229))</f>
        <v>0</v>
      </c>
      <c r="AE243" s="308" cm="1">
        <f t="array" ref="AE243">SUMPRODUCT(($R$7:$R$1229)*(DATE($V243,$W243,AE$6)&gt;=$M$7:$M$1229)*(DATE($V243,$W243,AE$6)&lt;$S$7:$S$1229))</f>
        <v>0</v>
      </c>
      <c r="AF243" s="308" cm="1">
        <f t="array" ref="AF243">SUMPRODUCT(($R$7:$R$1229)*(DATE($V243,$W243,AF$6)&gt;=$M$7:$M$1229)*(DATE($V243,$W243,AF$6)&lt;$S$7:$S$1229))</f>
        <v>0</v>
      </c>
      <c r="AG243" s="308" cm="1">
        <f t="array" ref="AG243">SUMPRODUCT(($R$7:$R$1229)*(DATE($V243,$W243,AG$6)&gt;=$M$7:$M$1229)*(DATE($V243,$W243,AG$6)&lt;$S$7:$S$1229))</f>
        <v>0</v>
      </c>
      <c r="AH243" s="308" cm="1">
        <f t="array" ref="AH243">SUMPRODUCT(($R$7:$R$1229)*(DATE($V243,$W243,AH$6)&gt;=$M$7:$M$1229)*(DATE($V243,$W243,AH$6)&lt;$S$7:$S$1229))</f>
        <v>0</v>
      </c>
      <c r="AI243" s="308" cm="1">
        <f t="array" ref="AI243">SUMPRODUCT(($R$7:$R$1229)*(DATE($V243,$W243,AI$6)&gt;=$M$7:$M$1229)*(DATE($V243,$W243,AI$6)&lt;$S$7:$S$1229))</f>
        <v>0</v>
      </c>
      <c r="AJ243" s="308" cm="1">
        <f t="array" ref="AJ243">SUMPRODUCT(($R$7:$R$1229)*(DATE($V243,$W243,AJ$6)&gt;=$M$7:$M$1229)*(DATE($V243,$W243,AJ$6)&lt;$S$7:$S$1229))</f>
        <v>0</v>
      </c>
      <c r="AK243" s="308" cm="1">
        <f t="array" ref="AK243">SUMPRODUCT(($R$7:$R$1229)*(DATE($V243,$W243,AK$6)&gt;=$M$7:$M$1229)*(DATE($V243,$W243,AK$6)&lt;$S$7:$S$1229))</f>
        <v>0</v>
      </c>
      <c r="AL243" s="308" cm="1">
        <f t="array" ref="AL243">SUMPRODUCT(($R$7:$R$1229)*(DATE($V243,$W243,AL$6)&gt;=$M$7:$M$1229)*(DATE($V243,$W243,AL$6)&lt;$S$7:$S$1229))</f>
        <v>0</v>
      </c>
      <c r="AM243" s="308" cm="1">
        <f t="array" ref="AM243">SUMPRODUCT(($R$7:$R$1229)*(DATE($V243,$W243,AM$6)&gt;=$M$7:$M$1229)*(DATE($V243,$W243,AM$6)&lt;$S$7:$S$1229))</f>
        <v>0</v>
      </c>
      <c r="AN243" s="308" cm="1">
        <f t="array" ref="AN243">SUMPRODUCT(($R$7:$R$1229)*(DATE($V243,$W243,AN$6)&gt;=$M$7:$M$1229)*(DATE($V243,$W243,AN$6)&lt;$S$7:$S$1229))</f>
        <v>0</v>
      </c>
      <c r="AO243" s="308" cm="1">
        <f t="array" ref="AO243">SUMPRODUCT(($R$7:$R$1229)*(DATE($V243,$W243,AO$6)&gt;=$M$7:$M$1229)*(DATE($V243,$W243,AO$6)&lt;$S$7:$S$1229))</f>
        <v>0</v>
      </c>
      <c r="AP243" s="308" cm="1">
        <f t="array" ref="AP243">SUMPRODUCT(($R$7:$R$1229)*(DATE($V243,$W243,AP$6)&gt;=$M$7:$M$1229)*(DATE($V243,$W243,AP$6)&lt;$S$7:$S$1229))</f>
        <v>0</v>
      </c>
      <c r="AQ243" s="308" cm="1">
        <f t="array" ref="AQ243">SUMPRODUCT(($R$7:$R$1229)*(DATE($V243,$W243,AQ$6)&gt;=$M$7:$M$1229)*(DATE($V243,$W243,AQ$6)&lt;$S$7:$S$1229))</f>
        <v>0</v>
      </c>
      <c r="AR243" s="308" cm="1">
        <f t="array" ref="AR243">SUMPRODUCT(($R$7:$R$1229)*(DATE($V243,$W243,AR$6)&gt;=$M$7:$M$1229)*(DATE($V243,$W243,AR$6)&lt;$S$7:$S$1229))</f>
        <v>0</v>
      </c>
      <c r="AS243" s="308" cm="1">
        <f t="array" ref="AS243">SUMPRODUCT(($R$7:$R$1229)*(DATE($V243,$W243,AS$6)&gt;=$M$7:$M$1229)*(DATE($V243,$W243,AS$6)&lt;$S$7:$S$1229))</f>
        <v>0</v>
      </c>
      <c r="AT243" s="308" cm="1">
        <f t="array" ref="AT243">SUMPRODUCT(($R$7:$R$1229)*(DATE($V243,$W243,AT$6)&gt;=$M$7:$M$1229)*(DATE($V243,$W243,AT$6)&lt;$S$7:$S$1229))</f>
        <v>0</v>
      </c>
      <c r="AU243" s="308" cm="1">
        <f t="array" ref="AU243">SUMPRODUCT(($R$7:$R$1229)*(DATE($V243,$W243,AU$6)&gt;=$M$7:$M$1229)*(DATE($V243,$W243,AU$6)&lt;$S$7:$S$1229))</f>
        <v>0</v>
      </c>
      <c r="AV243" s="308" cm="1">
        <f t="array" ref="AV243">SUMPRODUCT(($R$7:$R$1229)*(DATE($V243,$W243,AV$6)&gt;=$M$7:$M$1229)*(DATE($V243,$W243,AV$6)&lt;$S$7:$S$1229))</f>
        <v>0</v>
      </c>
      <c r="AW243" s="308" cm="1">
        <f t="array" ref="AW243">SUMPRODUCT(($R$7:$R$1229)*(DATE($V243,$W243,AW$6)&gt;=$M$7:$M$1229)*(DATE($V243,$W243,AW$6)&lt;$S$7:$S$1229))</f>
        <v>0</v>
      </c>
      <c r="AX243" s="308" cm="1">
        <f t="array" ref="AX243">SUMPRODUCT(($R$7:$R$1229)*(DATE($V243,$W243,AX$6)&gt;=$M$7:$M$1229)*(DATE($V243,$W243,AX$6)&lt;$S$7:$S$1229))</f>
        <v>0</v>
      </c>
      <c r="AY243" s="308" cm="1">
        <f t="array" ref="AY243">SUMPRODUCT(($R$7:$R$1229)*(DATE($V243,$W243,AY$6)&gt;=$M$7:$M$1229)*(DATE($V243,$W243,AY$6)&lt;$S$7:$S$1229))</f>
        <v>0</v>
      </c>
      <c r="AZ243" s="308" cm="1">
        <f t="array" ref="AZ243">SUMPRODUCT(($R$7:$R$1229)*(DATE($V243,$W243,AZ$6)&gt;=$M$7:$M$1229)*(DATE($V243,$W243,AZ$6)&lt;$S$7:$S$1229))</f>
        <v>0</v>
      </c>
      <c r="BA243" s="308" cm="1">
        <f t="array" ref="BA243">SUMPRODUCT(($R$7:$R$1229)*(DATE($V243,$W243,BA$6)&gt;=$M$7:$M$1229)*(DATE($V243,$W243,BA$6)&lt;$S$7:$S$1229))</f>
        <v>0</v>
      </c>
      <c r="BB243" s="308" cm="1">
        <f t="array" ref="BB243">SUMPRODUCT(($R$7:$R$1229)*(DATE($V243,$W243,BB$6)&gt;=$M$7:$M$1229)*(DATE($V243,$W243,BB$6)&lt;$S$7:$S$1229))</f>
        <v>0</v>
      </c>
      <c r="BC243" s="309">
        <f t="shared" si="44"/>
        <v>30</v>
      </c>
      <c r="BD243" s="309">
        <f t="shared" ca="1" si="52"/>
        <v>0</v>
      </c>
    </row>
    <row r="244" spans="7:56" ht="15.75" x14ac:dyDescent="0.25">
      <c r="G244" s="233"/>
      <c r="H244" s="233"/>
      <c r="J244" s="300">
        <f t="shared" si="56"/>
        <v>2017</v>
      </c>
      <c r="K244" s="300">
        <f t="shared" si="57"/>
        <v>1</v>
      </c>
      <c r="L244" s="300">
        <f t="shared" si="50"/>
        <v>19</v>
      </c>
      <c r="M244" s="293">
        <v>42754</v>
      </c>
      <c r="N244" s="294" t="s">
        <v>215</v>
      </c>
      <c r="O244" s="295">
        <v>291610.2</v>
      </c>
      <c r="P244" s="295">
        <v>306958.09999999998</v>
      </c>
      <c r="Q244" s="295">
        <v>322306</v>
      </c>
      <c r="R244" s="295">
        <v>307941.2</v>
      </c>
      <c r="S244" s="301">
        <f t="shared" si="51"/>
        <v>42761</v>
      </c>
      <c r="U244" s="307">
        <f t="shared" si="43"/>
        <v>48122</v>
      </c>
      <c r="V244" s="310">
        <f t="shared" si="15"/>
        <v>2031</v>
      </c>
      <c r="W244" s="310">
        <f t="shared" si="16"/>
        <v>10</v>
      </c>
      <c r="X244" s="308" cm="1">
        <f t="array" ref="X244">SUMPRODUCT(($R$7:$R$1229)*(DATE($V244,$W244,X$6)&gt;=$M$7:$M$1229)*(DATE($V244,$W244,X$6)&lt;$S$7:$S$1229))</f>
        <v>0</v>
      </c>
      <c r="Y244" s="308" cm="1">
        <f t="array" ref="Y244">SUMPRODUCT(($R$7:$R$1229)*(DATE($V244,$W244,Y$6)&gt;=$M$7:$M$1229)*(DATE($V244,$W244,Y$6)&lt;$S$7:$S$1229))</f>
        <v>0</v>
      </c>
      <c r="Z244" s="308" cm="1">
        <f t="array" ref="Z244">SUMPRODUCT(($R$7:$R$1229)*(DATE($V244,$W244,Z$6)&gt;=$M$7:$M$1229)*(DATE($V244,$W244,Z$6)&lt;$S$7:$S$1229))</f>
        <v>0</v>
      </c>
      <c r="AA244" s="308" cm="1">
        <f t="array" ref="AA244">SUMPRODUCT(($R$7:$R$1229)*(DATE($V244,$W244,AA$6)&gt;=$M$7:$M$1229)*(DATE($V244,$W244,AA$6)&lt;$S$7:$S$1229))</f>
        <v>0</v>
      </c>
      <c r="AB244" s="308" cm="1">
        <f t="array" ref="AB244">SUMPRODUCT(($R$7:$R$1229)*(DATE($V244,$W244,AB$6)&gt;=$M$7:$M$1229)*(DATE($V244,$W244,AB$6)&lt;$S$7:$S$1229))</f>
        <v>0</v>
      </c>
      <c r="AC244" s="308" cm="1">
        <f t="array" ref="AC244">SUMPRODUCT(($R$7:$R$1229)*(DATE($V244,$W244,AC$6)&gt;=$M$7:$M$1229)*(DATE($V244,$W244,AC$6)&lt;$S$7:$S$1229))</f>
        <v>0</v>
      </c>
      <c r="AD244" s="308" cm="1">
        <f t="array" ref="AD244">SUMPRODUCT(($R$7:$R$1229)*(DATE($V244,$W244,AD$6)&gt;=$M$7:$M$1229)*(DATE($V244,$W244,AD$6)&lt;$S$7:$S$1229))</f>
        <v>0</v>
      </c>
      <c r="AE244" s="308" cm="1">
        <f t="array" ref="AE244">SUMPRODUCT(($R$7:$R$1229)*(DATE($V244,$W244,AE$6)&gt;=$M$7:$M$1229)*(DATE($V244,$W244,AE$6)&lt;$S$7:$S$1229))</f>
        <v>0</v>
      </c>
      <c r="AF244" s="308" cm="1">
        <f t="array" ref="AF244">SUMPRODUCT(($R$7:$R$1229)*(DATE($V244,$W244,AF$6)&gt;=$M$7:$M$1229)*(DATE($V244,$W244,AF$6)&lt;$S$7:$S$1229))</f>
        <v>0</v>
      </c>
      <c r="AG244" s="308" cm="1">
        <f t="array" ref="AG244">SUMPRODUCT(($R$7:$R$1229)*(DATE($V244,$W244,AG$6)&gt;=$M$7:$M$1229)*(DATE($V244,$W244,AG$6)&lt;$S$7:$S$1229))</f>
        <v>0</v>
      </c>
      <c r="AH244" s="308" cm="1">
        <f t="array" ref="AH244">SUMPRODUCT(($R$7:$R$1229)*(DATE($V244,$W244,AH$6)&gt;=$M$7:$M$1229)*(DATE($V244,$W244,AH$6)&lt;$S$7:$S$1229))</f>
        <v>0</v>
      </c>
      <c r="AI244" s="308" cm="1">
        <f t="array" ref="AI244">SUMPRODUCT(($R$7:$R$1229)*(DATE($V244,$W244,AI$6)&gt;=$M$7:$M$1229)*(DATE($V244,$W244,AI$6)&lt;$S$7:$S$1229))</f>
        <v>0</v>
      </c>
      <c r="AJ244" s="308" cm="1">
        <f t="array" ref="AJ244">SUMPRODUCT(($R$7:$R$1229)*(DATE($V244,$W244,AJ$6)&gt;=$M$7:$M$1229)*(DATE($V244,$W244,AJ$6)&lt;$S$7:$S$1229))</f>
        <v>0</v>
      </c>
      <c r="AK244" s="308" cm="1">
        <f t="array" ref="AK244">SUMPRODUCT(($R$7:$R$1229)*(DATE($V244,$W244,AK$6)&gt;=$M$7:$M$1229)*(DATE($V244,$W244,AK$6)&lt;$S$7:$S$1229))</f>
        <v>0</v>
      </c>
      <c r="AL244" s="308" cm="1">
        <f t="array" ref="AL244">SUMPRODUCT(($R$7:$R$1229)*(DATE($V244,$W244,AL$6)&gt;=$M$7:$M$1229)*(DATE($V244,$W244,AL$6)&lt;$S$7:$S$1229))</f>
        <v>0</v>
      </c>
      <c r="AM244" s="308" cm="1">
        <f t="array" ref="AM244">SUMPRODUCT(($R$7:$R$1229)*(DATE($V244,$W244,AM$6)&gt;=$M$7:$M$1229)*(DATE($V244,$W244,AM$6)&lt;$S$7:$S$1229))</f>
        <v>0</v>
      </c>
      <c r="AN244" s="308" cm="1">
        <f t="array" ref="AN244">SUMPRODUCT(($R$7:$R$1229)*(DATE($V244,$W244,AN$6)&gt;=$M$7:$M$1229)*(DATE($V244,$W244,AN$6)&lt;$S$7:$S$1229))</f>
        <v>0</v>
      </c>
      <c r="AO244" s="308" cm="1">
        <f t="array" ref="AO244">SUMPRODUCT(($R$7:$R$1229)*(DATE($V244,$W244,AO$6)&gt;=$M$7:$M$1229)*(DATE($V244,$W244,AO$6)&lt;$S$7:$S$1229))</f>
        <v>0</v>
      </c>
      <c r="AP244" s="308" cm="1">
        <f t="array" ref="AP244">SUMPRODUCT(($R$7:$R$1229)*(DATE($V244,$W244,AP$6)&gt;=$M$7:$M$1229)*(DATE($V244,$W244,AP$6)&lt;$S$7:$S$1229))</f>
        <v>0</v>
      </c>
      <c r="AQ244" s="308" cm="1">
        <f t="array" ref="AQ244">SUMPRODUCT(($R$7:$R$1229)*(DATE($V244,$W244,AQ$6)&gt;=$M$7:$M$1229)*(DATE($V244,$W244,AQ$6)&lt;$S$7:$S$1229))</f>
        <v>0</v>
      </c>
      <c r="AR244" s="308" cm="1">
        <f t="array" ref="AR244">SUMPRODUCT(($R$7:$R$1229)*(DATE($V244,$W244,AR$6)&gt;=$M$7:$M$1229)*(DATE($V244,$W244,AR$6)&lt;$S$7:$S$1229))</f>
        <v>0</v>
      </c>
      <c r="AS244" s="308" cm="1">
        <f t="array" ref="AS244">SUMPRODUCT(($R$7:$R$1229)*(DATE($V244,$W244,AS$6)&gt;=$M$7:$M$1229)*(DATE($V244,$W244,AS$6)&lt;$S$7:$S$1229))</f>
        <v>0</v>
      </c>
      <c r="AT244" s="308" cm="1">
        <f t="array" ref="AT244">SUMPRODUCT(($R$7:$R$1229)*(DATE($V244,$W244,AT$6)&gt;=$M$7:$M$1229)*(DATE($V244,$W244,AT$6)&lt;$S$7:$S$1229))</f>
        <v>0</v>
      </c>
      <c r="AU244" s="308" cm="1">
        <f t="array" ref="AU244">SUMPRODUCT(($R$7:$R$1229)*(DATE($V244,$W244,AU$6)&gt;=$M$7:$M$1229)*(DATE($V244,$W244,AU$6)&lt;$S$7:$S$1229))</f>
        <v>0</v>
      </c>
      <c r="AV244" s="308" cm="1">
        <f t="array" ref="AV244">SUMPRODUCT(($R$7:$R$1229)*(DATE($V244,$W244,AV$6)&gt;=$M$7:$M$1229)*(DATE($V244,$W244,AV$6)&lt;$S$7:$S$1229))</f>
        <v>0</v>
      </c>
      <c r="AW244" s="308" cm="1">
        <f t="array" ref="AW244">SUMPRODUCT(($R$7:$R$1229)*(DATE($V244,$W244,AW$6)&gt;=$M$7:$M$1229)*(DATE($V244,$W244,AW$6)&lt;$S$7:$S$1229))</f>
        <v>0</v>
      </c>
      <c r="AX244" s="308" cm="1">
        <f t="array" ref="AX244">SUMPRODUCT(($R$7:$R$1229)*(DATE($V244,$W244,AX$6)&gt;=$M$7:$M$1229)*(DATE($V244,$W244,AX$6)&lt;$S$7:$S$1229))</f>
        <v>0</v>
      </c>
      <c r="AY244" s="308" cm="1">
        <f t="array" ref="AY244">SUMPRODUCT(($R$7:$R$1229)*(DATE($V244,$W244,AY$6)&gt;=$M$7:$M$1229)*(DATE($V244,$W244,AY$6)&lt;$S$7:$S$1229))</f>
        <v>0</v>
      </c>
      <c r="AZ244" s="308" cm="1">
        <f t="array" ref="AZ244">SUMPRODUCT(($R$7:$R$1229)*(DATE($V244,$W244,AZ$6)&gt;=$M$7:$M$1229)*(DATE($V244,$W244,AZ$6)&lt;$S$7:$S$1229))</f>
        <v>0</v>
      </c>
      <c r="BA244" s="308" cm="1">
        <f t="array" ref="BA244">SUMPRODUCT(($R$7:$R$1229)*(DATE($V244,$W244,BA$6)&gt;=$M$7:$M$1229)*(DATE($V244,$W244,BA$6)&lt;$S$7:$S$1229))</f>
        <v>0</v>
      </c>
      <c r="BB244" s="308" cm="1">
        <f t="array" ref="BB244">SUMPRODUCT(($R$7:$R$1229)*(DATE($V244,$W244,BB$6)&gt;=$M$7:$M$1229)*(DATE($V244,$W244,BB$6)&lt;$S$7:$S$1229))</f>
        <v>0</v>
      </c>
      <c r="BC244" s="309">
        <f t="shared" si="44"/>
        <v>31</v>
      </c>
      <c r="BD244" s="309">
        <f t="shared" ca="1" si="52"/>
        <v>0</v>
      </c>
    </row>
    <row r="245" spans="7:56" ht="15.75" x14ac:dyDescent="0.25">
      <c r="G245" s="233"/>
      <c r="H245" s="233"/>
      <c r="J245" s="300">
        <f t="shared" si="56"/>
        <v>2017</v>
      </c>
      <c r="K245" s="300">
        <f t="shared" si="57"/>
        <v>1</v>
      </c>
      <c r="L245" s="300">
        <f t="shared" si="50"/>
        <v>26</v>
      </c>
      <c r="M245" s="286">
        <v>42761</v>
      </c>
      <c r="N245" s="291" t="s">
        <v>215</v>
      </c>
      <c r="O245" s="292">
        <v>289003.09999999998</v>
      </c>
      <c r="P245" s="292">
        <v>304213.8</v>
      </c>
      <c r="Q245" s="292">
        <v>319424.5</v>
      </c>
      <c r="R245" s="292">
        <v>299831.8</v>
      </c>
      <c r="S245" s="301">
        <f t="shared" si="51"/>
        <v>42768</v>
      </c>
      <c r="U245" s="307">
        <f t="shared" si="43"/>
        <v>48153</v>
      </c>
      <c r="V245" s="310">
        <f t="shared" si="15"/>
        <v>2031</v>
      </c>
      <c r="W245" s="310">
        <f t="shared" si="16"/>
        <v>11</v>
      </c>
      <c r="X245" s="308" cm="1">
        <f t="array" ref="X245">SUMPRODUCT(($R$7:$R$1229)*(DATE($V245,$W245,X$6)&gt;=$M$7:$M$1229)*(DATE($V245,$W245,X$6)&lt;$S$7:$S$1229))</f>
        <v>0</v>
      </c>
      <c r="Y245" s="308" cm="1">
        <f t="array" ref="Y245">SUMPRODUCT(($R$7:$R$1229)*(DATE($V245,$W245,Y$6)&gt;=$M$7:$M$1229)*(DATE($V245,$W245,Y$6)&lt;$S$7:$S$1229))</f>
        <v>0</v>
      </c>
      <c r="Z245" s="308" cm="1">
        <f t="array" ref="Z245">SUMPRODUCT(($R$7:$R$1229)*(DATE($V245,$W245,Z$6)&gt;=$M$7:$M$1229)*(DATE($V245,$W245,Z$6)&lt;$S$7:$S$1229))</f>
        <v>0</v>
      </c>
      <c r="AA245" s="308" cm="1">
        <f t="array" ref="AA245">SUMPRODUCT(($R$7:$R$1229)*(DATE($V245,$W245,AA$6)&gt;=$M$7:$M$1229)*(DATE($V245,$W245,AA$6)&lt;$S$7:$S$1229))</f>
        <v>0</v>
      </c>
      <c r="AB245" s="308" cm="1">
        <f t="array" ref="AB245">SUMPRODUCT(($R$7:$R$1229)*(DATE($V245,$W245,AB$6)&gt;=$M$7:$M$1229)*(DATE($V245,$W245,AB$6)&lt;$S$7:$S$1229))</f>
        <v>0</v>
      </c>
      <c r="AC245" s="308" cm="1">
        <f t="array" ref="AC245">SUMPRODUCT(($R$7:$R$1229)*(DATE($V245,$W245,AC$6)&gt;=$M$7:$M$1229)*(DATE($V245,$W245,AC$6)&lt;$S$7:$S$1229))</f>
        <v>0</v>
      </c>
      <c r="AD245" s="308" cm="1">
        <f t="array" ref="AD245">SUMPRODUCT(($R$7:$R$1229)*(DATE($V245,$W245,AD$6)&gt;=$M$7:$M$1229)*(DATE($V245,$W245,AD$6)&lt;$S$7:$S$1229))</f>
        <v>0</v>
      </c>
      <c r="AE245" s="308" cm="1">
        <f t="array" ref="AE245">SUMPRODUCT(($R$7:$R$1229)*(DATE($V245,$W245,AE$6)&gt;=$M$7:$M$1229)*(DATE($V245,$W245,AE$6)&lt;$S$7:$S$1229))</f>
        <v>0</v>
      </c>
      <c r="AF245" s="308" cm="1">
        <f t="array" ref="AF245">SUMPRODUCT(($R$7:$R$1229)*(DATE($V245,$W245,AF$6)&gt;=$M$7:$M$1229)*(DATE($V245,$W245,AF$6)&lt;$S$7:$S$1229))</f>
        <v>0</v>
      </c>
      <c r="AG245" s="308" cm="1">
        <f t="array" ref="AG245">SUMPRODUCT(($R$7:$R$1229)*(DATE($V245,$W245,AG$6)&gt;=$M$7:$M$1229)*(DATE($V245,$W245,AG$6)&lt;$S$7:$S$1229))</f>
        <v>0</v>
      </c>
      <c r="AH245" s="308" cm="1">
        <f t="array" ref="AH245">SUMPRODUCT(($R$7:$R$1229)*(DATE($V245,$W245,AH$6)&gt;=$M$7:$M$1229)*(DATE($V245,$W245,AH$6)&lt;$S$7:$S$1229))</f>
        <v>0</v>
      </c>
      <c r="AI245" s="308" cm="1">
        <f t="array" ref="AI245">SUMPRODUCT(($R$7:$R$1229)*(DATE($V245,$W245,AI$6)&gt;=$M$7:$M$1229)*(DATE($V245,$W245,AI$6)&lt;$S$7:$S$1229))</f>
        <v>0</v>
      </c>
      <c r="AJ245" s="308" cm="1">
        <f t="array" ref="AJ245">SUMPRODUCT(($R$7:$R$1229)*(DATE($V245,$W245,AJ$6)&gt;=$M$7:$M$1229)*(DATE($V245,$W245,AJ$6)&lt;$S$7:$S$1229))</f>
        <v>0</v>
      </c>
      <c r="AK245" s="308" cm="1">
        <f t="array" ref="AK245">SUMPRODUCT(($R$7:$R$1229)*(DATE($V245,$W245,AK$6)&gt;=$M$7:$M$1229)*(DATE($V245,$W245,AK$6)&lt;$S$7:$S$1229))</f>
        <v>0</v>
      </c>
      <c r="AL245" s="308" cm="1">
        <f t="array" ref="AL245">SUMPRODUCT(($R$7:$R$1229)*(DATE($V245,$W245,AL$6)&gt;=$M$7:$M$1229)*(DATE($V245,$W245,AL$6)&lt;$S$7:$S$1229))</f>
        <v>0</v>
      </c>
      <c r="AM245" s="308" cm="1">
        <f t="array" ref="AM245">SUMPRODUCT(($R$7:$R$1229)*(DATE($V245,$W245,AM$6)&gt;=$M$7:$M$1229)*(DATE($V245,$W245,AM$6)&lt;$S$7:$S$1229))</f>
        <v>0</v>
      </c>
      <c r="AN245" s="308" cm="1">
        <f t="array" ref="AN245">SUMPRODUCT(($R$7:$R$1229)*(DATE($V245,$W245,AN$6)&gt;=$M$7:$M$1229)*(DATE($V245,$W245,AN$6)&lt;$S$7:$S$1229))</f>
        <v>0</v>
      </c>
      <c r="AO245" s="308" cm="1">
        <f t="array" ref="AO245">SUMPRODUCT(($R$7:$R$1229)*(DATE($V245,$W245,AO$6)&gt;=$M$7:$M$1229)*(DATE($V245,$W245,AO$6)&lt;$S$7:$S$1229))</f>
        <v>0</v>
      </c>
      <c r="AP245" s="308" cm="1">
        <f t="array" ref="AP245">SUMPRODUCT(($R$7:$R$1229)*(DATE($V245,$W245,AP$6)&gt;=$M$7:$M$1229)*(DATE($V245,$W245,AP$6)&lt;$S$7:$S$1229))</f>
        <v>0</v>
      </c>
      <c r="AQ245" s="308" cm="1">
        <f t="array" ref="AQ245">SUMPRODUCT(($R$7:$R$1229)*(DATE($V245,$W245,AQ$6)&gt;=$M$7:$M$1229)*(DATE($V245,$W245,AQ$6)&lt;$S$7:$S$1229))</f>
        <v>0</v>
      </c>
      <c r="AR245" s="308" cm="1">
        <f t="array" ref="AR245">SUMPRODUCT(($R$7:$R$1229)*(DATE($V245,$W245,AR$6)&gt;=$M$7:$M$1229)*(DATE($V245,$W245,AR$6)&lt;$S$7:$S$1229))</f>
        <v>0</v>
      </c>
      <c r="AS245" s="308" cm="1">
        <f t="array" ref="AS245">SUMPRODUCT(($R$7:$R$1229)*(DATE($V245,$W245,AS$6)&gt;=$M$7:$M$1229)*(DATE($V245,$W245,AS$6)&lt;$S$7:$S$1229))</f>
        <v>0</v>
      </c>
      <c r="AT245" s="308" cm="1">
        <f t="array" ref="AT245">SUMPRODUCT(($R$7:$R$1229)*(DATE($V245,$W245,AT$6)&gt;=$M$7:$M$1229)*(DATE($V245,$W245,AT$6)&lt;$S$7:$S$1229))</f>
        <v>0</v>
      </c>
      <c r="AU245" s="308" cm="1">
        <f t="array" ref="AU245">SUMPRODUCT(($R$7:$R$1229)*(DATE($V245,$W245,AU$6)&gt;=$M$7:$M$1229)*(DATE($V245,$W245,AU$6)&lt;$S$7:$S$1229))</f>
        <v>0</v>
      </c>
      <c r="AV245" s="308" cm="1">
        <f t="array" ref="AV245">SUMPRODUCT(($R$7:$R$1229)*(DATE($V245,$W245,AV$6)&gt;=$M$7:$M$1229)*(DATE($V245,$W245,AV$6)&lt;$S$7:$S$1229))</f>
        <v>0</v>
      </c>
      <c r="AW245" s="308" cm="1">
        <f t="array" ref="AW245">SUMPRODUCT(($R$7:$R$1229)*(DATE($V245,$W245,AW$6)&gt;=$M$7:$M$1229)*(DATE($V245,$W245,AW$6)&lt;$S$7:$S$1229))</f>
        <v>0</v>
      </c>
      <c r="AX245" s="308" cm="1">
        <f t="array" ref="AX245">SUMPRODUCT(($R$7:$R$1229)*(DATE($V245,$W245,AX$6)&gt;=$M$7:$M$1229)*(DATE($V245,$W245,AX$6)&lt;$S$7:$S$1229))</f>
        <v>0</v>
      </c>
      <c r="AY245" s="308" cm="1">
        <f t="array" ref="AY245">SUMPRODUCT(($R$7:$R$1229)*(DATE($V245,$W245,AY$6)&gt;=$M$7:$M$1229)*(DATE($V245,$W245,AY$6)&lt;$S$7:$S$1229))</f>
        <v>0</v>
      </c>
      <c r="AZ245" s="308" cm="1">
        <f t="array" ref="AZ245">SUMPRODUCT(($R$7:$R$1229)*(DATE($V245,$W245,AZ$6)&gt;=$M$7:$M$1229)*(DATE($V245,$W245,AZ$6)&lt;$S$7:$S$1229))</f>
        <v>0</v>
      </c>
      <c r="BA245" s="308" cm="1">
        <f t="array" ref="BA245">SUMPRODUCT(($R$7:$R$1229)*(DATE($V245,$W245,BA$6)&gt;=$M$7:$M$1229)*(DATE($V245,$W245,BA$6)&lt;$S$7:$S$1229))</f>
        <v>0</v>
      </c>
      <c r="BB245" s="308" cm="1">
        <f t="array" ref="BB245">SUMPRODUCT(($R$7:$R$1229)*(DATE($V245,$W245,BB$6)&gt;=$M$7:$M$1229)*(DATE($V245,$W245,BB$6)&lt;$S$7:$S$1229))</f>
        <v>0</v>
      </c>
      <c r="BC245" s="309">
        <f t="shared" si="44"/>
        <v>30</v>
      </c>
      <c r="BD245" s="309">
        <f t="shared" ca="1" si="52"/>
        <v>0</v>
      </c>
    </row>
    <row r="246" spans="7:56" ht="15.75" x14ac:dyDescent="0.25">
      <c r="G246" s="233"/>
      <c r="H246" s="233"/>
      <c r="J246" s="300">
        <f t="shared" si="56"/>
        <v>2017</v>
      </c>
      <c r="K246" s="300">
        <f t="shared" si="57"/>
        <v>2</v>
      </c>
      <c r="L246" s="300">
        <f t="shared" si="50"/>
        <v>2</v>
      </c>
      <c r="M246" s="293">
        <v>42768</v>
      </c>
      <c r="N246" s="294" t="s">
        <v>215</v>
      </c>
      <c r="O246" s="295">
        <v>284809</v>
      </c>
      <c r="P246" s="295">
        <v>299799</v>
      </c>
      <c r="Q246" s="295">
        <v>314788.90000000002</v>
      </c>
      <c r="R246" s="295">
        <v>295563.59999999998</v>
      </c>
      <c r="S246" s="301">
        <f t="shared" si="51"/>
        <v>42775</v>
      </c>
      <c r="U246" s="307">
        <f t="shared" ref="U246:U253" si="58">DATE(V246,W246,1)</f>
        <v>48183</v>
      </c>
      <c r="V246" s="310">
        <f t="shared" si="15"/>
        <v>2031</v>
      </c>
      <c r="W246" s="310">
        <f t="shared" si="16"/>
        <v>12</v>
      </c>
      <c r="X246" s="308" cm="1">
        <f t="array" ref="X246">SUMPRODUCT(($R$7:$R$1229)*(DATE($V246,$W246,X$6)&gt;=$M$7:$M$1229)*(DATE($V246,$W246,X$6)&lt;$S$7:$S$1229))</f>
        <v>0</v>
      </c>
      <c r="Y246" s="308" cm="1">
        <f t="array" ref="Y246">SUMPRODUCT(($R$7:$R$1229)*(DATE($V246,$W246,Y$6)&gt;=$M$7:$M$1229)*(DATE($V246,$W246,Y$6)&lt;$S$7:$S$1229))</f>
        <v>0</v>
      </c>
      <c r="Z246" s="308" cm="1">
        <f t="array" ref="Z246">SUMPRODUCT(($R$7:$R$1229)*(DATE($V246,$W246,Z$6)&gt;=$M$7:$M$1229)*(DATE($V246,$W246,Z$6)&lt;$S$7:$S$1229))</f>
        <v>0</v>
      </c>
      <c r="AA246" s="308" cm="1">
        <f t="array" ref="AA246">SUMPRODUCT(($R$7:$R$1229)*(DATE($V246,$W246,AA$6)&gt;=$M$7:$M$1229)*(DATE($V246,$W246,AA$6)&lt;$S$7:$S$1229))</f>
        <v>0</v>
      </c>
      <c r="AB246" s="308" cm="1">
        <f t="array" ref="AB246">SUMPRODUCT(($R$7:$R$1229)*(DATE($V246,$W246,AB$6)&gt;=$M$7:$M$1229)*(DATE($V246,$W246,AB$6)&lt;$S$7:$S$1229))</f>
        <v>0</v>
      </c>
      <c r="AC246" s="308" cm="1">
        <f t="array" ref="AC246">SUMPRODUCT(($R$7:$R$1229)*(DATE($V246,$W246,AC$6)&gt;=$M$7:$M$1229)*(DATE($V246,$W246,AC$6)&lt;$S$7:$S$1229))</f>
        <v>0</v>
      </c>
      <c r="AD246" s="308" cm="1">
        <f t="array" ref="AD246">SUMPRODUCT(($R$7:$R$1229)*(DATE($V246,$W246,AD$6)&gt;=$M$7:$M$1229)*(DATE($V246,$W246,AD$6)&lt;$S$7:$S$1229))</f>
        <v>0</v>
      </c>
      <c r="AE246" s="308" cm="1">
        <f t="array" ref="AE246">SUMPRODUCT(($R$7:$R$1229)*(DATE($V246,$W246,AE$6)&gt;=$M$7:$M$1229)*(DATE($V246,$W246,AE$6)&lt;$S$7:$S$1229))</f>
        <v>0</v>
      </c>
      <c r="AF246" s="308" cm="1">
        <f t="array" ref="AF246">SUMPRODUCT(($R$7:$R$1229)*(DATE($V246,$W246,AF$6)&gt;=$M$7:$M$1229)*(DATE($V246,$W246,AF$6)&lt;$S$7:$S$1229))</f>
        <v>0</v>
      </c>
      <c r="AG246" s="308" cm="1">
        <f t="array" ref="AG246">SUMPRODUCT(($R$7:$R$1229)*(DATE($V246,$W246,AG$6)&gt;=$M$7:$M$1229)*(DATE($V246,$W246,AG$6)&lt;$S$7:$S$1229))</f>
        <v>0</v>
      </c>
      <c r="AH246" s="308" cm="1">
        <f t="array" ref="AH246">SUMPRODUCT(($R$7:$R$1229)*(DATE($V246,$W246,AH$6)&gt;=$M$7:$M$1229)*(DATE($V246,$W246,AH$6)&lt;$S$7:$S$1229))</f>
        <v>0</v>
      </c>
      <c r="AI246" s="308" cm="1">
        <f t="array" ref="AI246">SUMPRODUCT(($R$7:$R$1229)*(DATE($V246,$W246,AI$6)&gt;=$M$7:$M$1229)*(DATE($V246,$W246,AI$6)&lt;$S$7:$S$1229))</f>
        <v>0</v>
      </c>
      <c r="AJ246" s="308" cm="1">
        <f t="array" ref="AJ246">SUMPRODUCT(($R$7:$R$1229)*(DATE($V246,$W246,AJ$6)&gt;=$M$7:$M$1229)*(DATE($V246,$W246,AJ$6)&lt;$S$7:$S$1229))</f>
        <v>0</v>
      </c>
      <c r="AK246" s="308" cm="1">
        <f t="array" ref="AK246">SUMPRODUCT(($R$7:$R$1229)*(DATE($V246,$W246,AK$6)&gt;=$M$7:$M$1229)*(DATE($V246,$W246,AK$6)&lt;$S$7:$S$1229))</f>
        <v>0</v>
      </c>
      <c r="AL246" s="308" cm="1">
        <f t="array" ref="AL246">SUMPRODUCT(($R$7:$R$1229)*(DATE($V246,$W246,AL$6)&gt;=$M$7:$M$1229)*(DATE($V246,$W246,AL$6)&lt;$S$7:$S$1229))</f>
        <v>0</v>
      </c>
      <c r="AM246" s="308" cm="1">
        <f t="array" ref="AM246">SUMPRODUCT(($R$7:$R$1229)*(DATE($V246,$W246,AM$6)&gt;=$M$7:$M$1229)*(DATE($V246,$W246,AM$6)&lt;$S$7:$S$1229))</f>
        <v>0</v>
      </c>
      <c r="AN246" s="308" cm="1">
        <f t="array" ref="AN246">SUMPRODUCT(($R$7:$R$1229)*(DATE($V246,$W246,AN$6)&gt;=$M$7:$M$1229)*(DATE($V246,$W246,AN$6)&lt;$S$7:$S$1229))</f>
        <v>0</v>
      </c>
      <c r="AO246" s="308" cm="1">
        <f t="array" ref="AO246">SUMPRODUCT(($R$7:$R$1229)*(DATE($V246,$W246,AO$6)&gt;=$M$7:$M$1229)*(DATE($V246,$W246,AO$6)&lt;$S$7:$S$1229))</f>
        <v>0</v>
      </c>
      <c r="AP246" s="308" cm="1">
        <f t="array" ref="AP246">SUMPRODUCT(($R$7:$R$1229)*(DATE($V246,$W246,AP$6)&gt;=$M$7:$M$1229)*(DATE($V246,$W246,AP$6)&lt;$S$7:$S$1229))</f>
        <v>0</v>
      </c>
      <c r="AQ246" s="308" cm="1">
        <f t="array" ref="AQ246">SUMPRODUCT(($R$7:$R$1229)*(DATE($V246,$W246,AQ$6)&gt;=$M$7:$M$1229)*(DATE($V246,$W246,AQ$6)&lt;$S$7:$S$1229))</f>
        <v>0</v>
      </c>
      <c r="AR246" s="308" cm="1">
        <f t="array" ref="AR246">SUMPRODUCT(($R$7:$R$1229)*(DATE($V246,$W246,AR$6)&gt;=$M$7:$M$1229)*(DATE($V246,$W246,AR$6)&lt;$S$7:$S$1229))</f>
        <v>0</v>
      </c>
      <c r="AS246" s="308" cm="1">
        <f t="array" ref="AS246">SUMPRODUCT(($R$7:$R$1229)*(DATE($V246,$W246,AS$6)&gt;=$M$7:$M$1229)*(DATE($V246,$W246,AS$6)&lt;$S$7:$S$1229))</f>
        <v>0</v>
      </c>
      <c r="AT246" s="308" cm="1">
        <f t="array" ref="AT246">SUMPRODUCT(($R$7:$R$1229)*(DATE($V246,$W246,AT$6)&gt;=$M$7:$M$1229)*(DATE($V246,$W246,AT$6)&lt;$S$7:$S$1229))</f>
        <v>0</v>
      </c>
      <c r="AU246" s="308" cm="1">
        <f t="array" ref="AU246">SUMPRODUCT(($R$7:$R$1229)*(DATE($V246,$W246,AU$6)&gt;=$M$7:$M$1229)*(DATE($V246,$W246,AU$6)&lt;$S$7:$S$1229))</f>
        <v>0</v>
      </c>
      <c r="AV246" s="308" cm="1">
        <f t="array" ref="AV246">SUMPRODUCT(($R$7:$R$1229)*(DATE($V246,$W246,AV$6)&gt;=$M$7:$M$1229)*(DATE($V246,$W246,AV$6)&lt;$S$7:$S$1229))</f>
        <v>0</v>
      </c>
      <c r="AW246" s="308" cm="1">
        <f t="array" ref="AW246">SUMPRODUCT(($R$7:$R$1229)*(DATE($V246,$W246,AW$6)&gt;=$M$7:$M$1229)*(DATE($V246,$W246,AW$6)&lt;$S$7:$S$1229))</f>
        <v>0</v>
      </c>
      <c r="AX246" s="308" cm="1">
        <f t="array" ref="AX246">SUMPRODUCT(($R$7:$R$1229)*(DATE($V246,$W246,AX$6)&gt;=$M$7:$M$1229)*(DATE($V246,$W246,AX$6)&lt;$S$7:$S$1229))</f>
        <v>0</v>
      </c>
      <c r="AY246" s="308" cm="1">
        <f t="array" ref="AY246">SUMPRODUCT(($R$7:$R$1229)*(DATE($V246,$W246,AY$6)&gt;=$M$7:$M$1229)*(DATE($V246,$W246,AY$6)&lt;$S$7:$S$1229))</f>
        <v>0</v>
      </c>
      <c r="AZ246" s="308" cm="1">
        <f t="array" ref="AZ246">SUMPRODUCT(($R$7:$R$1229)*(DATE($V246,$W246,AZ$6)&gt;=$M$7:$M$1229)*(DATE($V246,$W246,AZ$6)&lt;$S$7:$S$1229))</f>
        <v>0</v>
      </c>
      <c r="BA246" s="308" cm="1">
        <f t="array" ref="BA246">SUMPRODUCT(($R$7:$R$1229)*(DATE($V246,$W246,BA$6)&gt;=$M$7:$M$1229)*(DATE($V246,$W246,BA$6)&lt;$S$7:$S$1229))</f>
        <v>0</v>
      </c>
      <c r="BB246" s="308" cm="1">
        <f t="array" ref="BB246">SUMPRODUCT(($R$7:$R$1229)*(DATE($V246,$W246,BB$6)&gt;=$M$7:$M$1229)*(DATE($V246,$W246,BB$6)&lt;$S$7:$S$1229))</f>
        <v>0</v>
      </c>
      <c r="BC246" s="309">
        <f t="shared" si="44"/>
        <v>31</v>
      </c>
      <c r="BD246" s="309">
        <f t="shared" ca="1" si="52"/>
        <v>0</v>
      </c>
    </row>
    <row r="247" spans="7:56" ht="15.75" x14ac:dyDescent="0.25">
      <c r="G247" s="233"/>
      <c r="H247" s="233"/>
      <c r="J247" s="300">
        <f t="shared" si="56"/>
        <v>2017</v>
      </c>
      <c r="K247" s="300">
        <f t="shared" si="57"/>
        <v>2</v>
      </c>
      <c r="L247" s="300">
        <f t="shared" si="50"/>
        <v>9</v>
      </c>
      <c r="M247" s="286">
        <v>42775</v>
      </c>
      <c r="N247" s="291" t="s">
        <v>215</v>
      </c>
      <c r="O247" s="292">
        <v>283454.8</v>
      </c>
      <c r="P247" s="292">
        <v>298373.40000000002</v>
      </c>
      <c r="Q247" s="292">
        <v>313292.09999999998</v>
      </c>
      <c r="R247" s="292">
        <v>295745</v>
      </c>
      <c r="S247" s="301">
        <f t="shared" si="51"/>
        <v>42782</v>
      </c>
      <c r="U247" s="307">
        <f t="shared" si="58"/>
        <v>48214</v>
      </c>
      <c r="V247" s="310">
        <f t="shared" si="15"/>
        <v>2032</v>
      </c>
      <c r="W247" s="310">
        <f t="shared" si="16"/>
        <v>1</v>
      </c>
      <c r="X247" s="308" cm="1">
        <f t="array" ref="X247">SUMPRODUCT(($R$7:$R$1229)*(DATE($V247,$W247,X$6)&gt;=$M$7:$M$1229)*(DATE($V247,$W247,X$6)&lt;$S$7:$S$1229))</f>
        <v>0</v>
      </c>
      <c r="Y247" s="308" cm="1">
        <f t="array" ref="Y247">SUMPRODUCT(($R$7:$R$1229)*(DATE($V247,$W247,Y$6)&gt;=$M$7:$M$1229)*(DATE($V247,$W247,Y$6)&lt;$S$7:$S$1229))</f>
        <v>0</v>
      </c>
      <c r="Z247" s="308" cm="1">
        <f t="array" ref="Z247">SUMPRODUCT(($R$7:$R$1229)*(DATE($V247,$W247,Z$6)&gt;=$M$7:$M$1229)*(DATE($V247,$W247,Z$6)&lt;$S$7:$S$1229))</f>
        <v>0</v>
      </c>
      <c r="AA247" s="308" cm="1">
        <f t="array" ref="AA247">SUMPRODUCT(($R$7:$R$1229)*(DATE($V247,$W247,AA$6)&gt;=$M$7:$M$1229)*(DATE($V247,$W247,AA$6)&lt;$S$7:$S$1229))</f>
        <v>0</v>
      </c>
      <c r="AB247" s="308" cm="1">
        <f t="array" ref="AB247">SUMPRODUCT(($R$7:$R$1229)*(DATE($V247,$W247,AB$6)&gt;=$M$7:$M$1229)*(DATE($V247,$W247,AB$6)&lt;$S$7:$S$1229))</f>
        <v>0</v>
      </c>
      <c r="AC247" s="308" cm="1">
        <f t="array" ref="AC247">SUMPRODUCT(($R$7:$R$1229)*(DATE($V247,$W247,AC$6)&gt;=$M$7:$M$1229)*(DATE($V247,$W247,AC$6)&lt;$S$7:$S$1229))</f>
        <v>0</v>
      </c>
      <c r="AD247" s="308" cm="1">
        <f t="array" ref="AD247">SUMPRODUCT(($R$7:$R$1229)*(DATE($V247,$W247,AD$6)&gt;=$M$7:$M$1229)*(DATE($V247,$W247,AD$6)&lt;$S$7:$S$1229))</f>
        <v>0</v>
      </c>
      <c r="AE247" s="308" cm="1">
        <f t="array" ref="AE247">SUMPRODUCT(($R$7:$R$1229)*(DATE($V247,$W247,AE$6)&gt;=$M$7:$M$1229)*(DATE($V247,$W247,AE$6)&lt;$S$7:$S$1229))</f>
        <v>0</v>
      </c>
      <c r="AF247" s="308" cm="1">
        <f t="array" ref="AF247">SUMPRODUCT(($R$7:$R$1229)*(DATE($V247,$W247,AF$6)&gt;=$M$7:$M$1229)*(DATE($V247,$W247,AF$6)&lt;$S$7:$S$1229))</f>
        <v>0</v>
      </c>
      <c r="AG247" s="308" cm="1">
        <f t="array" ref="AG247">SUMPRODUCT(($R$7:$R$1229)*(DATE($V247,$W247,AG$6)&gt;=$M$7:$M$1229)*(DATE($V247,$W247,AG$6)&lt;$S$7:$S$1229))</f>
        <v>0</v>
      </c>
      <c r="AH247" s="308" cm="1">
        <f t="array" ref="AH247">SUMPRODUCT(($R$7:$R$1229)*(DATE($V247,$W247,AH$6)&gt;=$M$7:$M$1229)*(DATE($V247,$W247,AH$6)&lt;$S$7:$S$1229))</f>
        <v>0</v>
      </c>
      <c r="AI247" s="308" cm="1">
        <f t="array" ref="AI247">SUMPRODUCT(($R$7:$R$1229)*(DATE($V247,$W247,AI$6)&gt;=$M$7:$M$1229)*(DATE($V247,$W247,AI$6)&lt;$S$7:$S$1229))</f>
        <v>0</v>
      </c>
      <c r="AJ247" s="308" cm="1">
        <f t="array" ref="AJ247">SUMPRODUCT(($R$7:$R$1229)*(DATE($V247,$W247,AJ$6)&gt;=$M$7:$M$1229)*(DATE($V247,$W247,AJ$6)&lt;$S$7:$S$1229))</f>
        <v>0</v>
      </c>
      <c r="AK247" s="308" cm="1">
        <f t="array" ref="AK247">SUMPRODUCT(($R$7:$R$1229)*(DATE($V247,$W247,AK$6)&gt;=$M$7:$M$1229)*(DATE($V247,$W247,AK$6)&lt;$S$7:$S$1229))</f>
        <v>0</v>
      </c>
      <c r="AL247" s="308" cm="1">
        <f t="array" ref="AL247">SUMPRODUCT(($R$7:$R$1229)*(DATE($V247,$W247,AL$6)&gt;=$M$7:$M$1229)*(DATE($V247,$W247,AL$6)&lt;$S$7:$S$1229))</f>
        <v>0</v>
      </c>
      <c r="AM247" s="308" cm="1">
        <f t="array" ref="AM247">SUMPRODUCT(($R$7:$R$1229)*(DATE($V247,$W247,AM$6)&gt;=$M$7:$M$1229)*(DATE($V247,$W247,AM$6)&lt;$S$7:$S$1229))</f>
        <v>0</v>
      </c>
      <c r="AN247" s="308" cm="1">
        <f t="array" ref="AN247">SUMPRODUCT(($R$7:$R$1229)*(DATE($V247,$W247,AN$6)&gt;=$M$7:$M$1229)*(DATE($V247,$W247,AN$6)&lt;$S$7:$S$1229))</f>
        <v>0</v>
      </c>
      <c r="AO247" s="308" cm="1">
        <f t="array" ref="AO247">SUMPRODUCT(($R$7:$R$1229)*(DATE($V247,$W247,AO$6)&gt;=$M$7:$M$1229)*(DATE($V247,$W247,AO$6)&lt;$S$7:$S$1229))</f>
        <v>0</v>
      </c>
      <c r="AP247" s="308" cm="1">
        <f t="array" ref="AP247">SUMPRODUCT(($R$7:$R$1229)*(DATE($V247,$W247,AP$6)&gt;=$M$7:$M$1229)*(DATE($V247,$W247,AP$6)&lt;$S$7:$S$1229))</f>
        <v>0</v>
      </c>
      <c r="AQ247" s="308" cm="1">
        <f t="array" ref="AQ247">SUMPRODUCT(($R$7:$R$1229)*(DATE($V247,$W247,AQ$6)&gt;=$M$7:$M$1229)*(DATE($V247,$W247,AQ$6)&lt;$S$7:$S$1229))</f>
        <v>0</v>
      </c>
      <c r="AR247" s="308" cm="1">
        <f t="array" ref="AR247">SUMPRODUCT(($R$7:$R$1229)*(DATE($V247,$W247,AR$6)&gt;=$M$7:$M$1229)*(DATE($V247,$W247,AR$6)&lt;$S$7:$S$1229))</f>
        <v>0</v>
      </c>
      <c r="AS247" s="308" cm="1">
        <f t="array" ref="AS247">SUMPRODUCT(($R$7:$R$1229)*(DATE($V247,$W247,AS$6)&gt;=$M$7:$M$1229)*(DATE($V247,$W247,AS$6)&lt;$S$7:$S$1229))</f>
        <v>0</v>
      </c>
      <c r="AT247" s="308" cm="1">
        <f t="array" ref="AT247">SUMPRODUCT(($R$7:$R$1229)*(DATE($V247,$W247,AT$6)&gt;=$M$7:$M$1229)*(DATE($V247,$W247,AT$6)&lt;$S$7:$S$1229))</f>
        <v>0</v>
      </c>
      <c r="AU247" s="308" cm="1">
        <f t="array" ref="AU247">SUMPRODUCT(($R$7:$R$1229)*(DATE($V247,$W247,AU$6)&gt;=$M$7:$M$1229)*(DATE($V247,$W247,AU$6)&lt;$S$7:$S$1229))</f>
        <v>0</v>
      </c>
      <c r="AV247" s="308" cm="1">
        <f t="array" ref="AV247">SUMPRODUCT(($R$7:$R$1229)*(DATE($V247,$W247,AV$6)&gt;=$M$7:$M$1229)*(DATE($V247,$W247,AV$6)&lt;$S$7:$S$1229))</f>
        <v>0</v>
      </c>
      <c r="AW247" s="308" cm="1">
        <f t="array" ref="AW247">SUMPRODUCT(($R$7:$R$1229)*(DATE($V247,$W247,AW$6)&gt;=$M$7:$M$1229)*(DATE($V247,$W247,AW$6)&lt;$S$7:$S$1229))</f>
        <v>0</v>
      </c>
      <c r="AX247" s="308" cm="1">
        <f t="array" ref="AX247">SUMPRODUCT(($R$7:$R$1229)*(DATE($V247,$W247,AX$6)&gt;=$M$7:$M$1229)*(DATE($V247,$W247,AX$6)&lt;$S$7:$S$1229))</f>
        <v>0</v>
      </c>
      <c r="AY247" s="308" cm="1">
        <f t="array" ref="AY247">SUMPRODUCT(($R$7:$R$1229)*(DATE($V247,$W247,AY$6)&gt;=$M$7:$M$1229)*(DATE($V247,$W247,AY$6)&lt;$S$7:$S$1229))</f>
        <v>0</v>
      </c>
      <c r="AZ247" s="308" cm="1">
        <f t="array" ref="AZ247">SUMPRODUCT(($R$7:$R$1229)*(DATE($V247,$W247,AZ$6)&gt;=$M$7:$M$1229)*(DATE($V247,$W247,AZ$6)&lt;$S$7:$S$1229))</f>
        <v>0</v>
      </c>
      <c r="BA247" s="308" cm="1">
        <f t="array" ref="BA247">SUMPRODUCT(($R$7:$R$1229)*(DATE($V247,$W247,BA$6)&gt;=$M$7:$M$1229)*(DATE($V247,$W247,BA$6)&lt;$S$7:$S$1229))</f>
        <v>0</v>
      </c>
      <c r="BB247" s="308" cm="1">
        <f t="array" ref="BB247">SUMPRODUCT(($R$7:$R$1229)*(DATE($V247,$W247,BB$6)&gt;=$M$7:$M$1229)*(DATE($V247,$W247,BB$6)&lt;$S$7:$S$1229))</f>
        <v>0</v>
      </c>
      <c r="BC247" s="309">
        <f t="shared" si="44"/>
        <v>31</v>
      </c>
      <c r="BD247" s="309">
        <f t="shared" ca="1" si="52"/>
        <v>0</v>
      </c>
    </row>
    <row r="248" spans="7:56" ht="15.75" x14ac:dyDescent="0.25">
      <c r="G248" s="233"/>
      <c r="H248" s="233"/>
      <c r="J248" s="300">
        <f t="shared" si="56"/>
        <v>2017</v>
      </c>
      <c r="K248" s="300">
        <f t="shared" si="57"/>
        <v>2</v>
      </c>
      <c r="L248" s="300">
        <f t="shared" si="50"/>
        <v>16</v>
      </c>
      <c r="M248" s="293">
        <v>42782</v>
      </c>
      <c r="N248" s="294" t="s">
        <v>215</v>
      </c>
      <c r="O248" s="295">
        <v>282040</v>
      </c>
      <c r="P248" s="295">
        <v>296884.2</v>
      </c>
      <c r="Q248" s="295">
        <v>311728.40000000002</v>
      </c>
      <c r="R248" s="295">
        <v>295021</v>
      </c>
      <c r="S248" s="301">
        <f t="shared" si="51"/>
        <v>42789</v>
      </c>
      <c r="U248" s="307">
        <f t="shared" si="58"/>
        <v>48245</v>
      </c>
      <c r="V248" s="310">
        <f t="shared" si="15"/>
        <v>2032</v>
      </c>
      <c r="W248" s="310">
        <f t="shared" si="16"/>
        <v>2</v>
      </c>
      <c r="X248" s="308" cm="1">
        <f t="array" ref="X248">SUMPRODUCT(($R$7:$R$1229)*(DATE($V248,$W248,X$6)&gt;=$M$7:$M$1229)*(DATE($V248,$W248,X$6)&lt;$S$7:$S$1229))</f>
        <v>0</v>
      </c>
      <c r="Y248" s="308" cm="1">
        <f t="array" ref="Y248">SUMPRODUCT(($R$7:$R$1229)*(DATE($V248,$W248,Y$6)&gt;=$M$7:$M$1229)*(DATE($V248,$W248,Y$6)&lt;$S$7:$S$1229))</f>
        <v>0</v>
      </c>
      <c r="Z248" s="308" cm="1">
        <f t="array" ref="Z248">SUMPRODUCT(($R$7:$R$1229)*(DATE($V248,$W248,Z$6)&gt;=$M$7:$M$1229)*(DATE($V248,$W248,Z$6)&lt;$S$7:$S$1229))</f>
        <v>0</v>
      </c>
      <c r="AA248" s="308" cm="1">
        <f t="array" ref="AA248">SUMPRODUCT(($R$7:$R$1229)*(DATE($V248,$W248,AA$6)&gt;=$M$7:$M$1229)*(DATE($V248,$W248,AA$6)&lt;$S$7:$S$1229))</f>
        <v>0</v>
      </c>
      <c r="AB248" s="308" cm="1">
        <f t="array" ref="AB248">SUMPRODUCT(($R$7:$R$1229)*(DATE($V248,$W248,AB$6)&gt;=$M$7:$M$1229)*(DATE($V248,$W248,AB$6)&lt;$S$7:$S$1229))</f>
        <v>0</v>
      </c>
      <c r="AC248" s="308" cm="1">
        <f t="array" ref="AC248">SUMPRODUCT(($R$7:$R$1229)*(DATE($V248,$W248,AC$6)&gt;=$M$7:$M$1229)*(DATE($V248,$W248,AC$6)&lt;$S$7:$S$1229))</f>
        <v>0</v>
      </c>
      <c r="AD248" s="308" cm="1">
        <f t="array" ref="AD248">SUMPRODUCT(($R$7:$R$1229)*(DATE($V248,$W248,AD$6)&gt;=$M$7:$M$1229)*(DATE($V248,$W248,AD$6)&lt;$S$7:$S$1229))</f>
        <v>0</v>
      </c>
      <c r="AE248" s="308" cm="1">
        <f t="array" ref="AE248">SUMPRODUCT(($R$7:$R$1229)*(DATE($V248,$W248,AE$6)&gt;=$M$7:$M$1229)*(DATE($V248,$W248,AE$6)&lt;$S$7:$S$1229))</f>
        <v>0</v>
      </c>
      <c r="AF248" s="308" cm="1">
        <f t="array" ref="AF248">SUMPRODUCT(($R$7:$R$1229)*(DATE($V248,$W248,AF$6)&gt;=$M$7:$M$1229)*(DATE($V248,$W248,AF$6)&lt;$S$7:$S$1229))</f>
        <v>0</v>
      </c>
      <c r="AG248" s="308" cm="1">
        <f t="array" ref="AG248">SUMPRODUCT(($R$7:$R$1229)*(DATE($V248,$W248,AG$6)&gt;=$M$7:$M$1229)*(DATE($V248,$W248,AG$6)&lt;$S$7:$S$1229))</f>
        <v>0</v>
      </c>
      <c r="AH248" s="308" cm="1">
        <f t="array" ref="AH248">SUMPRODUCT(($R$7:$R$1229)*(DATE($V248,$W248,AH$6)&gt;=$M$7:$M$1229)*(DATE($V248,$W248,AH$6)&lt;$S$7:$S$1229))</f>
        <v>0</v>
      </c>
      <c r="AI248" s="308" cm="1">
        <f t="array" ref="AI248">SUMPRODUCT(($R$7:$R$1229)*(DATE($V248,$W248,AI$6)&gt;=$M$7:$M$1229)*(DATE($V248,$W248,AI$6)&lt;$S$7:$S$1229))</f>
        <v>0</v>
      </c>
      <c r="AJ248" s="308" cm="1">
        <f t="array" ref="AJ248">SUMPRODUCT(($R$7:$R$1229)*(DATE($V248,$W248,AJ$6)&gt;=$M$7:$M$1229)*(DATE($V248,$W248,AJ$6)&lt;$S$7:$S$1229))</f>
        <v>0</v>
      </c>
      <c r="AK248" s="308" cm="1">
        <f t="array" ref="AK248">SUMPRODUCT(($R$7:$R$1229)*(DATE($V248,$W248,AK$6)&gt;=$M$7:$M$1229)*(DATE($V248,$W248,AK$6)&lt;$S$7:$S$1229))</f>
        <v>0</v>
      </c>
      <c r="AL248" s="308" cm="1">
        <f t="array" ref="AL248">SUMPRODUCT(($R$7:$R$1229)*(DATE($V248,$W248,AL$6)&gt;=$M$7:$M$1229)*(DATE($V248,$W248,AL$6)&lt;$S$7:$S$1229))</f>
        <v>0</v>
      </c>
      <c r="AM248" s="308" cm="1">
        <f t="array" ref="AM248">SUMPRODUCT(($R$7:$R$1229)*(DATE($V248,$W248,AM$6)&gt;=$M$7:$M$1229)*(DATE($V248,$W248,AM$6)&lt;$S$7:$S$1229))</f>
        <v>0</v>
      </c>
      <c r="AN248" s="308" cm="1">
        <f t="array" ref="AN248">SUMPRODUCT(($R$7:$R$1229)*(DATE($V248,$W248,AN$6)&gt;=$M$7:$M$1229)*(DATE($V248,$W248,AN$6)&lt;$S$7:$S$1229))</f>
        <v>0</v>
      </c>
      <c r="AO248" s="308" cm="1">
        <f t="array" ref="AO248">SUMPRODUCT(($R$7:$R$1229)*(DATE($V248,$W248,AO$6)&gt;=$M$7:$M$1229)*(DATE($V248,$W248,AO$6)&lt;$S$7:$S$1229))</f>
        <v>0</v>
      </c>
      <c r="AP248" s="308" cm="1">
        <f t="array" ref="AP248">SUMPRODUCT(($R$7:$R$1229)*(DATE($V248,$W248,AP$6)&gt;=$M$7:$M$1229)*(DATE($V248,$W248,AP$6)&lt;$S$7:$S$1229))</f>
        <v>0</v>
      </c>
      <c r="AQ248" s="308" cm="1">
        <f t="array" ref="AQ248">SUMPRODUCT(($R$7:$R$1229)*(DATE($V248,$W248,AQ$6)&gt;=$M$7:$M$1229)*(DATE($V248,$W248,AQ$6)&lt;$S$7:$S$1229))</f>
        <v>0</v>
      </c>
      <c r="AR248" s="308" cm="1">
        <f t="array" ref="AR248">SUMPRODUCT(($R$7:$R$1229)*(DATE($V248,$W248,AR$6)&gt;=$M$7:$M$1229)*(DATE($V248,$W248,AR$6)&lt;$S$7:$S$1229))</f>
        <v>0</v>
      </c>
      <c r="AS248" s="308" cm="1">
        <f t="array" ref="AS248">SUMPRODUCT(($R$7:$R$1229)*(DATE($V248,$W248,AS$6)&gt;=$M$7:$M$1229)*(DATE($V248,$W248,AS$6)&lt;$S$7:$S$1229))</f>
        <v>0</v>
      </c>
      <c r="AT248" s="308" cm="1">
        <f t="array" ref="AT248">SUMPRODUCT(($R$7:$R$1229)*(DATE($V248,$W248,AT$6)&gt;=$M$7:$M$1229)*(DATE($V248,$W248,AT$6)&lt;$S$7:$S$1229))</f>
        <v>0</v>
      </c>
      <c r="AU248" s="308" cm="1">
        <f t="array" ref="AU248">SUMPRODUCT(($R$7:$R$1229)*(DATE($V248,$W248,AU$6)&gt;=$M$7:$M$1229)*(DATE($V248,$W248,AU$6)&lt;$S$7:$S$1229))</f>
        <v>0</v>
      </c>
      <c r="AV248" s="308" cm="1">
        <f t="array" ref="AV248">SUMPRODUCT(($R$7:$R$1229)*(DATE($V248,$W248,AV$6)&gt;=$M$7:$M$1229)*(DATE($V248,$W248,AV$6)&lt;$S$7:$S$1229))</f>
        <v>0</v>
      </c>
      <c r="AW248" s="308" cm="1">
        <f t="array" ref="AW248">SUMPRODUCT(($R$7:$R$1229)*(DATE($V248,$W248,AW$6)&gt;=$M$7:$M$1229)*(DATE($V248,$W248,AW$6)&lt;$S$7:$S$1229))</f>
        <v>0</v>
      </c>
      <c r="AX248" s="308" cm="1">
        <f t="array" ref="AX248">SUMPRODUCT(($R$7:$R$1229)*(DATE($V248,$W248,AX$6)&gt;=$M$7:$M$1229)*(DATE($V248,$W248,AX$6)&lt;$S$7:$S$1229))</f>
        <v>0</v>
      </c>
      <c r="AY248" s="308" cm="1">
        <f t="array" ref="AY248">SUMPRODUCT(($R$7:$R$1229)*(DATE($V248,$W248,AY$6)&gt;=$M$7:$M$1229)*(DATE($V248,$W248,AY$6)&lt;$S$7:$S$1229))</f>
        <v>0</v>
      </c>
      <c r="AZ248" s="308" cm="1">
        <f t="array" ref="AZ248">SUMPRODUCT(($R$7:$R$1229)*(DATE($V248,$W248,AZ$6)&gt;=$M$7:$M$1229)*(DATE($V248,$W248,AZ$6)&lt;$S$7:$S$1229))</f>
        <v>0</v>
      </c>
      <c r="BA248" s="308" cm="1">
        <f t="array" ref="BA248">SUMPRODUCT(($R$7:$R$1229)*(DATE($V248,$W248,BA$6)&gt;=$M$7:$M$1229)*(DATE($V248,$W248,BA$6)&lt;$S$7:$S$1229))</f>
        <v>0</v>
      </c>
      <c r="BB248" s="308" cm="1">
        <f t="array" ref="BB248">SUMPRODUCT(($R$7:$R$1229)*(DATE($V248,$W248,BB$6)&gt;=$M$7:$M$1229)*(DATE($V248,$W248,BB$6)&lt;$S$7:$S$1229))</f>
        <v>0</v>
      </c>
      <c r="BC248" s="309">
        <f t="shared" si="44"/>
        <v>29</v>
      </c>
      <c r="BD248" s="309">
        <f t="shared" ca="1" si="52"/>
        <v>0</v>
      </c>
    </row>
    <row r="249" spans="7:56" ht="15.75" x14ac:dyDescent="0.25">
      <c r="G249" s="233"/>
      <c r="H249" s="233"/>
      <c r="J249" s="300">
        <f t="shared" si="56"/>
        <v>2017</v>
      </c>
      <c r="K249" s="300">
        <f t="shared" si="57"/>
        <v>2</v>
      </c>
      <c r="L249" s="300">
        <f t="shared" si="50"/>
        <v>23</v>
      </c>
      <c r="M249" s="286">
        <v>42789</v>
      </c>
      <c r="N249" s="291" t="s">
        <v>215</v>
      </c>
      <c r="O249" s="292">
        <v>281369</v>
      </c>
      <c r="P249" s="292">
        <v>296177.90000000002</v>
      </c>
      <c r="Q249" s="292">
        <v>310986.8</v>
      </c>
      <c r="R249" s="292">
        <v>291885.09999999998</v>
      </c>
      <c r="S249" s="301">
        <f t="shared" si="51"/>
        <v>42796</v>
      </c>
      <c r="U249" s="307">
        <f t="shared" si="58"/>
        <v>48274</v>
      </c>
      <c r="V249" s="310">
        <f t="shared" si="15"/>
        <v>2032</v>
      </c>
      <c r="W249" s="310">
        <f t="shared" si="16"/>
        <v>3</v>
      </c>
      <c r="X249" s="308" cm="1">
        <f t="array" ref="X249">SUMPRODUCT(($R$7:$R$1229)*(DATE($V249,$W249,X$6)&gt;=$M$7:$M$1229)*(DATE($V249,$W249,X$6)&lt;$S$7:$S$1229))</f>
        <v>0</v>
      </c>
      <c r="Y249" s="308" cm="1">
        <f t="array" ref="Y249">SUMPRODUCT(($R$7:$R$1229)*(DATE($V249,$W249,Y$6)&gt;=$M$7:$M$1229)*(DATE($V249,$W249,Y$6)&lt;$S$7:$S$1229))</f>
        <v>0</v>
      </c>
      <c r="Z249" s="308" cm="1">
        <f t="array" ref="Z249">SUMPRODUCT(($R$7:$R$1229)*(DATE($V249,$W249,Z$6)&gt;=$M$7:$M$1229)*(DATE($V249,$W249,Z$6)&lt;$S$7:$S$1229))</f>
        <v>0</v>
      </c>
      <c r="AA249" s="308" cm="1">
        <f t="array" ref="AA249">SUMPRODUCT(($R$7:$R$1229)*(DATE($V249,$W249,AA$6)&gt;=$M$7:$M$1229)*(DATE($V249,$W249,AA$6)&lt;$S$7:$S$1229))</f>
        <v>0</v>
      </c>
      <c r="AB249" s="308" cm="1">
        <f t="array" ref="AB249">SUMPRODUCT(($R$7:$R$1229)*(DATE($V249,$W249,AB$6)&gt;=$M$7:$M$1229)*(DATE($V249,$W249,AB$6)&lt;$S$7:$S$1229))</f>
        <v>0</v>
      </c>
      <c r="AC249" s="308" cm="1">
        <f t="array" ref="AC249">SUMPRODUCT(($R$7:$R$1229)*(DATE($V249,$W249,AC$6)&gt;=$M$7:$M$1229)*(DATE($V249,$W249,AC$6)&lt;$S$7:$S$1229))</f>
        <v>0</v>
      </c>
      <c r="AD249" s="308" cm="1">
        <f t="array" ref="AD249">SUMPRODUCT(($R$7:$R$1229)*(DATE($V249,$W249,AD$6)&gt;=$M$7:$M$1229)*(DATE($V249,$W249,AD$6)&lt;$S$7:$S$1229))</f>
        <v>0</v>
      </c>
      <c r="AE249" s="308" cm="1">
        <f t="array" ref="AE249">SUMPRODUCT(($R$7:$R$1229)*(DATE($V249,$W249,AE$6)&gt;=$M$7:$M$1229)*(DATE($V249,$W249,AE$6)&lt;$S$7:$S$1229))</f>
        <v>0</v>
      </c>
      <c r="AF249" s="308" cm="1">
        <f t="array" ref="AF249">SUMPRODUCT(($R$7:$R$1229)*(DATE($V249,$W249,AF$6)&gt;=$M$7:$M$1229)*(DATE($V249,$W249,AF$6)&lt;$S$7:$S$1229))</f>
        <v>0</v>
      </c>
      <c r="AG249" s="308" cm="1">
        <f t="array" ref="AG249">SUMPRODUCT(($R$7:$R$1229)*(DATE($V249,$W249,AG$6)&gt;=$M$7:$M$1229)*(DATE($V249,$W249,AG$6)&lt;$S$7:$S$1229))</f>
        <v>0</v>
      </c>
      <c r="AH249" s="308" cm="1">
        <f t="array" ref="AH249">SUMPRODUCT(($R$7:$R$1229)*(DATE($V249,$W249,AH$6)&gt;=$M$7:$M$1229)*(DATE($V249,$W249,AH$6)&lt;$S$7:$S$1229))</f>
        <v>0</v>
      </c>
      <c r="AI249" s="308" cm="1">
        <f t="array" ref="AI249">SUMPRODUCT(($R$7:$R$1229)*(DATE($V249,$W249,AI$6)&gt;=$M$7:$M$1229)*(DATE($V249,$W249,AI$6)&lt;$S$7:$S$1229))</f>
        <v>0</v>
      </c>
      <c r="AJ249" s="308" cm="1">
        <f t="array" ref="AJ249">SUMPRODUCT(($R$7:$R$1229)*(DATE($V249,$W249,AJ$6)&gt;=$M$7:$M$1229)*(DATE($V249,$W249,AJ$6)&lt;$S$7:$S$1229))</f>
        <v>0</v>
      </c>
      <c r="AK249" s="308" cm="1">
        <f t="array" ref="AK249">SUMPRODUCT(($R$7:$R$1229)*(DATE($V249,$W249,AK$6)&gt;=$M$7:$M$1229)*(DATE($V249,$W249,AK$6)&lt;$S$7:$S$1229))</f>
        <v>0</v>
      </c>
      <c r="AL249" s="308" cm="1">
        <f t="array" ref="AL249">SUMPRODUCT(($R$7:$R$1229)*(DATE($V249,$W249,AL$6)&gt;=$M$7:$M$1229)*(DATE($V249,$W249,AL$6)&lt;$S$7:$S$1229))</f>
        <v>0</v>
      </c>
      <c r="AM249" s="308" cm="1">
        <f t="array" ref="AM249">SUMPRODUCT(($R$7:$R$1229)*(DATE($V249,$W249,AM$6)&gt;=$M$7:$M$1229)*(DATE($V249,$W249,AM$6)&lt;$S$7:$S$1229))</f>
        <v>0</v>
      </c>
      <c r="AN249" s="308" cm="1">
        <f t="array" ref="AN249">SUMPRODUCT(($R$7:$R$1229)*(DATE($V249,$W249,AN$6)&gt;=$M$7:$M$1229)*(DATE($V249,$W249,AN$6)&lt;$S$7:$S$1229))</f>
        <v>0</v>
      </c>
      <c r="AO249" s="308" cm="1">
        <f t="array" ref="AO249">SUMPRODUCT(($R$7:$R$1229)*(DATE($V249,$W249,AO$6)&gt;=$M$7:$M$1229)*(DATE($V249,$W249,AO$6)&lt;$S$7:$S$1229))</f>
        <v>0</v>
      </c>
      <c r="AP249" s="308" cm="1">
        <f t="array" ref="AP249">SUMPRODUCT(($R$7:$R$1229)*(DATE($V249,$W249,AP$6)&gt;=$M$7:$M$1229)*(DATE($V249,$W249,AP$6)&lt;$S$7:$S$1229))</f>
        <v>0</v>
      </c>
      <c r="AQ249" s="308" cm="1">
        <f t="array" ref="AQ249">SUMPRODUCT(($R$7:$R$1229)*(DATE($V249,$W249,AQ$6)&gt;=$M$7:$M$1229)*(DATE($V249,$W249,AQ$6)&lt;$S$7:$S$1229))</f>
        <v>0</v>
      </c>
      <c r="AR249" s="308" cm="1">
        <f t="array" ref="AR249">SUMPRODUCT(($R$7:$R$1229)*(DATE($V249,$W249,AR$6)&gt;=$M$7:$M$1229)*(DATE($V249,$W249,AR$6)&lt;$S$7:$S$1229))</f>
        <v>0</v>
      </c>
      <c r="AS249" s="308" cm="1">
        <f t="array" ref="AS249">SUMPRODUCT(($R$7:$R$1229)*(DATE($V249,$W249,AS$6)&gt;=$M$7:$M$1229)*(DATE($V249,$W249,AS$6)&lt;$S$7:$S$1229))</f>
        <v>0</v>
      </c>
      <c r="AT249" s="308" cm="1">
        <f t="array" ref="AT249">SUMPRODUCT(($R$7:$R$1229)*(DATE($V249,$W249,AT$6)&gt;=$M$7:$M$1229)*(DATE($V249,$W249,AT$6)&lt;$S$7:$S$1229))</f>
        <v>0</v>
      </c>
      <c r="AU249" s="308" cm="1">
        <f t="array" ref="AU249">SUMPRODUCT(($R$7:$R$1229)*(DATE($V249,$W249,AU$6)&gt;=$M$7:$M$1229)*(DATE($V249,$W249,AU$6)&lt;$S$7:$S$1229))</f>
        <v>0</v>
      </c>
      <c r="AV249" s="308" cm="1">
        <f t="array" ref="AV249">SUMPRODUCT(($R$7:$R$1229)*(DATE($V249,$W249,AV$6)&gt;=$M$7:$M$1229)*(DATE($V249,$W249,AV$6)&lt;$S$7:$S$1229))</f>
        <v>0</v>
      </c>
      <c r="AW249" s="308" cm="1">
        <f t="array" ref="AW249">SUMPRODUCT(($R$7:$R$1229)*(DATE($V249,$W249,AW$6)&gt;=$M$7:$M$1229)*(DATE($V249,$W249,AW$6)&lt;$S$7:$S$1229))</f>
        <v>0</v>
      </c>
      <c r="AX249" s="308" cm="1">
        <f t="array" ref="AX249">SUMPRODUCT(($R$7:$R$1229)*(DATE($V249,$W249,AX$6)&gt;=$M$7:$M$1229)*(DATE($V249,$W249,AX$6)&lt;$S$7:$S$1229))</f>
        <v>0</v>
      </c>
      <c r="AY249" s="308" cm="1">
        <f t="array" ref="AY249">SUMPRODUCT(($R$7:$R$1229)*(DATE($V249,$W249,AY$6)&gt;=$M$7:$M$1229)*(DATE($V249,$W249,AY$6)&lt;$S$7:$S$1229))</f>
        <v>0</v>
      </c>
      <c r="AZ249" s="308" cm="1">
        <f t="array" ref="AZ249">SUMPRODUCT(($R$7:$R$1229)*(DATE($V249,$W249,AZ$6)&gt;=$M$7:$M$1229)*(DATE($V249,$W249,AZ$6)&lt;$S$7:$S$1229))</f>
        <v>0</v>
      </c>
      <c r="BA249" s="308" cm="1">
        <f t="array" ref="BA249">SUMPRODUCT(($R$7:$R$1229)*(DATE($V249,$W249,BA$6)&gt;=$M$7:$M$1229)*(DATE($V249,$W249,BA$6)&lt;$S$7:$S$1229))</f>
        <v>0</v>
      </c>
      <c r="BB249" s="308" cm="1">
        <f t="array" ref="BB249">SUMPRODUCT(($R$7:$R$1229)*(DATE($V249,$W249,BB$6)&gt;=$M$7:$M$1229)*(DATE($V249,$W249,BB$6)&lt;$S$7:$S$1229))</f>
        <v>0</v>
      </c>
      <c r="BC249" s="309">
        <f t="shared" si="44"/>
        <v>31</v>
      </c>
      <c r="BD249" s="309">
        <f t="shared" ca="1" si="52"/>
        <v>0</v>
      </c>
    </row>
    <row r="250" spans="7:56" ht="15.75" x14ac:dyDescent="0.25">
      <c r="G250" s="233"/>
      <c r="H250" s="233"/>
      <c r="J250" s="300">
        <f t="shared" si="56"/>
        <v>2017</v>
      </c>
      <c r="K250" s="300">
        <f t="shared" si="57"/>
        <v>3</v>
      </c>
      <c r="L250" s="300">
        <f t="shared" si="50"/>
        <v>2</v>
      </c>
      <c r="M250" s="293">
        <v>42796</v>
      </c>
      <c r="N250" s="294" t="s">
        <v>215</v>
      </c>
      <c r="O250" s="295">
        <v>283010.5</v>
      </c>
      <c r="P250" s="295">
        <v>297905.7</v>
      </c>
      <c r="Q250" s="295">
        <v>312801</v>
      </c>
      <c r="R250" s="295">
        <v>292398.90000000002</v>
      </c>
      <c r="S250" s="301">
        <f t="shared" si="51"/>
        <v>42803</v>
      </c>
      <c r="U250" s="307">
        <f t="shared" si="58"/>
        <v>48305</v>
      </c>
      <c r="V250" s="310">
        <f t="shared" si="15"/>
        <v>2032</v>
      </c>
      <c r="W250" s="310">
        <f t="shared" si="16"/>
        <v>4</v>
      </c>
      <c r="X250" s="308" cm="1">
        <f t="array" ref="X250">SUMPRODUCT(($R$7:$R$1229)*(DATE($V250,$W250,X$6)&gt;=$M$7:$M$1229)*(DATE($V250,$W250,X$6)&lt;$S$7:$S$1229))</f>
        <v>0</v>
      </c>
      <c r="Y250" s="308" cm="1">
        <f t="array" ref="Y250">SUMPRODUCT(($R$7:$R$1229)*(DATE($V250,$W250,Y$6)&gt;=$M$7:$M$1229)*(DATE($V250,$W250,Y$6)&lt;$S$7:$S$1229))</f>
        <v>0</v>
      </c>
      <c r="Z250" s="308" cm="1">
        <f t="array" ref="Z250">SUMPRODUCT(($R$7:$R$1229)*(DATE($V250,$W250,Z$6)&gt;=$M$7:$M$1229)*(DATE($V250,$W250,Z$6)&lt;$S$7:$S$1229))</f>
        <v>0</v>
      </c>
      <c r="AA250" s="308" cm="1">
        <f t="array" ref="AA250">SUMPRODUCT(($R$7:$R$1229)*(DATE($V250,$W250,AA$6)&gt;=$M$7:$M$1229)*(DATE($V250,$W250,AA$6)&lt;$S$7:$S$1229))</f>
        <v>0</v>
      </c>
      <c r="AB250" s="308" cm="1">
        <f t="array" ref="AB250">SUMPRODUCT(($R$7:$R$1229)*(DATE($V250,$W250,AB$6)&gt;=$M$7:$M$1229)*(DATE($V250,$W250,AB$6)&lt;$S$7:$S$1229))</f>
        <v>0</v>
      </c>
      <c r="AC250" s="308" cm="1">
        <f t="array" ref="AC250">SUMPRODUCT(($R$7:$R$1229)*(DATE($V250,$W250,AC$6)&gt;=$M$7:$M$1229)*(DATE($V250,$W250,AC$6)&lt;$S$7:$S$1229))</f>
        <v>0</v>
      </c>
      <c r="AD250" s="308" cm="1">
        <f t="array" ref="AD250">SUMPRODUCT(($R$7:$R$1229)*(DATE($V250,$W250,AD$6)&gt;=$M$7:$M$1229)*(DATE($V250,$W250,AD$6)&lt;$S$7:$S$1229))</f>
        <v>0</v>
      </c>
      <c r="AE250" s="308" cm="1">
        <f t="array" ref="AE250">SUMPRODUCT(($R$7:$R$1229)*(DATE($V250,$W250,AE$6)&gt;=$M$7:$M$1229)*(DATE($V250,$W250,AE$6)&lt;$S$7:$S$1229))</f>
        <v>0</v>
      </c>
      <c r="AF250" s="308" cm="1">
        <f t="array" ref="AF250">SUMPRODUCT(($R$7:$R$1229)*(DATE($V250,$W250,AF$6)&gt;=$M$7:$M$1229)*(DATE($V250,$W250,AF$6)&lt;$S$7:$S$1229))</f>
        <v>0</v>
      </c>
      <c r="AG250" s="308" cm="1">
        <f t="array" ref="AG250">SUMPRODUCT(($R$7:$R$1229)*(DATE($V250,$W250,AG$6)&gt;=$M$7:$M$1229)*(DATE($V250,$W250,AG$6)&lt;$S$7:$S$1229))</f>
        <v>0</v>
      </c>
      <c r="AH250" s="308" cm="1">
        <f t="array" ref="AH250">SUMPRODUCT(($R$7:$R$1229)*(DATE($V250,$W250,AH$6)&gt;=$M$7:$M$1229)*(DATE($V250,$W250,AH$6)&lt;$S$7:$S$1229))</f>
        <v>0</v>
      </c>
      <c r="AI250" s="308" cm="1">
        <f t="array" ref="AI250">SUMPRODUCT(($R$7:$R$1229)*(DATE($V250,$W250,AI$6)&gt;=$M$7:$M$1229)*(DATE($V250,$W250,AI$6)&lt;$S$7:$S$1229))</f>
        <v>0</v>
      </c>
      <c r="AJ250" s="308" cm="1">
        <f t="array" ref="AJ250">SUMPRODUCT(($R$7:$R$1229)*(DATE($V250,$W250,AJ$6)&gt;=$M$7:$M$1229)*(DATE($V250,$W250,AJ$6)&lt;$S$7:$S$1229))</f>
        <v>0</v>
      </c>
      <c r="AK250" s="308" cm="1">
        <f t="array" ref="AK250">SUMPRODUCT(($R$7:$R$1229)*(DATE($V250,$W250,AK$6)&gt;=$M$7:$M$1229)*(DATE($V250,$W250,AK$6)&lt;$S$7:$S$1229))</f>
        <v>0</v>
      </c>
      <c r="AL250" s="308" cm="1">
        <f t="array" ref="AL250">SUMPRODUCT(($R$7:$R$1229)*(DATE($V250,$W250,AL$6)&gt;=$M$7:$M$1229)*(DATE($V250,$W250,AL$6)&lt;$S$7:$S$1229))</f>
        <v>0</v>
      </c>
      <c r="AM250" s="308" cm="1">
        <f t="array" ref="AM250">SUMPRODUCT(($R$7:$R$1229)*(DATE($V250,$W250,AM$6)&gt;=$M$7:$M$1229)*(DATE($V250,$W250,AM$6)&lt;$S$7:$S$1229))</f>
        <v>0</v>
      </c>
      <c r="AN250" s="308" cm="1">
        <f t="array" ref="AN250">SUMPRODUCT(($R$7:$R$1229)*(DATE($V250,$W250,AN$6)&gt;=$M$7:$M$1229)*(DATE($V250,$W250,AN$6)&lt;$S$7:$S$1229))</f>
        <v>0</v>
      </c>
      <c r="AO250" s="308" cm="1">
        <f t="array" ref="AO250">SUMPRODUCT(($R$7:$R$1229)*(DATE($V250,$W250,AO$6)&gt;=$M$7:$M$1229)*(DATE($V250,$W250,AO$6)&lt;$S$7:$S$1229))</f>
        <v>0</v>
      </c>
      <c r="AP250" s="308" cm="1">
        <f t="array" ref="AP250">SUMPRODUCT(($R$7:$R$1229)*(DATE($V250,$W250,AP$6)&gt;=$M$7:$M$1229)*(DATE($V250,$W250,AP$6)&lt;$S$7:$S$1229))</f>
        <v>0</v>
      </c>
      <c r="AQ250" s="308" cm="1">
        <f t="array" ref="AQ250">SUMPRODUCT(($R$7:$R$1229)*(DATE($V250,$W250,AQ$6)&gt;=$M$7:$M$1229)*(DATE($V250,$W250,AQ$6)&lt;$S$7:$S$1229))</f>
        <v>0</v>
      </c>
      <c r="AR250" s="308" cm="1">
        <f t="array" ref="AR250">SUMPRODUCT(($R$7:$R$1229)*(DATE($V250,$W250,AR$6)&gt;=$M$7:$M$1229)*(DATE($V250,$W250,AR$6)&lt;$S$7:$S$1229))</f>
        <v>0</v>
      </c>
      <c r="AS250" s="308" cm="1">
        <f t="array" ref="AS250">SUMPRODUCT(($R$7:$R$1229)*(DATE($V250,$W250,AS$6)&gt;=$M$7:$M$1229)*(DATE($V250,$W250,AS$6)&lt;$S$7:$S$1229))</f>
        <v>0</v>
      </c>
      <c r="AT250" s="308" cm="1">
        <f t="array" ref="AT250">SUMPRODUCT(($R$7:$R$1229)*(DATE($V250,$W250,AT$6)&gt;=$M$7:$M$1229)*(DATE($V250,$W250,AT$6)&lt;$S$7:$S$1229))</f>
        <v>0</v>
      </c>
      <c r="AU250" s="308" cm="1">
        <f t="array" ref="AU250">SUMPRODUCT(($R$7:$R$1229)*(DATE($V250,$W250,AU$6)&gt;=$M$7:$M$1229)*(DATE($V250,$W250,AU$6)&lt;$S$7:$S$1229))</f>
        <v>0</v>
      </c>
      <c r="AV250" s="308" cm="1">
        <f t="array" ref="AV250">SUMPRODUCT(($R$7:$R$1229)*(DATE($V250,$W250,AV$6)&gt;=$M$7:$M$1229)*(DATE($V250,$W250,AV$6)&lt;$S$7:$S$1229))</f>
        <v>0</v>
      </c>
      <c r="AW250" s="308" cm="1">
        <f t="array" ref="AW250">SUMPRODUCT(($R$7:$R$1229)*(DATE($V250,$W250,AW$6)&gt;=$M$7:$M$1229)*(DATE($V250,$W250,AW$6)&lt;$S$7:$S$1229))</f>
        <v>0</v>
      </c>
      <c r="AX250" s="308" cm="1">
        <f t="array" ref="AX250">SUMPRODUCT(($R$7:$R$1229)*(DATE($V250,$W250,AX$6)&gt;=$M$7:$M$1229)*(DATE($V250,$W250,AX$6)&lt;$S$7:$S$1229))</f>
        <v>0</v>
      </c>
      <c r="AY250" s="308" cm="1">
        <f t="array" ref="AY250">SUMPRODUCT(($R$7:$R$1229)*(DATE($V250,$W250,AY$6)&gt;=$M$7:$M$1229)*(DATE($V250,$W250,AY$6)&lt;$S$7:$S$1229))</f>
        <v>0</v>
      </c>
      <c r="AZ250" s="308" cm="1">
        <f t="array" ref="AZ250">SUMPRODUCT(($R$7:$R$1229)*(DATE($V250,$W250,AZ$6)&gt;=$M$7:$M$1229)*(DATE($V250,$W250,AZ$6)&lt;$S$7:$S$1229))</f>
        <v>0</v>
      </c>
      <c r="BA250" s="308" cm="1">
        <f t="array" ref="BA250">SUMPRODUCT(($R$7:$R$1229)*(DATE($V250,$W250,BA$6)&gt;=$M$7:$M$1229)*(DATE($V250,$W250,BA$6)&lt;$S$7:$S$1229))</f>
        <v>0</v>
      </c>
      <c r="BB250" s="308" cm="1">
        <f t="array" ref="BB250">SUMPRODUCT(($R$7:$R$1229)*(DATE($V250,$W250,BB$6)&gt;=$M$7:$M$1229)*(DATE($V250,$W250,BB$6)&lt;$S$7:$S$1229))</f>
        <v>0</v>
      </c>
      <c r="BC250" s="309">
        <f t="shared" si="44"/>
        <v>30</v>
      </c>
      <c r="BD250" s="309">
        <f t="shared" ca="1" si="52"/>
        <v>0</v>
      </c>
    </row>
    <row r="251" spans="7:56" ht="15.75" x14ac:dyDescent="0.25">
      <c r="G251" s="233"/>
      <c r="H251" s="233"/>
      <c r="J251" s="300">
        <f t="shared" si="56"/>
        <v>2017</v>
      </c>
      <c r="K251" s="300">
        <f t="shared" si="57"/>
        <v>3</v>
      </c>
      <c r="L251" s="300">
        <f t="shared" si="50"/>
        <v>9</v>
      </c>
      <c r="M251" s="286">
        <v>42803</v>
      </c>
      <c r="N251" s="291" t="s">
        <v>215</v>
      </c>
      <c r="O251" s="292">
        <v>283266.3</v>
      </c>
      <c r="P251" s="292">
        <v>298175.09999999998</v>
      </c>
      <c r="Q251" s="292">
        <v>313083.8</v>
      </c>
      <c r="R251" s="292">
        <v>293567.5</v>
      </c>
      <c r="S251" s="301">
        <f t="shared" si="51"/>
        <v>42810</v>
      </c>
      <c r="U251" s="307">
        <f t="shared" si="58"/>
        <v>48335</v>
      </c>
      <c r="V251" s="310">
        <f t="shared" si="15"/>
        <v>2032</v>
      </c>
      <c r="W251" s="310">
        <f t="shared" si="16"/>
        <v>5</v>
      </c>
      <c r="X251" s="308" cm="1">
        <f t="array" ref="X251">SUMPRODUCT(($R$7:$R$1229)*(DATE($V251,$W251,X$6)&gt;=$M$7:$M$1229)*(DATE($V251,$W251,X$6)&lt;$S$7:$S$1229))</f>
        <v>0</v>
      </c>
      <c r="Y251" s="308" cm="1">
        <f t="array" ref="Y251">SUMPRODUCT(($R$7:$R$1229)*(DATE($V251,$W251,Y$6)&gt;=$M$7:$M$1229)*(DATE($V251,$W251,Y$6)&lt;$S$7:$S$1229))</f>
        <v>0</v>
      </c>
      <c r="Z251" s="308" cm="1">
        <f t="array" ref="Z251">SUMPRODUCT(($R$7:$R$1229)*(DATE($V251,$W251,Z$6)&gt;=$M$7:$M$1229)*(DATE($V251,$W251,Z$6)&lt;$S$7:$S$1229))</f>
        <v>0</v>
      </c>
      <c r="AA251" s="308" cm="1">
        <f t="array" ref="AA251">SUMPRODUCT(($R$7:$R$1229)*(DATE($V251,$W251,AA$6)&gt;=$M$7:$M$1229)*(DATE($V251,$W251,AA$6)&lt;$S$7:$S$1229))</f>
        <v>0</v>
      </c>
      <c r="AB251" s="308" cm="1">
        <f t="array" ref="AB251">SUMPRODUCT(($R$7:$R$1229)*(DATE($V251,$W251,AB$6)&gt;=$M$7:$M$1229)*(DATE($V251,$W251,AB$6)&lt;$S$7:$S$1229))</f>
        <v>0</v>
      </c>
      <c r="AC251" s="308" cm="1">
        <f t="array" ref="AC251">SUMPRODUCT(($R$7:$R$1229)*(DATE($V251,$W251,AC$6)&gt;=$M$7:$M$1229)*(DATE($V251,$W251,AC$6)&lt;$S$7:$S$1229))</f>
        <v>0</v>
      </c>
      <c r="AD251" s="308" cm="1">
        <f t="array" ref="AD251">SUMPRODUCT(($R$7:$R$1229)*(DATE($V251,$W251,AD$6)&gt;=$M$7:$M$1229)*(DATE($V251,$W251,AD$6)&lt;$S$7:$S$1229))</f>
        <v>0</v>
      </c>
      <c r="AE251" s="308" cm="1">
        <f t="array" ref="AE251">SUMPRODUCT(($R$7:$R$1229)*(DATE($V251,$W251,AE$6)&gt;=$M$7:$M$1229)*(DATE($V251,$W251,AE$6)&lt;$S$7:$S$1229))</f>
        <v>0</v>
      </c>
      <c r="AF251" s="308" cm="1">
        <f t="array" ref="AF251">SUMPRODUCT(($R$7:$R$1229)*(DATE($V251,$W251,AF$6)&gt;=$M$7:$M$1229)*(DATE($V251,$W251,AF$6)&lt;$S$7:$S$1229))</f>
        <v>0</v>
      </c>
      <c r="AG251" s="308" cm="1">
        <f t="array" ref="AG251">SUMPRODUCT(($R$7:$R$1229)*(DATE($V251,$W251,AG$6)&gt;=$M$7:$M$1229)*(DATE($V251,$W251,AG$6)&lt;$S$7:$S$1229))</f>
        <v>0</v>
      </c>
      <c r="AH251" s="308" cm="1">
        <f t="array" ref="AH251">SUMPRODUCT(($R$7:$R$1229)*(DATE($V251,$W251,AH$6)&gt;=$M$7:$M$1229)*(DATE($V251,$W251,AH$6)&lt;$S$7:$S$1229))</f>
        <v>0</v>
      </c>
      <c r="AI251" s="308" cm="1">
        <f t="array" ref="AI251">SUMPRODUCT(($R$7:$R$1229)*(DATE($V251,$W251,AI$6)&gt;=$M$7:$M$1229)*(DATE($V251,$W251,AI$6)&lt;$S$7:$S$1229))</f>
        <v>0</v>
      </c>
      <c r="AJ251" s="308" cm="1">
        <f t="array" ref="AJ251">SUMPRODUCT(($R$7:$R$1229)*(DATE($V251,$W251,AJ$6)&gt;=$M$7:$M$1229)*(DATE($V251,$W251,AJ$6)&lt;$S$7:$S$1229))</f>
        <v>0</v>
      </c>
      <c r="AK251" s="308" cm="1">
        <f t="array" ref="AK251">SUMPRODUCT(($R$7:$R$1229)*(DATE($V251,$W251,AK$6)&gt;=$M$7:$M$1229)*(DATE($V251,$W251,AK$6)&lt;$S$7:$S$1229))</f>
        <v>0</v>
      </c>
      <c r="AL251" s="308" cm="1">
        <f t="array" ref="AL251">SUMPRODUCT(($R$7:$R$1229)*(DATE($V251,$W251,AL$6)&gt;=$M$7:$M$1229)*(DATE($V251,$W251,AL$6)&lt;$S$7:$S$1229))</f>
        <v>0</v>
      </c>
      <c r="AM251" s="308" cm="1">
        <f t="array" ref="AM251">SUMPRODUCT(($R$7:$R$1229)*(DATE($V251,$W251,AM$6)&gt;=$M$7:$M$1229)*(DATE($V251,$W251,AM$6)&lt;$S$7:$S$1229))</f>
        <v>0</v>
      </c>
      <c r="AN251" s="308" cm="1">
        <f t="array" ref="AN251">SUMPRODUCT(($R$7:$R$1229)*(DATE($V251,$W251,AN$6)&gt;=$M$7:$M$1229)*(DATE($V251,$W251,AN$6)&lt;$S$7:$S$1229))</f>
        <v>0</v>
      </c>
      <c r="AO251" s="308" cm="1">
        <f t="array" ref="AO251">SUMPRODUCT(($R$7:$R$1229)*(DATE($V251,$W251,AO$6)&gt;=$M$7:$M$1229)*(DATE($V251,$W251,AO$6)&lt;$S$7:$S$1229))</f>
        <v>0</v>
      </c>
      <c r="AP251" s="308" cm="1">
        <f t="array" ref="AP251">SUMPRODUCT(($R$7:$R$1229)*(DATE($V251,$W251,AP$6)&gt;=$M$7:$M$1229)*(DATE($V251,$W251,AP$6)&lt;$S$7:$S$1229))</f>
        <v>0</v>
      </c>
      <c r="AQ251" s="308" cm="1">
        <f t="array" ref="AQ251">SUMPRODUCT(($R$7:$R$1229)*(DATE($V251,$W251,AQ$6)&gt;=$M$7:$M$1229)*(DATE($V251,$W251,AQ$6)&lt;$S$7:$S$1229))</f>
        <v>0</v>
      </c>
      <c r="AR251" s="308" cm="1">
        <f t="array" ref="AR251">SUMPRODUCT(($R$7:$R$1229)*(DATE($V251,$W251,AR$6)&gt;=$M$7:$M$1229)*(DATE($V251,$W251,AR$6)&lt;$S$7:$S$1229))</f>
        <v>0</v>
      </c>
      <c r="AS251" s="308" cm="1">
        <f t="array" ref="AS251">SUMPRODUCT(($R$7:$R$1229)*(DATE($V251,$W251,AS$6)&gt;=$M$7:$M$1229)*(DATE($V251,$W251,AS$6)&lt;$S$7:$S$1229))</f>
        <v>0</v>
      </c>
      <c r="AT251" s="308" cm="1">
        <f t="array" ref="AT251">SUMPRODUCT(($R$7:$R$1229)*(DATE($V251,$W251,AT$6)&gt;=$M$7:$M$1229)*(DATE($V251,$W251,AT$6)&lt;$S$7:$S$1229))</f>
        <v>0</v>
      </c>
      <c r="AU251" s="308" cm="1">
        <f t="array" ref="AU251">SUMPRODUCT(($R$7:$R$1229)*(DATE($V251,$W251,AU$6)&gt;=$M$7:$M$1229)*(DATE($V251,$W251,AU$6)&lt;$S$7:$S$1229))</f>
        <v>0</v>
      </c>
      <c r="AV251" s="308" cm="1">
        <f t="array" ref="AV251">SUMPRODUCT(($R$7:$R$1229)*(DATE($V251,$W251,AV$6)&gt;=$M$7:$M$1229)*(DATE($V251,$W251,AV$6)&lt;$S$7:$S$1229))</f>
        <v>0</v>
      </c>
      <c r="AW251" s="308" cm="1">
        <f t="array" ref="AW251">SUMPRODUCT(($R$7:$R$1229)*(DATE($V251,$W251,AW$6)&gt;=$M$7:$M$1229)*(DATE($V251,$W251,AW$6)&lt;$S$7:$S$1229))</f>
        <v>0</v>
      </c>
      <c r="AX251" s="308" cm="1">
        <f t="array" ref="AX251">SUMPRODUCT(($R$7:$R$1229)*(DATE($V251,$W251,AX$6)&gt;=$M$7:$M$1229)*(DATE($V251,$W251,AX$6)&lt;$S$7:$S$1229))</f>
        <v>0</v>
      </c>
      <c r="AY251" s="308" cm="1">
        <f t="array" ref="AY251">SUMPRODUCT(($R$7:$R$1229)*(DATE($V251,$W251,AY$6)&gt;=$M$7:$M$1229)*(DATE($V251,$W251,AY$6)&lt;$S$7:$S$1229))</f>
        <v>0</v>
      </c>
      <c r="AZ251" s="308" cm="1">
        <f t="array" ref="AZ251">SUMPRODUCT(($R$7:$R$1229)*(DATE($V251,$W251,AZ$6)&gt;=$M$7:$M$1229)*(DATE($V251,$W251,AZ$6)&lt;$S$7:$S$1229))</f>
        <v>0</v>
      </c>
      <c r="BA251" s="308" cm="1">
        <f t="array" ref="BA251">SUMPRODUCT(($R$7:$R$1229)*(DATE($V251,$W251,BA$6)&gt;=$M$7:$M$1229)*(DATE($V251,$W251,BA$6)&lt;$S$7:$S$1229))</f>
        <v>0</v>
      </c>
      <c r="BB251" s="308" cm="1">
        <f t="array" ref="BB251">SUMPRODUCT(($R$7:$R$1229)*(DATE($V251,$W251,BB$6)&gt;=$M$7:$M$1229)*(DATE($V251,$W251,BB$6)&lt;$S$7:$S$1229))</f>
        <v>0</v>
      </c>
      <c r="BC251" s="309">
        <f t="shared" ref="BC251:BC253" si="59">DAY(EOMONTH(DATE(V251,W251,1),0))</f>
        <v>31</v>
      </c>
      <c r="BD251" s="309">
        <f t="shared" ca="1" si="52"/>
        <v>0</v>
      </c>
    </row>
    <row r="252" spans="7:56" ht="15.75" x14ac:dyDescent="0.25">
      <c r="G252" s="233"/>
      <c r="H252" s="233"/>
      <c r="J252" s="300">
        <f t="shared" si="56"/>
        <v>2017</v>
      </c>
      <c r="K252" s="300">
        <f t="shared" si="57"/>
        <v>3</v>
      </c>
      <c r="L252" s="300">
        <f t="shared" si="50"/>
        <v>16</v>
      </c>
      <c r="M252" s="293">
        <v>42810</v>
      </c>
      <c r="N252" s="294" t="s">
        <v>215</v>
      </c>
      <c r="O252" s="295">
        <v>279724.3</v>
      </c>
      <c r="P252" s="295">
        <v>294446.59999999998</v>
      </c>
      <c r="Q252" s="295">
        <v>309169</v>
      </c>
      <c r="R252" s="295">
        <v>290190.09999999998</v>
      </c>
      <c r="S252" s="301">
        <f t="shared" si="51"/>
        <v>42817</v>
      </c>
      <c r="U252" s="307">
        <f t="shared" si="58"/>
        <v>48366</v>
      </c>
      <c r="V252" s="310">
        <f t="shared" si="15"/>
        <v>2032</v>
      </c>
      <c r="W252" s="310">
        <f t="shared" si="16"/>
        <v>6</v>
      </c>
      <c r="X252" s="308" cm="1">
        <f t="array" ref="X252">SUMPRODUCT(($R$7:$R$1229)*(DATE($V252,$W252,X$6)&gt;=$M$7:$M$1229)*(DATE($V252,$W252,X$6)&lt;$S$7:$S$1229))</f>
        <v>0</v>
      </c>
      <c r="Y252" s="308" cm="1">
        <f t="array" ref="Y252">SUMPRODUCT(($R$7:$R$1229)*(DATE($V252,$W252,Y$6)&gt;=$M$7:$M$1229)*(DATE($V252,$W252,Y$6)&lt;$S$7:$S$1229))</f>
        <v>0</v>
      </c>
      <c r="Z252" s="308" cm="1">
        <f t="array" ref="Z252">SUMPRODUCT(($R$7:$R$1229)*(DATE($V252,$W252,Z$6)&gt;=$M$7:$M$1229)*(DATE($V252,$W252,Z$6)&lt;$S$7:$S$1229))</f>
        <v>0</v>
      </c>
      <c r="AA252" s="308" cm="1">
        <f t="array" ref="AA252">SUMPRODUCT(($R$7:$R$1229)*(DATE($V252,$W252,AA$6)&gt;=$M$7:$M$1229)*(DATE($V252,$W252,AA$6)&lt;$S$7:$S$1229))</f>
        <v>0</v>
      </c>
      <c r="AB252" s="308" cm="1">
        <f t="array" ref="AB252">SUMPRODUCT(($R$7:$R$1229)*(DATE($V252,$W252,AB$6)&gt;=$M$7:$M$1229)*(DATE($V252,$W252,AB$6)&lt;$S$7:$S$1229))</f>
        <v>0</v>
      </c>
      <c r="AC252" s="308" cm="1">
        <f t="array" ref="AC252">SUMPRODUCT(($R$7:$R$1229)*(DATE($V252,$W252,AC$6)&gt;=$M$7:$M$1229)*(DATE($V252,$W252,AC$6)&lt;$S$7:$S$1229))</f>
        <v>0</v>
      </c>
      <c r="AD252" s="308" cm="1">
        <f t="array" ref="AD252">SUMPRODUCT(($R$7:$R$1229)*(DATE($V252,$W252,AD$6)&gt;=$M$7:$M$1229)*(DATE($V252,$W252,AD$6)&lt;$S$7:$S$1229))</f>
        <v>0</v>
      </c>
      <c r="AE252" s="308" cm="1">
        <f t="array" ref="AE252">SUMPRODUCT(($R$7:$R$1229)*(DATE($V252,$W252,AE$6)&gt;=$M$7:$M$1229)*(DATE($V252,$W252,AE$6)&lt;$S$7:$S$1229))</f>
        <v>0</v>
      </c>
      <c r="AF252" s="308" cm="1">
        <f t="array" ref="AF252">SUMPRODUCT(($R$7:$R$1229)*(DATE($V252,$W252,AF$6)&gt;=$M$7:$M$1229)*(DATE($V252,$W252,AF$6)&lt;$S$7:$S$1229))</f>
        <v>0</v>
      </c>
      <c r="AG252" s="308" cm="1">
        <f t="array" ref="AG252">SUMPRODUCT(($R$7:$R$1229)*(DATE($V252,$W252,AG$6)&gt;=$M$7:$M$1229)*(DATE($V252,$W252,AG$6)&lt;$S$7:$S$1229))</f>
        <v>0</v>
      </c>
      <c r="AH252" s="308" cm="1">
        <f t="array" ref="AH252">SUMPRODUCT(($R$7:$R$1229)*(DATE($V252,$W252,AH$6)&gt;=$M$7:$M$1229)*(DATE($V252,$W252,AH$6)&lt;$S$7:$S$1229))</f>
        <v>0</v>
      </c>
      <c r="AI252" s="308" cm="1">
        <f t="array" ref="AI252">SUMPRODUCT(($R$7:$R$1229)*(DATE($V252,$W252,AI$6)&gt;=$M$7:$M$1229)*(DATE($V252,$W252,AI$6)&lt;$S$7:$S$1229))</f>
        <v>0</v>
      </c>
      <c r="AJ252" s="308" cm="1">
        <f t="array" ref="AJ252">SUMPRODUCT(($R$7:$R$1229)*(DATE($V252,$W252,AJ$6)&gt;=$M$7:$M$1229)*(DATE($V252,$W252,AJ$6)&lt;$S$7:$S$1229))</f>
        <v>0</v>
      </c>
      <c r="AK252" s="308" cm="1">
        <f t="array" ref="AK252">SUMPRODUCT(($R$7:$R$1229)*(DATE($V252,$W252,AK$6)&gt;=$M$7:$M$1229)*(DATE($V252,$W252,AK$6)&lt;$S$7:$S$1229))</f>
        <v>0</v>
      </c>
      <c r="AL252" s="308" cm="1">
        <f t="array" ref="AL252">SUMPRODUCT(($R$7:$R$1229)*(DATE($V252,$W252,AL$6)&gt;=$M$7:$M$1229)*(DATE($V252,$W252,AL$6)&lt;$S$7:$S$1229))</f>
        <v>0</v>
      </c>
      <c r="AM252" s="308" cm="1">
        <f t="array" ref="AM252">SUMPRODUCT(($R$7:$R$1229)*(DATE($V252,$W252,AM$6)&gt;=$M$7:$M$1229)*(DATE($V252,$W252,AM$6)&lt;$S$7:$S$1229))</f>
        <v>0</v>
      </c>
      <c r="AN252" s="308" cm="1">
        <f t="array" ref="AN252">SUMPRODUCT(($R$7:$R$1229)*(DATE($V252,$W252,AN$6)&gt;=$M$7:$M$1229)*(DATE($V252,$W252,AN$6)&lt;$S$7:$S$1229))</f>
        <v>0</v>
      </c>
      <c r="AO252" s="308" cm="1">
        <f t="array" ref="AO252">SUMPRODUCT(($R$7:$R$1229)*(DATE($V252,$W252,AO$6)&gt;=$M$7:$M$1229)*(DATE($V252,$W252,AO$6)&lt;$S$7:$S$1229))</f>
        <v>0</v>
      </c>
      <c r="AP252" s="308" cm="1">
        <f t="array" ref="AP252">SUMPRODUCT(($R$7:$R$1229)*(DATE($V252,$W252,AP$6)&gt;=$M$7:$M$1229)*(DATE($V252,$W252,AP$6)&lt;$S$7:$S$1229))</f>
        <v>0</v>
      </c>
      <c r="AQ252" s="308" cm="1">
        <f t="array" ref="AQ252">SUMPRODUCT(($R$7:$R$1229)*(DATE($V252,$W252,AQ$6)&gt;=$M$7:$M$1229)*(DATE($V252,$W252,AQ$6)&lt;$S$7:$S$1229))</f>
        <v>0</v>
      </c>
      <c r="AR252" s="308" cm="1">
        <f t="array" ref="AR252">SUMPRODUCT(($R$7:$R$1229)*(DATE($V252,$W252,AR$6)&gt;=$M$7:$M$1229)*(DATE($V252,$W252,AR$6)&lt;$S$7:$S$1229))</f>
        <v>0</v>
      </c>
      <c r="AS252" s="308" cm="1">
        <f t="array" ref="AS252">SUMPRODUCT(($R$7:$R$1229)*(DATE($V252,$W252,AS$6)&gt;=$M$7:$M$1229)*(DATE($V252,$W252,AS$6)&lt;$S$7:$S$1229))</f>
        <v>0</v>
      </c>
      <c r="AT252" s="308" cm="1">
        <f t="array" ref="AT252">SUMPRODUCT(($R$7:$R$1229)*(DATE($V252,$W252,AT$6)&gt;=$M$7:$M$1229)*(DATE($V252,$W252,AT$6)&lt;$S$7:$S$1229))</f>
        <v>0</v>
      </c>
      <c r="AU252" s="308" cm="1">
        <f t="array" ref="AU252">SUMPRODUCT(($R$7:$R$1229)*(DATE($V252,$W252,AU$6)&gt;=$M$7:$M$1229)*(DATE($V252,$W252,AU$6)&lt;$S$7:$S$1229))</f>
        <v>0</v>
      </c>
      <c r="AV252" s="308" cm="1">
        <f t="array" ref="AV252">SUMPRODUCT(($R$7:$R$1229)*(DATE($V252,$W252,AV$6)&gt;=$M$7:$M$1229)*(DATE($V252,$W252,AV$6)&lt;$S$7:$S$1229))</f>
        <v>0</v>
      </c>
      <c r="AW252" s="308" cm="1">
        <f t="array" ref="AW252">SUMPRODUCT(($R$7:$R$1229)*(DATE($V252,$W252,AW$6)&gt;=$M$7:$M$1229)*(DATE($V252,$W252,AW$6)&lt;$S$7:$S$1229))</f>
        <v>0</v>
      </c>
      <c r="AX252" s="308" cm="1">
        <f t="array" ref="AX252">SUMPRODUCT(($R$7:$R$1229)*(DATE($V252,$W252,AX$6)&gt;=$M$7:$M$1229)*(DATE($V252,$W252,AX$6)&lt;$S$7:$S$1229))</f>
        <v>0</v>
      </c>
      <c r="AY252" s="308" cm="1">
        <f t="array" ref="AY252">SUMPRODUCT(($R$7:$R$1229)*(DATE($V252,$W252,AY$6)&gt;=$M$7:$M$1229)*(DATE($V252,$W252,AY$6)&lt;$S$7:$S$1229))</f>
        <v>0</v>
      </c>
      <c r="AZ252" s="308" cm="1">
        <f t="array" ref="AZ252">SUMPRODUCT(($R$7:$R$1229)*(DATE($V252,$W252,AZ$6)&gt;=$M$7:$M$1229)*(DATE($V252,$W252,AZ$6)&lt;$S$7:$S$1229))</f>
        <v>0</v>
      </c>
      <c r="BA252" s="308" cm="1">
        <f t="array" ref="BA252">SUMPRODUCT(($R$7:$R$1229)*(DATE($V252,$W252,BA$6)&gt;=$M$7:$M$1229)*(DATE($V252,$W252,BA$6)&lt;$S$7:$S$1229))</f>
        <v>0</v>
      </c>
      <c r="BB252" s="308" cm="1">
        <f t="array" ref="BB252">SUMPRODUCT(($R$7:$R$1229)*(DATE($V252,$W252,BB$6)&gt;=$M$7:$M$1229)*(DATE($V252,$W252,BB$6)&lt;$S$7:$S$1229))</f>
        <v>0</v>
      </c>
      <c r="BC252" s="309">
        <f t="shared" si="59"/>
        <v>30</v>
      </c>
      <c r="BD252" s="309">
        <f t="shared" ca="1" si="52"/>
        <v>0</v>
      </c>
    </row>
    <row r="253" spans="7:56" ht="15.75" x14ac:dyDescent="0.25">
      <c r="G253" s="233"/>
      <c r="H253" s="233"/>
      <c r="J253" s="300">
        <f t="shared" si="56"/>
        <v>2017</v>
      </c>
      <c r="K253" s="300">
        <f t="shared" si="57"/>
        <v>3</v>
      </c>
      <c r="L253" s="300">
        <f t="shared" si="50"/>
        <v>23</v>
      </c>
      <c r="M253" s="286">
        <v>42817</v>
      </c>
      <c r="N253" s="291" t="s">
        <v>215</v>
      </c>
      <c r="O253" s="292">
        <v>273568.59999999998</v>
      </c>
      <c r="P253" s="292">
        <v>287967</v>
      </c>
      <c r="Q253" s="292">
        <v>302365.3</v>
      </c>
      <c r="R253" s="292">
        <v>283117.3</v>
      </c>
      <c r="S253" s="301">
        <f t="shared" si="51"/>
        <v>42824</v>
      </c>
      <c r="U253" s="307">
        <f t="shared" si="58"/>
        <v>48396</v>
      </c>
      <c r="V253" s="310">
        <f t="shared" si="15"/>
        <v>2032</v>
      </c>
      <c r="W253" s="310">
        <f t="shared" si="16"/>
        <v>7</v>
      </c>
      <c r="X253" s="308" cm="1">
        <f t="array" ref="X253">SUMPRODUCT(($R$7:$R$1229)*(DATE($V253,$W253,X$6)&gt;=$M$7:$M$1229)*(DATE($V253,$W253,X$6)&lt;$S$7:$S$1229))</f>
        <v>0</v>
      </c>
      <c r="Y253" s="308" cm="1">
        <f t="array" ref="Y253">SUMPRODUCT(($R$7:$R$1229)*(DATE($V253,$W253,Y$6)&gt;=$M$7:$M$1229)*(DATE($V253,$W253,Y$6)&lt;$S$7:$S$1229))</f>
        <v>0</v>
      </c>
      <c r="Z253" s="308" cm="1">
        <f t="array" ref="Z253">SUMPRODUCT(($R$7:$R$1229)*(DATE($V253,$W253,Z$6)&gt;=$M$7:$M$1229)*(DATE($V253,$W253,Z$6)&lt;$S$7:$S$1229))</f>
        <v>0</v>
      </c>
      <c r="AA253" s="308" cm="1">
        <f t="array" ref="AA253">SUMPRODUCT(($R$7:$R$1229)*(DATE($V253,$W253,AA$6)&gt;=$M$7:$M$1229)*(DATE($V253,$W253,AA$6)&lt;$S$7:$S$1229))</f>
        <v>0</v>
      </c>
      <c r="AB253" s="308" cm="1">
        <f t="array" ref="AB253">SUMPRODUCT(($R$7:$R$1229)*(DATE($V253,$W253,AB$6)&gt;=$M$7:$M$1229)*(DATE($V253,$W253,AB$6)&lt;$S$7:$S$1229))</f>
        <v>0</v>
      </c>
      <c r="AC253" s="308" cm="1">
        <f t="array" ref="AC253">SUMPRODUCT(($R$7:$R$1229)*(DATE($V253,$W253,AC$6)&gt;=$M$7:$M$1229)*(DATE($V253,$W253,AC$6)&lt;$S$7:$S$1229))</f>
        <v>0</v>
      </c>
      <c r="AD253" s="308" cm="1">
        <f t="array" ref="AD253">SUMPRODUCT(($R$7:$R$1229)*(DATE($V253,$W253,AD$6)&gt;=$M$7:$M$1229)*(DATE($V253,$W253,AD$6)&lt;$S$7:$S$1229))</f>
        <v>0</v>
      </c>
      <c r="AE253" s="308" cm="1">
        <f t="array" ref="AE253">SUMPRODUCT(($R$7:$R$1229)*(DATE($V253,$W253,AE$6)&gt;=$M$7:$M$1229)*(DATE($V253,$W253,AE$6)&lt;$S$7:$S$1229))</f>
        <v>0</v>
      </c>
      <c r="AF253" s="308" cm="1">
        <f t="array" ref="AF253">SUMPRODUCT(($R$7:$R$1229)*(DATE($V253,$W253,AF$6)&gt;=$M$7:$M$1229)*(DATE($V253,$W253,AF$6)&lt;$S$7:$S$1229))</f>
        <v>0</v>
      </c>
      <c r="AG253" s="308" cm="1">
        <f t="array" ref="AG253">SUMPRODUCT(($R$7:$R$1229)*(DATE($V253,$W253,AG$6)&gt;=$M$7:$M$1229)*(DATE($V253,$W253,AG$6)&lt;$S$7:$S$1229))</f>
        <v>0</v>
      </c>
      <c r="AH253" s="308" cm="1">
        <f t="array" ref="AH253">SUMPRODUCT(($R$7:$R$1229)*(DATE($V253,$W253,AH$6)&gt;=$M$7:$M$1229)*(DATE($V253,$W253,AH$6)&lt;$S$7:$S$1229))</f>
        <v>0</v>
      </c>
      <c r="AI253" s="308" cm="1">
        <f t="array" ref="AI253">SUMPRODUCT(($R$7:$R$1229)*(DATE($V253,$W253,AI$6)&gt;=$M$7:$M$1229)*(DATE($V253,$W253,AI$6)&lt;$S$7:$S$1229))</f>
        <v>0</v>
      </c>
      <c r="AJ253" s="308" cm="1">
        <f t="array" ref="AJ253">SUMPRODUCT(($R$7:$R$1229)*(DATE($V253,$W253,AJ$6)&gt;=$M$7:$M$1229)*(DATE($V253,$W253,AJ$6)&lt;$S$7:$S$1229))</f>
        <v>0</v>
      </c>
      <c r="AK253" s="308" cm="1">
        <f t="array" ref="AK253">SUMPRODUCT(($R$7:$R$1229)*(DATE($V253,$W253,AK$6)&gt;=$M$7:$M$1229)*(DATE($V253,$W253,AK$6)&lt;$S$7:$S$1229))</f>
        <v>0</v>
      </c>
      <c r="AL253" s="308" cm="1">
        <f t="array" ref="AL253">SUMPRODUCT(($R$7:$R$1229)*(DATE($V253,$W253,AL$6)&gt;=$M$7:$M$1229)*(DATE($V253,$W253,AL$6)&lt;$S$7:$S$1229))</f>
        <v>0</v>
      </c>
      <c r="AM253" s="308" cm="1">
        <f t="array" ref="AM253">SUMPRODUCT(($R$7:$R$1229)*(DATE($V253,$W253,AM$6)&gt;=$M$7:$M$1229)*(DATE($V253,$W253,AM$6)&lt;$S$7:$S$1229))</f>
        <v>0</v>
      </c>
      <c r="AN253" s="308" cm="1">
        <f t="array" ref="AN253">SUMPRODUCT(($R$7:$R$1229)*(DATE($V253,$W253,AN$6)&gt;=$M$7:$M$1229)*(DATE($V253,$W253,AN$6)&lt;$S$7:$S$1229))</f>
        <v>0</v>
      </c>
      <c r="AO253" s="308" cm="1">
        <f t="array" ref="AO253">SUMPRODUCT(($R$7:$R$1229)*(DATE($V253,$W253,AO$6)&gt;=$M$7:$M$1229)*(DATE($V253,$W253,AO$6)&lt;$S$7:$S$1229))</f>
        <v>0</v>
      </c>
      <c r="AP253" s="308" cm="1">
        <f t="array" ref="AP253">SUMPRODUCT(($R$7:$R$1229)*(DATE($V253,$W253,AP$6)&gt;=$M$7:$M$1229)*(DATE($V253,$W253,AP$6)&lt;$S$7:$S$1229))</f>
        <v>0</v>
      </c>
      <c r="AQ253" s="308" cm="1">
        <f t="array" ref="AQ253">SUMPRODUCT(($R$7:$R$1229)*(DATE($V253,$W253,AQ$6)&gt;=$M$7:$M$1229)*(DATE($V253,$W253,AQ$6)&lt;$S$7:$S$1229))</f>
        <v>0</v>
      </c>
      <c r="AR253" s="308" cm="1">
        <f t="array" ref="AR253">SUMPRODUCT(($R$7:$R$1229)*(DATE($V253,$W253,AR$6)&gt;=$M$7:$M$1229)*(DATE($V253,$W253,AR$6)&lt;$S$7:$S$1229))</f>
        <v>0</v>
      </c>
      <c r="AS253" s="308" cm="1">
        <f t="array" ref="AS253">SUMPRODUCT(($R$7:$R$1229)*(DATE($V253,$W253,AS$6)&gt;=$M$7:$M$1229)*(DATE($V253,$W253,AS$6)&lt;$S$7:$S$1229))</f>
        <v>0</v>
      </c>
      <c r="AT253" s="308" cm="1">
        <f t="array" ref="AT253">SUMPRODUCT(($R$7:$R$1229)*(DATE($V253,$W253,AT$6)&gt;=$M$7:$M$1229)*(DATE($V253,$W253,AT$6)&lt;$S$7:$S$1229))</f>
        <v>0</v>
      </c>
      <c r="AU253" s="308" cm="1">
        <f t="array" ref="AU253">SUMPRODUCT(($R$7:$R$1229)*(DATE($V253,$W253,AU$6)&gt;=$M$7:$M$1229)*(DATE($V253,$W253,AU$6)&lt;$S$7:$S$1229))</f>
        <v>0</v>
      </c>
      <c r="AV253" s="308" cm="1">
        <f t="array" ref="AV253">SUMPRODUCT(($R$7:$R$1229)*(DATE($V253,$W253,AV$6)&gt;=$M$7:$M$1229)*(DATE($V253,$W253,AV$6)&lt;$S$7:$S$1229))</f>
        <v>0</v>
      </c>
      <c r="AW253" s="308" cm="1">
        <f t="array" ref="AW253">SUMPRODUCT(($R$7:$R$1229)*(DATE($V253,$W253,AW$6)&gt;=$M$7:$M$1229)*(DATE($V253,$W253,AW$6)&lt;$S$7:$S$1229))</f>
        <v>0</v>
      </c>
      <c r="AX253" s="308" cm="1">
        <f t="array" ref="AX253">SUMPRODUCT(($R$7:$R$1229)*(DATE($V253,$W253,AX$6)&gt;=$M$7:$M$1229)*(DATE($V253,$W253,AX$6)&lt;$S$7:$S$1229))</f>
        <v>0</v>
      </c>
      <c r="AY253" s="308" cm="1">
        <f t="array" ref="AY253">SUMPRODUCT(($R$7:$R$1229)*(DATE($V253,$W253,AY$6)&gt;=$M$7:$M$1229)*(DATE($V253,$W253,AY$6)&lt;$S$7:$S$1229))</f>
        <v>0</v>
      </c>
      <c r="AZ253" s="308" cm="1">
        <f t="array" ref="AZ253">SUMPRODUCT(($R$7:$R$1229)*(DATE($V253,$W253,AZ$6)&gt;=$M$7:$M$1229)*(DATE($V253,$W253,AZ$6)&lt;$S$7:$S$1229))</f>
        <v>0</v>
      </c>
      <c r="BA253" s="308" cm="1">
        <f t="array" ref="BA253">SUMPRODUCT(($R$7:$R$1229)*(DATE($V253,$W253,BA$6)&gt;=$M$7:$M$1229)*(DATE($V253,$W253,BA$6)&lt;$S$7:$S$1229))</f>
        <v>0</v>
      </c>
      <c r="BB253" s="308" cm="1">
        <f t="array" ref="BB253">SUMPRODUCT(($R$7:$R$1229)*(DATE($V253,$W253,BB$6)&gt;=$M$7:$M$1229)*(DATE($V253,$W253,BB$6)&lt;$S$7:$S$1229))</f>
        <v>0</v>
      </c>
      <c r="BC253" s="309">
        <f t="shared" si="59"/>
        <v>31</v>
      </c>
      <c r="BD253" s="309">
        <f t="shared" ca="1" si="52"/>
        <v>0</v>
      </c>
    </row>
    <row r="254" spans="7:56" ht="15.75" x14ac:dyDescent="0.25">
      <c r="G254" s="233"/>
      <c r="H254" s="233"/>
      <c r="J254" s="300">
        <f t="shared" si="56"/>
        <v>2017</v>
      </c>
      <c r="K254" s="300">
        <f t="shared" si="57"/>
        <v>3</v>
      </c>
      <c r="L254" s="300">
        <f t="shared" si="50"/>
        <v>30</v>
      </c>
      <c r="M254" s="293">
        <v>42824</v>
      </c>
      <c r="N254" s="294" t="s">
        <v>215</v>
      </c>
      <c r="O254" s="295">
        <v>271719</v>
      </c>
      <c r="P254" s="295">
        <v>286020</v>
      </c>
      <c r="Q254" s="295">
        <v>300321</v>
      </c>
      <c r="R254" s="295">
        <v>278533.09999999998</v>
      </c>
      <c r="S254" s="301">
        <f t="shared" si="51"/>
        <v>42831</v>
      </c>
    </row>
    <row r="255" spans="7:56" ht="15.75" x14ac:dyDescent="0.25">
      <c r="G255" s="233"/>
      <c r="H255" s="233"/>
      <c r="J255" s="300">
        <f t="shared" si="56"/>
        <v>2017</v>
      </c>
      <c r="K255" s="300">
        <f t="shared" si="57"/>
        <v>4</v>
      </c>
      <c r="L255" s="300">
        <f t="shared" si="50"/>
        <v>6</v>
      </c>
      <c r="M255" s="286">
        <v>42831</v>
      </c>
      <c r="N255" s="291" t="s">
        <v>215</v>
      </c>
      <c r="O255" s="292">
        <v>274828.3</v>
      </c>
      <c r="P255" s="292">
        <v>289292.90000000002</v>
      </c>
      <c r="Q255" s="292">
        <v>303757.59999999998</v>
      </c>
      <c r="R255" s="292">
        <v>283178.3</v>
      </c>
      <c r="S255" s="301">
        <f t="shared" si="51"/>
        <v>42838</v>
      </c>
    </row>
    <row r="256" spans="7:56" ht="15.75" x14ac:dyDescent="0.25">
      <c r="G256" s="233"/>
      <c r="H256" s="233"/>
      <c r="J256" s="300">
        <f t="shared" si="56"/>
        <v>2017</v>
      </c>
      <c r="K256" s="300">
        <f t="shared" si="57"/>
        <v>4</v>
      </c>
      <c r="L256" s="300">
        <f t="shared" si="50"/>
        <v>13</v>
      </c>
      <c r="M256" s="293">
        <v>42838</v>
      </c>
      <c r="N256" s="294" t="s">
        <v>215</v>
      </c>
      <c r="O256" s="295">
        <v>278323.59999999998</v>
      </c>
      <c r="P256" s="295">
        <v>292972.3</v>
      </c>
      <c r="Q256" s="295">
        <v>307620.90000000002</v>
      </c>
      <c r="R256" s="295">
        <v>291379.90000000002</v>
      </c>
      <c r="S256" s="301">
        <f t="shared" si="51"/>
        <v>42845</v>
      </c>
    </row>
    <row r="257" spans="7:19" ht="15.75" x14ac:dyDescent="0.25">
      <c r="G257" s="233"/>
      <c r="H257" s="233"/>
      <c r="J257" s="300">
        <f t="shared" si="56"/>
        <v>2017</v>
      </c>
      <c r="K257" s="300">
        <f t="shared" si="57"/>
        <v>4</v>
      </c>
      <c r="L257" s="300">
        <f t="shared" si="50"/>
        <v>20</v>
      </c>
      <c r="M257" s="286">
        <v>42845</v>
      </c>
      <c r="N257" s="291" t="s">
        <v>215</v>
      </c>
      <c r="O257" s="292">
        <v>282494.7</v>
      </c>
      <c r="P257" s="292">
        <v>297362.8</v>
      </c>
      <c r="Q257" s="292">
        <v>312231</v>
      </c>
      <c r="R257" s="292">
        <v>298604.59999999998</v>
      </c>
      <c r="S257" s="301">
        <f t="shared" si="51"/>
        <v>42852</v>
      </c>
    </row>
    <row r="258" spans="7:19" ht="15.75" x14ac:dyDescent="0.25">
      <c r="G258" s="233"/>
      <c r="H258" s="233"/>
      <c r="J258" s="300">
        <f t="shared" si="56"/>
        <v>2017</v>
      </c>
      <c r="K258" s="300">
        <f t="shared" si="57"/>
        <v>4</v>
      </c>
      <c r="L258" s="300">
        <f t="shared" si="50"/>
        <v>27</v>
      </c>
      <c r="M258" s="293">
        <v>42852</v>
      </c>
      <c r="N258" s="294" t="s">
        <v>215</v>
      </c>
      <c r="O258" s="295">
        <v>277649.2</v>
      </c>
      <c r="P258" s="295">
        <v>292262.3</v>
      </c>
      <c r="Q258" s="295">
        <v>306875.40000000002</v>
      </c>
      <c r="R258" s="295">
        <v>295679.40000000002</v>
      </c>
      <c r="S258" s="301">
        <f t="shared" si="51"/>
        <v>42859</v>
      </c>
    </row>
    <row r="259" spans="7:19" ht="15.75" x14ac:dyDescent="0.25">
      <c r="G259" s="233"/>
      <c r="H259" s="233"/>
      <c r="J259" s="300">
        <f t="shared" si="56"/>
        <v>2017</v>
      </c>
      <c r="K259" s="300">
        <f t="shared" si="57"/>
        <v>5</v>
      </c>
      <c r="L259" s="300">
        <f t="shared" si="50"/>
        <v>4</v>
      </c>
      <c r="M259" s="286">
        <v>42859</v>
      </c>
      <c r="N259" s="291" t="s">
        <v>215</v>
      </c>
      <c r="O259" s="292">
        <v>274629.40000000002</v>
      </c>
      <c r="P259" s="292">
        <v>289083.59999999998</v>
      </c>
      <c r="Q259" s="292">
        <v>303537.8</v>
      </c>
      <c r="R259" s="292">
        <v>285052.2</v>
      </c>
      <c r="S259" s="301">
        <f t="shared" si="51"/>
        <v>42866</v>
      </c>
    </row>
    <row r="260" spans="7:19" ht="15.75" x14ac:dyDescent="0.25">
      <c r="G260" s="233"/>
      <c r="H260" s="233"/>
      <c r="J260" s="300">
        <f t="shared" si="56"/>
        <v>2017</v>
      </c>
      <c r="K260" s="300">
        <f t="shared" si="57"/>
        <v>5</v>
      </c>
      <c r="L260" s="300">
        <f t="shared" si="50"/>
        <v>11</v>
      </c>
      <c r="M260" s="293">
        <v>42866</v>
      </c>
      <c r="N260" s="294" t="s">
        <v>215</v>
      </c>
      <c r="O260" s="295">
        <v>270615.7</v>
      </c>
      <c r="P260" s="295">
        <v>284858.7</v>
      </c>
      <c r="Q260" s="295">
        <v>299101.59999999998</v>
      </c>
      <c r="R260" s="295">
        <v>275903.3</v>
      </c>
      <c r="S260" s="301">
        <f t="shared" si="51"/>
        <v>42873</v>
      </c>
    </row>
    <row r="261" spans="7:19" ht="15.75" x14ac:dyDescent="0.25">
      <c r="G261" s="233"/>
      <c r="H261" s="233"/>
      <c r="J261" s="300">
        <f t="shared" si="56"/>
        <v>2017</v>
      </c>
      <c r="K261" s="300">
        <f t="shared" si="57"/>
        <v>5</v>
      </c>
      <c r="L261" s="300">
        <f t="shared" si="50"/>
        <v>18</v>
      </c>
      <c r="M261" s="286">
        <v>42873</v>
      </c>
      <c r="N261" s="291" t="s">
        <v>215</v>
      </c>
      <c r="O261" s="292">
        <v>271109.40000000002</v>
      </c>
      <c r="P261" s="292">
        <v>285378.40000000002</v>
      </c>
      <c r="Q261" s="292">
        <v>299647.3</v>
      </c>
      <c r="R261" s="292">
        <v>273642</v>
      </c>
      <c r="S261" s="301">
        <f t="shared" si="51"/>
        <v>42880</v>
      </c>
    </row>
    <row r="262" spans="7:19" ht="15.75" x14ac:dyDescent="0.25">
      <c r="G262" s="233"/>
      <c r="H262" s="233"/>
      <c r="J262" s="300">
        <f t="shared" si="56"/>
        <v>2017</v>
      </c>
      <c r="K262" s="300">
        <f t="shared" si="57"/>
        <v>5</v>
      </c>
      <c r="L262" s="300">
        <f t="shared" si="50"/>
        <v>25</v>
      </c>
      <c r="M262" s="293">
        <v>42880</v>
      </c>
      <c r="N262" s="294" t="s">
        <v>215</v>
      </c>
      <c r="O262" s="295">
        <v>272065.2</v>
      </c>
      <c r="P262" s="295">
        <v>286384.5</v>
      </c>
      <c r="Q262" s="295">
        <v>300703.7</v>
      </c>
      <c r="R262" s="295">
        <v>281050.7</v>
      </c>
      <c r="S262" s="301">
        <f t="shared" si="51"/>
        <v>42887</v>
      </c>
    </row>
    <row r="263" spans="7:19" ht="15.75" x14ac:dyDescent="0.25">
      <c r="G263" s="233"/>
      <c r="H263" s="233"/>
      <c r="J263" s="300">
        <f t="shared" si="56"/>
        <v>2017</v>
      </c>
      <c r="K263" s="300">
        <f t="shared" si="57"/>
        <v>6</v>
      </c>
      <c r="L263" s="300">
        <f t="shared" si="50"/>
        <v>1</v>
      </c>
      <c r="M263" s="286">
        <v>42887</v>
      </c>
      <c r="N263" s="291" t="s">
        <v>215</v>
      </c>
      <c r="O263" s="292">
        <v>273398.5</v>
      </c>
      <c r="P263" s="292">
        <v>287787.90000000002</v>
      </c>
      <c r="Q263" s="292">
        <v>302177.3</v>
      </c>
      <c r="R263" s="292">
        <v>290247.90000000002</v>
      </c>
      <c r="S263" s="301">
        <f t="shared" si="51"/>
        <v>42894</v>
      </c>
    </row>
    <row r="264" spans="7:19" ht="15.75" x14ac:dyDescent="0.25">
      <c r="G264" s="233"/>
      <c r="H264" s="233"/>
      <c r="J264" s="300">
        <f t="shared" si="56"/>
        <v>2017</v>
      </c>
      <c r="K264" s="300">
        <f t="shared" si="57"/>
        <v>6</v>
      </c>
      <c r="L264" s="300">
        <f t="shared" ref="L264:L327" si="60">DAY(M264)</f>
        <v>8</v>
      </c>
      <c r="M264" s="293">
        <v>42894</v>
      </c>
      <c r="N264" s="294" t="s">
        <v>215</v>
      </c>
      <c r="O264" s="295">
        <v>272053</v>
      </c>
      <c r="P264" s="295">
        <v>286371.5</v>
      </c>
      <c r="Q264" s="295">
        <v>300690.09999999998</v>
      </c>
      <c r="R264" s="295">
        <v>288936.7</v>
      </c>
      <c r="S264" s="301">
        <f t="shared" ref="S264:S327" si="61">+M265</f>
        <v>42901</v>
      </c>
    </row>
    <row r="265" spans="7:19" ht="15.75" x14ac:dyDescent="0.25">
      <c r="G265" s="233"/>
      <c r="H265" s="233"/>
      <c r="J265" s="300">
        <f t="shared" si="56"/>
        <v>2017</v>
      </c>
      <c r="K265" s="300">
        <f t="shared" si="57"/>
        <v>6</v>
      </c>
      <c r="L265" s="300">
        <f t="shared" si="60"/>
        <v>15</v>
      </c>
      <c r="M265" s="286">
        <v>42901</v>
      </c>
      <c r="N265" s="291" t="s">
        <v>215</v>
      </c>
      <c r="O265" s="292">
        <v>265085.2</v>
      </c>
      <c r="P265" s="292">
        <v>279037</v>
      </c>
      <c r="Q265" s="292">
        <v>292988.90000000002</v>
      </c>
      <c r="R265" s="292">
        <v>275209</v>
      </c>
      <c r="S265" s="301">
        <f t="shared" si="61"/>
        <v>42908</v>
      </c>
    </row>
    <row r="266" spans="7:19" ht="15.75" x14ac:dyDescent="0.25">
      <c r="G266" s="233"/>
      <c r="H266" s="233"/>
      <c r="J266" s="300">
        <f t="shared" si="56"/>
        <v>2017</v>
      </c>
      <c r="K266" s="300">
        <f t="shared" si="57"/>
        <v>6</v>
      </c>
      <c r="L266" s="300">
        <f t="shared" si="60"/>
        <v>22</v>
      </c>
      <c r="M266" s="293">
        <v>42908</v>
      </c>
      <c r="N266" s="294" t="s">
        <v>215</v>
      </c>
      <c r="O266" s="295">
        <v>261712.1</v>
      </c>
      <c r="P266" s="295">
        <v>275486.40000000002</v>
      </c>
      <c r="Q266" s="295">
        <v>289260.7</v>
      </c>
      <c r="R266" s="295">
        <v>265251</v>
      </c>
      <c r="S266" s="301">
        <f t="shared" si="61"/>
        <v>42915</v>
      </c>
    </row>
    <row r="267" spans="7:19" ht="15.75" x14ac:dyDescent="0.25">
      <c r="G267" s="233"/>
      <c r="H267" s="233"/>
      <c r="J267" s="300">
        <f t="shared" si="56"/>
        <v>2017</v>
      </c>
      <c r="K267" s="300">
        <f t="shared" si="57"/>
        <v>6</v>
      </c>
      <c r="L267" s="300">
        <f t="shared" si="60"/>
        <v>29</v>
      </c>
      <c r="M267" s="286">
        <v>42915</v>
      </c>
      <c r="N267" s="291" t="s">
        <v>215</v>
      </c>
      <c r="O267" s="292">
        <v>257729</v>
      </c>
      <c r="P267" s="292">
        <v>271293.7</v>
      </c>
      <c r="Q267" s="292">
        <v>284858.40000000002</v>
      </c>
      <c r="R267" s="292">
        <v>260860.1</v>
      </c>
      <c r="S267" s="301">
        <f t="shared" si="61"/>
        <v>42922</v>
      </c>
    </row>
    <row r="268" spans="7:19" ht="15.75" x14ac:dyDescent="0.25">
      <c r="G268" s="233"/>
      <c r="H268" s="233"/>
      <c r="J268" s="300">
        <f t="shared" si="56"/>
        <v>2017</v>
      </c>
      <c r="K268" s="300">
        <f t="shared" si="57"/>
        <v>7</v>
      </c>
      <c r="L268" s="300">
        <f t="shared" si="60"/>
        <v>6</v>
      </c>
      <c r="M268" s="293">
        <v>42922</v>
      </c>
      <c r="N268" s="294" t="s">
        <v>215</v>
      </c>
      <c r="O268" s="295">
        <v>260266</v>
      </c>
      <c r="P268" s="295">
        <v>273964.2</v>
      </c>
      <c r="Q268" s="295">
        <v>287662.40000000002</v>
      </c>
      <c r="R268" s="295">
        <v>262858.59999999998</v>
      </c>
      <c r="S268" s="301">
        <f t="shared" si="61"/>
        <v>42929</v>
      </c>
    </row>
    <row r="269" spans="7:19" ht="15.75" x14ac:dyDescent="0.25">
      <c r="G269" s="233"/>
      <c r="H269" s="233"/>
      <c r="J269" s="300">
        <f t="shared" si="56"/>
        <v>2017</v>
      </c>
      <c r="K269" s="300">
        <f t="shared" si="57"/>
        <v>7</v>
      </c>
      <c r="L269" s="300">
        <f t="shared" si="60"/>
        <v>13</v>
      </c>
      <c r="M269" s="286">
        <v>42929</v>
      </c>
      <c r="N269" s="291" t="s">
        <v>215</v>
      </c>
      <c r="O269" s="292">
        <v>261593.3</v>
      </c>
      <c r="P269" s="292">
        <v>275361.40000000002</v>
      </c>
      <c r="Q269" s="292">
        <v>289129.5</v>
      </c>
      <c r="R269" s="292">
        <v>270171.40000000002</v>
      </c>
      <c r="S269" s="301">
        <f t="shared" si="61"/>
        <v>42936</v>
      </c>
    </row>
    <row r="270" spans="7:19" ht="15.75" x14ac:dyDescent="0.25">
      <c r="G270" s="233"/>
      <c r="H270" s="233"/>
      <c r="J270" s="300">
        <f t="shared" si="56"/>
        <v>2017</v>
      </c>
      <c r="K270" s="300">
        <f t="shared" si="57"/>
        <v>7</v>
      </c>
      <c r="L270" s="300">
        <f t="shared" si="60"/>
        <v>20</v>
      </c>
      <c r="M270" s="293">
        <v>42936</v>
      </c>
      <c r="N270" s="294" t="s">
        <v>215</v>
      </c>
      <c r="O270" s="295">
        <v>260510.6</v>
      </c>
      <c r="P270" s="295">
        <v>274221.59999999998</v>
      </c>
      <c r="Q270" s="295">
        <v>287932.7</v>
      </c>
      <c r="R270" s="295">
        <v>273856.40000000002</v>
      </c>
      <c r="S270" s="301">
        <f t="shared" si="61"/>
        <v>42943</v>
      </c>
    </row>
    <row r="271" spans="7:19" ht="15.75" x14ac:dyDescent="0.25">
      <c r="G271" s="233"/>
      <c r="H271" s="233"/>
      <c r="J271" s="300">
        <f t="shared" si="56"/>
        <v>2017</v>
      </c>
      <c r="K271" s="300">
        <f t="shared" si="57"/>
        <v>7</v>
      </c>
      <c r="L271" s="300">
        <f t="shared" si="60"/>
        <v>27</v>
      </c>
      <c r="M271" s="286">
        <v>42943</v>
      </c>
      <c r="N271" s="291" t="s">
        <v>215</v>
      </c>
      <c r="O271" s="292">
        <v>260166.7</v>
      </c>
      <c r="P271" s="292">
        <v>273859.7</v>
      </c>
      <c r="Q271" s="292">
        <v>287552.7</v>
      </c>
      <c r="R271" s="292">
        <v>276186.40000000002</v>
      </c>
      <c r="S271" s="301">
        <f t="shared" si="61"/>
        <v>42950</v>
      </c>
    </row>
    <row r="272" spans="7:19" ht="15.75" x14ac:dyDescent="0.25">
      <c r="G272" s="233"/>
      <c r="H272" s="233"/>
      <c r="J272" s="300">
        <f t="shared" si="56"/>
        <v>2017</v>
      </c>
      <c r="K272" s="300">
        <f t="shared" si="57"/>
        <v>8</v>
      </c>
      <c r="L272" s="300">
        <f t="shared" si="60"/>
        <v>3</v>
      </c>
      <c r="M272" s="293">
        <v>42950</v>
      </c>
      <c r="N272" s="294" t="s">
        <v>215</v>
      </c>
      <c r="O272" s="295">
        <v>263255.90000000002</v>
      </c>
      <c r="P272" s="295">
        <v>277111.5</v>
      </c>
      <c r="Q272" s="295">
        <v>290967</v>
      </c>
      <c r="R272" s="295">
        <v>281607.5</v>
      </c>
      <c r="S272" s="301">
        <f t="shared" si="61"/>
        <v>42957</v>
      </c>
    </row>
    <row r="273" spans="7:19" ht="15.75" x14ac:dyDescent="0.25">
      <c r="G273" s="233"/>
      <c r="H273" s="233"/>
      <c r="J273" s="300">
        <f t="shared" si="56"/>
        <v>2017</v>
      </c>
      <c r="K273" s="300">
        <f t="shared" si="57"/>
        <v>8</v>
      </c>
      <c r="L273" s="300">
        <f t="shared" si="60"/>
        <v>10</v>
      </c>
      <c r="M273" s="286">
        <v>42957</v>
      </c>
      <c r="N273" s="291" t="s">
        <v>215</v>
      </c>
      <c r="O273" s="292">
        <v>269817.3</v>
      </c>
      <c r="P273" s="292">
        <v>284018.2</v>
      </c>
      <c r="Q273" s="292">
        <v>298219.09999999998</v>
      </c>
      <c r="R273" s="292">
        <v>291083</v>
      </c>
      <c r="S273" s="301">
        <f t="shared" si="61"/>
        <v>42964</v>
      </c>
    </row>
    <row r="274" spans="7:19" ht="15.75" x14ac:dyDescent="0.25">
      <c r="G274" s="233"/>
      <c r="H274" s="233"/>
      <c r="J274" s="300">
        <f t="shared" si="56"/>
        <v>2017</v>
      </c>
      <c r="K274" s="300">
        <f t="shared" si="57"/>
        <v>8</v>
      </c>
      <c r="L274" s="300">
        <f t="shared" si="60"/>
        <v>17</v>
      </c>
      <c r="M274" s="293">
        <v>42964</v>
      </c>
      <c r="N274" s="294" t="s">
        <v>215</v>
      </c>
      <c r="O274" s="295">
        <v>272268</v>
      </c>
      <c r="P274" s="295">
        <v>286597.90000000002</v>
      </c>
      <c r="Q274" s="295">
        <v>300927.8</v>
      </c>
      <c r="R274" s="295">
        <v>294747.2</v>
      </c>
      <c r="S274" s="301">
        <f t="shared" si="61"/>
        <v>42971</v>
      </c>
    </row>
    <row r="275" spans="7:19" ht="15.75" x14ac:dyDescent="0.25">
      <c r="G275" s="233"/>
      <c r="H275" s="233"/>
      <c r="J275" s="300">
        <f t="shared" si="56"/>
        <v>2017</v>
      </c>
      <c r="K275" s="300">
        <f t="shared" si="57"/>
        <v>8</v>
      </c>
      <c r="L275" s="300">
        <f t="shared" si="60"/>
        <v>24</v>
      </c>
      <c r="M275" s="286">
        <v>42971</v>
      </c>
      <c r="N275" s="291" t="s">
        <v>215</v>
      </c>
      <c r="O275" s="292">
        <v>274347.2</v>
      </c>
      <c r="P275" s="292">
        <v>288786.5</v>
      </c>
      <c r="Q275" s="292">
        <v>303225.8</v>
      </c>
      <c r="R275" s="292">
        <v>290250.2</v>
      </c>
      <c r="S275" s="301">
        <f t="shared" si="61"/>
        <v>42978</v>
      </c>
    </row>
    <row r="276" spans="7:19" ht="15.75" x14ac:dyDescent="0.25">
      <c r="G276" s="233"/>
      <c r="H276" s="233"/>
      <c r="J276" s="300">
        <f t="shared" si="56"/>
        <v>2017</v>
      </c>
      <c r="K276" s="300">
        <f t="shared" si="57"/>
        <v>8</v>
      </c>
      <c r="L276" s="300">
        <f t="shared" si="60"/>
        <v>31</v>
      </c>
      <c r="M276" s="293">
        <v>42978</v>
      </c>
      <c r="N276" s="294" t="s">
        <v>215</v>
      </c>
      <c r="O276" s="295">
        <v>276677.3</v>
      </c>
      <c r="P276" s="295">
        <v>291239.3</v>
      </c>
      <c r="Q276" s="295">
        <v>305801.2</v>
      </c>
      <c r="R276" s="295">
        <v>289048.40000000002</v>
      </c>
      <c r="S276" s="301">
        <f t="shared" si="61"/>
        <v>42985</v>
      </c>
    </row>
    <row r="277" spans="7:19" ht="15.75" x14ac:dyDescent="0.25">
      <c r="G277" s="233"/>
      <c r="H277" s="233"/>
      <c r="J277" s="300">
        <f t="shared" si="56"/>
        <v>2017</v>
      </c>
      <c r="K277" s="300">
        <f t="shared" si="57"/>
        <v>9</v>
      </c>
      <c r="L277" s="300">
        <f t="shared" si="60"/>
        <v>7</v>
      </c>
      <c r="M277" s="286">
        <v>42985</v>
      </c>
      <c r="N277" s="291" t="s">
        <v>215</v>
      </c>
      <c r="O277" s="292">
        <v>275529.90000000002</v>
      </c>
      <c r="P277" s="292">
        <v>290031.5</v>
      </c>
      <c r="Q277" s="292">
        <v>304533.09999999998</v>
      </c>
      <c r="R277" s="292">
        <v>296742.8</v>
      </c>
      <c r="S277" s="301">
        <f t="shared" si="61"/>
        <v>42992</v>
      </c>
    </row>
    <row r="278" spans="7:19" ht="15.75" x14ac:dyDescent="0.25">
      <c r="G278" s="233"/>
      <c r="H278" s="233"/>
      <c r="J278" s="300">
        <f t="shared" si="56"/>
        <v>2017</v>
      </c>
      <c r="K278" s="300">
        <f t="shared" si="57"/>
        <v>9</v>
      </c>
      <c r="L278" s="300">
        <f t="shared" si="60"/>
        <v>14</v>
      </c>
      <c r="M278" s="293">
        <v>42992</v>
      </c>
      <c r="N278" s="294" t="s">
        <v>215</v>
      </c>
      <c r="O278" s="295">
        <v>283039.90000000002</v>
      </c>
      <c r="P278" s="295">
        <v>297936.7</v>
      </c>
      <c r="Q278" s="295">
        <v>312833.5</v>
      </c>
      <c r="R278" s="295">
        <v>309465.8</v>
      </c>
      <c r="S278" s="301">
        <f t="shared" si="61"/>
        <v>42999</v>
      </c>
    </row>
    <row r="279" spans="7:19" ht="15.75" x14ac:dyDescent="0.25">
      <c r="G279" s="233"/>
      <c r="H279" s="233"/>
      <c r="J279" s="300">
        <f t="shared" si="56"/>
        <v>2017</v>
      </c>
      <c r="K279" s="300">
        <f t="shared" si="57"/>
        <v>9</v>
      </c>
      <c r="L279" s="300">
        <f t="shared" si="60"/>
        <v>21</v>
      </c>
      <c r="M279" s="286">
        <v>42999</v>
      </c>
      <c r="N279" s="291" t="s">
        <v>215</v>
      </c>
      <c r="O279" s="292">
        <v>287276.5</v>
      </c>
      <c r="P279" s="292">
        <v>302396.3</v>
      </c>
      <c r="Q279" s="292">
        <v>317516.09999999998</v>
      </c>
      <c r="R279" s="292">
        <v>310749.8</v>
      </c>
      <c r="S279" s="301">
        <f t="shared" si="61"/>
        <v>43006</v>
      </c>
    </row>
    <row r="280" spans="7:19" ht="15.75" x14ac:dyDescent="0.25">
      <c r="G280" s="233"/>
      <c r="H280" s="233"/>
      <c r="J280" s="300">
        <f t="shared" si="56"/>
        <v>2017</v>
      </c>
      <c r="K280" s="300">
        <f t="shared" si="57"/>
        <v>9</v>
      </c>
      <c r="L280" s="300">
        <f t="shared" si="60"/>
        <v>28</v>
      </c>
      <c r="M280" s="293">
        <v>43006</v>
      </c>
      <c r="N280" s="294" t="s">
        <v>215</v>
      </c>
      <c r="O280" s="295">
        <v>291549.40000000002</v>
      </c>
      <c r="P280" s="295">
        <v>306894.09999999998</v>
      </c>
      <c r="Q280" s="295">
        <v>322238.8</v>
      </c>
      <c r="R280" s="295">
        <v>306465</v>
      </c>
      <c r="S280" s="301">
        <f t="shared" si="61"/>
        <v>43013</v>
      </c>
    </row>
    <row r="281" spans="7:19" ht="15.75" x14ac:dyDescent="0.25">
      <c r="G281" s="233"/>
      <c r="H281" s="233"/>
      <c r="J281" s="300">
        <f t="shared" si="56"/>
        <v>2017</v>
      </c>
      <c r="K281" s="300">
        <f t="shared" si="57"/>
        <v>10</v>
      </c>
      <c r="L281" s="300">
        <f t="shared" si="60"/>
        <v>5</v>
      </c>
      <c r="M281" s="286">
        <v>43013</v>
      </c>
      <c r="N281" s="291" t="s">
        <v>215</v>
      </c>
      <c r="O281" s="292">
        <v>294932.09999999998</v>
      </c>
      <c r="P281" s="292">
        <v>310454.8</v>
      </c>
      <c r="Q281" s="292">
        <v>325977.59999999998</v>
      </c>
      <c r="R281" s="292">
        <v>312111.5</v>
      </c>
      <c r="S281" s="301">
        <f t="shared" si="61"/>
        <v>43020</v>
      </c>
    </row>
    <row r="282" spans="7:19" ht="15.75" x14ac:dyDescent="0.25">
      <c r="G282" s="233"/>
      <c r="H282" s="233"/>
      <c r="J282" s="300">
        <f t="shared" si="56"/>
        <v>2017</v>
      </c>
      <c r="K282" s="300">
        <f t="shared" si="57"/>
        <v>10</v>
      </c>
      <c r="L282" s="300">
        <f t="shared" si="60"/>
        <v>12</v>
      </c>
      <c r="M282" s="293">
        <v>43020</v>
      </c>
      <c r="N282" s="294" t="s">
        <v>215</v>
      </c>
      <c r="O282" s="295">
        <v>288898.5</v>
      </c>
      <c r="P282" s="295">
        <v>304103.59999999998</v>
      </c>
      <c r="Q282" s="295">
        <v>319308.79999999999</v>
      </c>
      <c r="R282" s="295">
        <v>312360.09999999998</v>
      </c>
      <c r="S282" s="301">
        <f t="shared" si="61"/>
        <v>43027</v>
      </c>
    </row>
    <row r="283" spans="7:19" ht="15.75" x14ac:dyDescent="0.25">
      <c r="G283" s="233"/>
      <c r="H283" s="233"/>
      <c r="J283" s="300">
        <f t="shared" si="56"/>
        <v>2017</v>
      </c>
      <c r="K283" s="300">
        <f t="shared" si="57"/>
        <v>10</v>
      </c>
      <c r="L283" s="300">
        <f t="shared" si="60"/>
        <v>19</v>
      </c>
      <c r="M283" s="286">
        <v>43027</v>
      </c>
      <c r="N283" s="291" t="s">
        <v>215</v>
      </c>
      <c r="O283" s="292">
        <v>288702.59999999998</v>
      </c>
      <c r="P283" s="292">
        <v>303897.5</v>
      </c>
      <c r="Q283" s="292">
        <v>319092.40000000002</v>
      </c>
      <c r="R283" s="292">
        <v>305890.09999999998</v>
      </c>
      <c r="S283" s="301">
        <f t="shared" si="61"/>
        <v>43034</v>
      </c>
    </row>
    <row r="284" spans="7:19" ht="15.75" x14ac:dyDescent="0.25">
      <c r="G284" s="233"/>
      <c r="H284" s="233"/>
      <c r="J284" s="300">
        <f t="shared" si="56"/>
        <v>2017</v>
      </c>
      <c r="K284" s="300">
        <f t="shared" si="57"/>
        <v>10</v>
      </c>
      <c r="L284" s="300">
        <f t="shared" si="60"/>
        <v>26</v>
      </c>
      <c r="M284" s="293">
        <v>43034</v>
      </c>
      <c r="N284" s="294" t="s">
        <v>215</v>
      </c>
      <c r="O284" s="295">
        <v>290241.09999999998</v>
      </c>
      <c r="P284" s="295">
        <v>305517</v>
      </c>
      <c r="Q284" s="295">
        <v>320792.8</v>
      </c>
      <c r="R284" s="295">
        <v>305223</v>
      </c>
      <c r="S284" s="301">
        <f t="shared" si="61"/>
        <v>43041</v>
      </c>
    </row>
    <row r="285" spans="7:19" ht="15.75" x14ac:dyDescent="0.25">
      <c r="G285" s="233"/>
      <c r="H285" s="233"/>
      <c r="J285" s="300">
        <f t="shared" si="56"/>
        <v>2017</v>
      </c>
      <c r="K285" s="300">
        <f t="shared" si="57"/>
        <v>11</v>
      </c>
      <c r="L285" s="300">
        <f t="shared" si="60"/>
        <v>2</v>
      </c>
      <c r="M285" s="286">
        <v>43041</v>
      </c>
      <c r="N285" s="291" t="s">
        <v>215</v>
      </c>
      <c r="O285" s="292">
        <v>294676.09999999998</v>
      </c>
      <c r="P285" s="292">
        <v>310185.40000000002</v>
      </c>
      <c r="Q285" s="292">
        <v>325694.7</v>
      </c>
      <c r="R285" s="292">
        <v>310384.09999999998</v>
      </c>
      <c r="S285" s="301">
        <f t="shared" si="61"/>
        <v>43048</v>
      </c>
    </row>
    <row r="286" spans="7:19" ht="15.75" x14ac:dyDescent="0.25">
      <c r="G286" s="233"/>
      <c r="H286" s="233"/>
      <c r="J286" s="300">
        <f t="shared" si="56"/>
        <v>2017</v>
      </c>
      <c r="K286" s="300">
        <f t="shared" si="57"/>
        <v>11</v>
      </c>
      <c r="L286" s="300">
        <f t="shared" si="60"/>
        <v>9</v>
      </c>
      <c r="M286" s="293">
        <v>43048</v>
      </c>
      <c r="N286" s="294" t="s">
        <v>215</v>
      </c>
      <c r="O286" s="295">
        <v>301040.2</v>
      </c>
      <c r="P286" s="295">
        <v>316884.40000000002</v>
      </c>
      <c r="Q286" s="295">
        <v>332728.59999999998</v>
      </c>
      <c r="R286" s="295">
        <v>319240.7</v>
      </c>
      <c r="S286" s="301">
        <f t="shared" si="61"/>
        <v>43055</v>
      </c>
    </row>
    <row r="287" spans="7:19" ht="15.75" x14ac:dyDescent="0.25">
      <c r="G287" s="233"/>
      <c r="H287" s="233"/>
      <c r="J287" s="300">
        <f t="shared" si="56"/>
        <v>2017</v>
      </c>
      <c r="K287" s="300">
        <f t="shared" si="57"/>
        <v>11</v>
      </c>
      <c r="L287" s="300">
        <f t="shared" si="60"/>
        <v>16</v>
      </c>
      <c r="M287" s="286">
        <v>43055</v>
      </c>
      <c r="N287" s="291" t="s">
        <v>215</v>
      </c>
      <c r="O287" s="292">
        <v>306879</v>
      </c>
      <c r="P287" s="292">
        <v>323030.5</v>
      </c>
      <c r="Q287" s="292">
        <v>339182</v>
      </c>
      <c r="R287" s="292">
        <v>329026.7</v>
      </c>
      <c r="S287" s="301">
        <f t="shared" si="61"/>
        <v>43062</v>
      </c>
    </row>
    <row r="288" spans="7:19" ht="15.75" x14ac:dyDescent="0.25">
      <c r="G288" s="233"/>
      <c r="H288" s="233"/>
      <c r="J288" s="300">
        <f t="shared" si="56"/>
        <v>2017</v>
      </c>
      <c r="K288" s="300">
        <f t="shared" si="57"/>
        <v>11</v>
      </c>
      <c r="L288" s="300">
        <f t="shared" si="60"/>
        <v>23</v>
      </c>
      <c r="M288" s="293">
        <v>43062</v>
      </c>
      <c r="N288" s="294" t="s">
        <v>215</v>
      </c>
      <c r="O288" s="295">
        <v>306316</v>
      </c>
      <c r="P288" s="295">
        <v>322437.90000000002</v>
      </c>
      <c r="Q288" s="295">
        <v>338559.8</v>
      </c>
      <c r="R288" s="295">
        <v>331997</v>
      </c>
      <c r="S288" s="301">
        <f t="shared" si="61"/>
        <v>43069</v>
      </c>
    </row>
    <row r="289" spans="7:19" ht="15.75" x14ac:dyDescent="0.25">
      <c r="G289" s="233"/>
      <c r="H289" s="233"/>
      <c r="J289" s="300">
        <f t="shared" si="56"/>
        <v>2017</v>
      </c>
      <c r="K289" s="300">
        <f t="shared" si="57"/>
        <v>11</v>
      </c>
      <c r="L289" s="300">
        <f t="shared" si="60"/>
        <v>30</v>
      </c>
      <c r="M289" s="286">
        <v>43069</v>
      </c>
      <c r="N289" s="291" t="s">
        <v>215</v>
      </c>
      <c r="O289" s="292">
        <v>309312.7</v>
      </c>
      <c r="P289" s="292">
        <v>325592.40000000002</v>
      </c>
      <c r="Q289" s="292">
        <v>341872</v>
      </c>
      <c r="R289" s="292">
        <v>332001</v>
      </c>
      <c r="S289" s="301">
        <f t="shared" si="61"/>
        <v>43076</v>
      </c>
    </row>
    <row r="290" spans="7:19" ht="15.75" x14ac:dyDescent="0.25">
      <c r="G290" s="233"/>
      <c r="H290" s="233"/>
      <c r="J290" s="300">
        <f t="shared" si="56"/>
        <v>2017</v>
      </c>
      <c r="K290" s="300">
        <f t="shared" si="57"/>
        <v>12</v>
      </c>
      <c r="L290" s="300">
        <f t="shared" si="60"/>
        <v>7</v>
      </c>
      <c r="M290" s="293">
        <v>43076</v>
      </c>
      <c r="N290" s="294" t="s">
        <v>215</v>
      </c>
      <c r="O290" s="295">
        <v>310796.3</v>
      </c>
      <c r="P290" s="295">
        <v>327154</v>
      </c>
      <c r="Q290" s="295">
        <v>343511.7</v>
      </c>
      <c r="R290" s="295">
        <v>334177.59999999998</v>
      </c>
      <c r="S290" s="301">
        <f t="shared" si="61"/>
        <v>43083</v>
      </c>
    </row>
    <row r="291" spans="7:19" ht="15.75" x14ac:dyDescent="0.25">
      <c r="G291" s="233"/>
      <c r="H291" s="233"/>
      <c r="J291" s="300">
        <f t="shared" si="56"/>
        <v>2017</v>
      </c>
      <c r="K291" s="300">
        <f t="shared" si="57"/>
        <v>12</v>
      </c>
      <c r="L291" s="300">
        <f t="shared" si="60"/>
        <v>14</v>
      </c>
      <c r="M291" s="286">
        <v>43083</v>
      </c>
      <c r="N291" s="291" t="s">
        <v>215</v>
      </c>
      <c r="O291" s="292">
        <v>314136</v>
      </c>
      <c r="P291" s="292">
        <v>330669.5</v>
      </c>
      <c r="Q291" s="292">
        <v>347203</v>
      </c>
      <c r="R291" s="292">
        <v>334925.59999999998</v>
      </c>
      <c r="S291" s="301">
        <f t="shared" si="61"/>
        <v>43090</v>
      </c>
    </row>
    <row r="292" spans="7:19" ht="15.75" x14ac:dyDescent="0.25">
      <c r="G292" s="233"/>
      <c r="H292" s="233"/>
      <c r="J292" s="300">
        <f t="shared" si="56"/>
        <v>2017</v>
      </c>
      <c r="K292" s="300">
        <f t="shared" si="57"/>
        <v>12</v>
      </c>
      <c r="L292" s="300">
        <f t="shared" si="60"/>
        <v>21</v>
      </c>
      <c r="M292" s="293">
        <v>43090</v>
      </c>
      <c r="N292" s="294" t="s">
        <v>215</v>
      </c>
      <c r="O292" s="295">
        <v>317791.5</v>
      </c>
      <c r="P292" s="295">
        <v>334517.3</v>
      </c>
      <c r="Q292" s="295">
        <v>351243.2</v>
      </c>
      <c r="R292" s="295">
        <v>338299.2</v>
      </c>
      <c r="S292" s="301">
        <f t="shared" si="61"/>
        <v>43097</v>
      </c>
    </row>
    <row r="293" spans="7:19" ht="15.75" x14ac:dyDescent="0.25">
      <c r="G293" s="233"/>
      <c r="H293" s="233"/>
      <c r="J293" s="300">
        <f t="shared" si="56"/>
        <v>2017</v>
      </c>
      <c r="K293" s="300">
        <f t="shared" si="57"/>
        <v>12</v>
      </c>
      <c r="L293" s="300">
        <f t="shared" si="60"/>
        <v>28</v>
      </c>
      <c r="M293" s="286">
        <v>43097</v>
      </c>
      <c r="N293" s="291" t="s">
        <v>215</v>
      </c>
      <c r="O293" s="292">
        <v>313127</v>
      </c>
      <c r="P293" s="292">
        <v>329607.3</v>
      </c>
      <c r="Q293" s="292">
        <v>346087.7</v>
      </c>
      <c r="R293" s="292">
        <v>335131.2</v>
      </c>
      <c r="S293" s="301">
        <f t="shared" si="61"/>
        <v>43104</v>
      </c>
    </row>
    <row r="294" spans="7:19" ht="15.75" x14ac:dyDescent="0.25">
      <c r="G294" s="233"/>
      <c r="H294" s="233"/>
      <c r="J294" s="300">
        <f t="shared" ref="J294:J357" si="62">YEAR(M294)</f>
        <v>2018</v>
      </c>
      <c r="K294" s="300">
        <f t="shared" ref="K294:K357" si="63">+MONTH(M294)</f>
        <v>1</v>
      </c>
      <c r="L294" s="300">
        <f t="shared" si="60"/>
        <v>4</v>
      </c>
      <c r="M294" s="293">
        <v>43104</v>
      </c>
      <c r="N294" s="294" t="s">
        <v>215</v>
      </c>
      <c r="O294" s="295">
        <v>316388.7</v>
      </c>
      <c r="P294" s="295">
        <v>333040.8</v>
      </c>
      <c r="Q294" s="295">
        <v>349692.8</v>
      </c>
      <c r="R294" s="295">
        <v>335045.7</v>
      </c>
      <c r="S294" s="301">
        <f t="shared" si="61"/>
        <v>43111</v>
      </c>
    </row>
    <row r="295" spans="7:19" ht="15.75" x14ac:dyDescent="0.25">
      <c r="G295" s="233"/>
      <c r="H295" s="233"/>
      <c r="J295" s="300">
        <f t="shared" si="62"/>
        <v>2018</v>
      </c>
      <c r="K295" s="300">
        <f t="shared" si="63"/>
        <v>1</v>
      </c>
      <c r="L295" s="300">
        <f t="shared" si="60"/>
        <v>11</v>
      </c>
      <c r="M295" s="286">
        <v>43111</v>
      </c>
      <c r="N295" s="291" t="s">
        <v>215</v>
      </c>
      <c r="O295" s="292">
        <v>316349.3</v>
      </c>
      <c r="P295" s="292">
        <v>332999.2</v>
      </c>
      <c r="Q295" s="292">
        <v>349649.2</v>
      </c>
      <c r="R295" s="292">
        <v>339016.5</v>
      </c>
      <c r="S295" s="301">
        <f t="shared" si="61"/>
        <v>43118</v>
      </c>
    </row>
    <row r="296" spans="7:19" ht="15.75" x14ac:dyDescent="0.25">
      <c r="J296" s="300">
        <f t="shared" si="62"/>
        <v>2018</v>
      </c>
      <c r="K296" s="300">
        <f t="shared" si="63"/>
        <v>1</v>
      </c>
      <c r="L296" s="300">
        <f t="shared" si="60"/>
        <v>18</v>
      </c>
      <c r="M296" s="293">
        <v>43118</v>
      </c>
      <c r="N296" s="294" t="s">
        <v>215</v>
      </c>
      <c r="O296" s="295">
        <v>320787.59999999998</v>
      </c>
      <c r="P296" s="295">
        <v>337671.1</v>
      </c>
      <c r="Q296" s="295">
        <v>354554.7</v>
      </c>
      <c r="R296" s="295">
        <v>337747.8</v>
      </c>
      <c r="S296" s="301">
        <f t="shared" si="61"/>
        <v>43125</v>
      </c>
    </row>
    <row r="297" spans="7:19" ht="15.75" x14ac:dyDescent="0.25">
      <c r="J297" s="300">
        <f t="shared" si="62"/>
        <v>2018</v>
      </c>
      <c r="K297" s="300">
        <f t="shared" si="63"/>
        <v>1</v>
      </c>
      <c r="L297" s="300">
        <f t="shared" si="60"/>
        <v>25</v>
      </c>
      <c r="M297" s="286">
        <v>43125</v>
      </c>
      <c r="N297" s="291" t="s">
        <v>215</v>
      </c>
      <c r="O297" s="292">
        <v>320795.40000000002</v>
      </c>
      <c r="P297" s="292">
        <v>337679.3</v>
      </c>
      <c r="Q297" s="292">
        <v>354563.3</v>
      </c>
      <c r="R297" s="292">
        <v>337790.9</v>
      </c>
      <c r="S297" s="301">
        <f t="shared" si="61"/>
        <v>43132</v>
      </c>
    </row>
    <row r="298" spans="7:19" ht="15.75" x14ac:dyDescent="0.25">
      <c r="J298" s="300">
        <f t="shared" si="62"/>
        <v>2018</v>
      </c>
      <c r="K298" s="300">
        <f t="shared" si="63"/>
        <v>2</v>
      </c>
      <c r="L298" s="300">
        <f t="shared" si="60"/>
        <v>1</v>
      </c>
      <c r="M298" s="293">
        <v>43132</v>
      </c>
      <c r="N298" s="294" t="s">
        <v>215</v>
      </c>
      <c r="O298" s="295">
        <v>319742.3</v>
      </c>
      <c r="P298" s="295">
        <v>336570.9</v>
      </c>
      <c r="Q298" s="295">
        <v>353399.4</v>
      </c>
      <c r="R298" s="295">
        <v>341198.2</v>
      </c>
      <c r="S298" s="301">
        <f t="shared" si="61"/>
        <v>43139</v>
      </c>
    </row>
    <row r="299" spans="7:19" ht="15.75" x14ac:dyDescent="0.25">
      <c r="J299" s="300">
        <f t="shared" si="62"/>
        <v>2018</v>
      </c>
      <c r="K299" s="300">
        <f t="shared" si="63"/>
        <v>2</v>
      </c>
      <c r="L299" s="300">
        <f t="shared" si="60"/>
        <v>8</v>
      </c>
      <c r="M299" s="286">
        <v>43139</v>
      </c>
      <c r="N299" s="291" t="s">
        <v>215</v>
      </c>
      <c r="O299" s="292">
        <v>319470.5</v>
      </c>
      <c r="P299" s="292">
        <v>336284.8</v>
      </c>
      <c r="Q299" s="292">
        <v>353099</v>
      </c>
      <c r="R299" s="292">
        <v>342887.8</v>
      </c>
      <c r="S299" s="301">
        <f t="shared" si="61"/>
        <v>43146</v>
      </c>
    </row>
    <row r="300" spans="7:19" ht="15.75" x14ac:dyDescent="0.25">
      <c r="J300" s="300">
        <f t="shared" si="62"/>
        <v>2018</v>
      </c>
      <c r="K300" s="300">
        <f t="shared" si="63"/>
        <v>2</v>
      </c>
      <c r="L300" s="300">
        <f t="shared" si="60"/>
        <v>15</v>
      </c>
      <c r="M300" s="293">
        <v>43146</v>
      </c>
      <c r="N300" s="294" t="s">
        <v>215</v>
      </c>
      <c r="O300" s="295">
        <v>315189.59999999998</v>
      </c>
      <c r="P300" s="295">
        <v>331778.59999999998</v>
      </c>
      <c r="Q300" s="295">
        <v>348367.5</v>
      </c>
      <c r="R300" s="295">
        <v>330840.7</v>
      </c>
      <c r="S300" s="301">
        <f t="shared" si="61"/>
        <v>43153</v>
      </c>
    </row>
    <row r="301" spans="7:19" ht="15.75" x14ac:dyDescent="0.25">
      <c r="J301" s="300">
        <f t="shared" si="62"/>
        <v>2018</v>
      </c>
      <c r="K301" s="300">
        <f t="shared" si="63"/>
        <v>2</v>
      </c>
      <c r="L301" s="300">
        <f t="shared" si="60"/>
        <v>22</v>
      </c>
      <c r="M301" s="286">
        <v>43153</v>
      </c>
      <c r="N301" s="291" t="s">
        <v>215</v>
      </c>
      <c r="O301" s="292">
        <v>311795.90000000002</v>
      </c>
      <c r="P301" s="292">
        <v>328206.2</v>
      </c>
      <c r="Q301" s="292">
        <v>344616.5</v>
      </c>
      <c r="R301" s="292">
        <v>315207.90000000002</v>
      </c>
      <c r="S301" s="301">
        <f t="shared" si="61"/>
        <v>43160</v>
      </c>
    </row>
    <row r="302" spans="7:19" ht="15.75" x14ac:dyDescent="0.25">
      <c r="J302" s="300">
        <f t="shared" si="62"/>
        <v>2018</v>
      </c>
      <c r="K302" s="300">
        <f t="shared" si="63"/>
        <v>3</v>
      </c>
      <c r="L302" s="300">
        <f t="shared" si="60"/>
        <v>1</v>
      </c>
      <c r="M302" s="293">
        <v>43160</v>
      </c>
      <c r="N302" s="294" t="s">
        <v>215</v>
      </c>
      <c r="O302" s="295">
        <v>311774.59999999998</v>
      </c>
      <c r="P302" s="295">
        <v>328183.8</v>
      </c>
      <c r="Q302" s="295">
        <v>344593</v>
      </c>
      <c r="R302" s="295">
        <v>314264.2</v>
      </c>
      <c r="S302" s="301">
        <f t="shared" si="61"/>
        <v>43167</v>
      </c>
    </row>
    <row r="303" spans="7:19" ht="15.75" x14ac:dyDescent="0.25">
      <c r="J303" s="300">
        <f t="shared" si="62"/>
        <v>2018</v>
      </c>
      <c r="K303" s="300">
        <f t="shared" si="63"/>
        <v>3</v>
      </c>
      <c r="L303" s="300">
        <f t="shared" si="60"/>
        <v>8</v>
      </c>
      <c r="M303" s="286">
        <v>43167</v>
      </c>
      <c r="N303" s="291" t="s">
        <v>215</v>
      </c>
      <c r="O303" s="292">
        <v>307343.90000000002</v>
      </c>
      <c r="P303" s="292">
        <v>323519.90000000002</v>
      </c>
      <c r="Q303" s="292">
        <v>339695.9</v>
      </c>
      <c r="R303" s="292">
        <v>317265</v>
      </c>
      <c r="S303" s="301">
        <f t="shared" si="61"/>
        <v>43174</v>
      </c>
    </row>
    <row r="304" spans="7:19" ht="15.75" x14ac:dyDescent="0.25">
      <c r="J304" s="300">
        <f t="shared" si="62"/>
        <v>2018</v>
      </c>
      <c r="K304" s="300">
        <f t="shared" si="63"/>
        <v>3</v>
      </c>
      <c r="L304" s="300">
        <f t="shared" si="60"/>
        <v>15</v>
      </c>
      <c r="M304" s="293">
        <v>43174</v>
      </c>
      <c r="N304" s="294" t="s">
        <v>215</v>
      </c>
      <c r="O304" s="295">
        <v>304685.59999999998</v>
      </c>
      <c r="P304" s="295">
        <v>320721.7</v>
      </c>
      <c r="Q304" s="295">
        <v>336757.8</v>
      </c>
      <c r="R304" s="295">
        <v>313769.09999999998</v>
      </c>
      <c r="S304" s="301">
        <f t="shared" si="61"/>
        <v>43181</v>
      </c>
    </row>
    <row r="305" spans="10:19" ht="15.75" x14ac:dyDescent="0.25">
      <c r="J305" s="300">
        <f t="shared" si="62"/>
        <v>2018</v>
      </c>
      <c r="K305" s="300">
        <f t="shared" si="63"/>
        <v>3</v>
      </c>
      <c r="L305" s="300">
        <f t="shared" si="60"/>
        <v>22</v>
      </c>
      <c r="M305" s="286">
        <v>43181</v>
      </c>
      <c r="N305" s="291" t="s">
        <v>215</v>
      </c>
      <c r="O305" s="292">
        <v>300588.3</v>
      </c>
      <c r="P305" s="292">
        <v>316408.8</v>
      </c>
      <c r="Q305" s="292">
        <v>332229.2</v>
      </c>
      <c r="R305" s="292">
        <v>311989.5</v>
      </c>
      <c r="S305" s="301">
        <f t="shared" si="61"/>
        <v>43188</v>
      </c>
    </row>
    <row r="306" spans="10:19" ht="15.75" x14ac:dyDescent="0.25">
      <c r="J306" s="300">
        <f t="shared" si="62"/>
        <v>2018</v>
      </c>
      <c r="K306" s="300">
        <f t="shared" si="63"/>
        <v>3</v>
      </c>
      <c r="L306" s="300">
        <f t="shared" si="60"/>
        <v>29</v>
      </c>
      <c r="M306" s="293">
        <v>43188</v>
      </c>
      <c r="N306" s="294" t="s">
        <v>215</v>
      </c>
      <c r="O306" s="295">
        <v>304210.5</v>
      </c>
      <c r="P306" s="295">
        <v>320221.5</v>
      </c>
      <c r="Q306" s="295">
        <v>336232.6</v>
      </c>
      <c r="R306" s="295">
        <v>320633.59999999998</v>
      </c>
      <c r="S306" s="301">
        <f t="shared" si="61"/>
        <v>43195</v>
      </c>
    </row>
    <row r="307" spans="10:19" ht="15.75" x14ac:dyDescent="0.25">
      <c r="J307" s="300">
        <f t="shared" si="62"/>
        <v>2018</v>
      </c>
      <c r="K307" s="300">
        <f t="shared" si="63"/>
        <v>4</v>
      </c>
      <c r="L307" s="300">
        <f t="shared" si="60"/>
        <v>5</v>
      </c>
      <c r="M307" s="286">
        <v>43195</v>
      </c>
      <c r="N307" s="291" t="s">
        <v>215</v>
      </c>
      <c r="O307" s="292">
        <v>308108.59999999998</v>
      </c>
      <c r="P307" s="292">
        <v>324324.8</v>
      </c>
      <c r="Q307" s="292">
        <v>340541.1</v>
      </c>
      <c r="R307" s="292">
        <v>332768.90000000002</v>
      </c>
      <c r="S307" s="301">
        <f t="shared" si="61"/>
        <v>43202</v>
      </c>
    </row>
    <row r="308" spans="10:19" ht="15.75" x14ac:dyDescent="0.25">
      <c r="J308" s="300">
        <f t="shared" si="62"/>
        <v>2018</v>
      </c>
      <c r="K308" s="300">
        <f t="shared" si="63"/>
        <v>4</v>
      </c>
      <c r="L308" s="300">
        <f t="shared" si="60"/>
        <v>12</v>
      </c>
      <c r="M308" s="293">
        <v>43202</v>
      </c>
      <c r="N308" s="294" t="s">
        <v>215</v>
      </c>
      <c r="O308" s="295">
        <v>307887.3</v>
      </c>
      <c r="P308" s="295">
        <v>324091.90000000002</v>
      </c>
      <c r="Q308" s="295">
        <v>340296.5</v>
      </c>
      <c r="R308" s="295">
        <v>332252.40000000002</v>
      </c>
      <c r="S308" s="301">
        <f t="shared" si="61"/>
        <v>43209</v>
      </c>
    </row>
    <row r="309" spans="10:19" ht="15.75" x14ac:dyDescent="0.25">
      <c r="J309" s="300">
        <f t="shared" si="62"/>
        <v>2018</v>
      </c>
      <c r="K309" s="300">
        <f t="shared" si="63"/>
        <v>4</v>
      </c>
      <c r="L309" s="300">
        <f t="shared" si="60"/>
        <v>19</v>
      </c>
      <c r="M309" s="286">
        <v>43209</v>
      </c>
      <c r="N309" s="291" t="s">
        <v>215</v>
      </c>
      <c r="O309" s="292">
        <v>315547.09999999998</v>
      </c>
      <c r="P309" s="292">
        <v>332154.8</v>
      </c>
      <c r="Q309" s="292">
        <v>348762.6</v>
      </c>
      <c r="R309" s="292">
        <v>335303.59999999998</v>
      </c>
      <c r="S309" s="301">
        <f t="shared" si="61"/>
        <v>43216</v>
      </c>
    </row>
    <row r="310" spans="10:19" ht="15.75" x14ac:dyDescent="0.25">
      <c r="J310" s="300">
        <f t="shared" si="62"/>
        <v>2018</v>
      </c>
      <c r="K310" s="300">
        <f t="shared" si="63"/>
        <v>4</v>
      </c>
      <c r="L310" s="300">
        <f t="shared" si="60"/>
        <v>26</v>
      </c>
      <c r="M310" s="293">
        <v>43216</v>
      </c>
      <c r="N310" s="294" t="s">
        <v>215</v>
      </c>
      <c r="O310" s="295">
        <v>318920.59999999998</v>
      </c>
      <c r="P310" s="295">
        <v>335705.9</v>
      </c>
      <c r="Q310" s="295">
        <v>352491.2</v>
      </c>
      <c r="R310" s="295">
        <v>341945.4</v>
      </c>
      <c r="S310" s="301">
        <f t="shared" si="61"/>
        <v>43223</v>
      </c>
    </row>
    <row r="311" spans="10:19" ht="15.75" x14ac:dyDescent="0.25">
      <c r="J311" s="300">
        <f t="shared" si="62"/>
        <v>2018</v>
      </c>
      <c r="K311" s="300">
        <f t="shared" si="63"/>
        <v>5</v>
      </c>
      <c r="L311" s="300">
        <f t="shared" si="60"/>
        <v>3</v>
      </c>
      <c r="M311" s="286">
        <v>43223</v>
      </c>
      <c r="N311" s="291" t="s">
        <v>215</v>
      </c>
      <c r="O311" s="292">
        <v>323022.40000000002</v>
      </c>
      <c r="P311" s="292">
        <v>340023.5</v>
      </c>
      <c r="Q311" s="292">
        <v>357024.7</v>
      </c>
      <c r="R311" s="292">
        <v>346918.8</v>
      </c>
      <c r="S311" s="301">
        <f t="shared" si="61"/>
        <v>43230</v>
      </c>
    </row>
    <row r="312" spans="10:19" ht="15.75" x14ac:dyDescent="0.25">
      <c r="J312" s="300">
        <f t="shared" si="62"/>
        <v>2018</v>
      </c>
      <c r="K312" s="300">
        <f t="shared" si="63"/>
        <v>5</v>
      </c>
      <c r="L312" s="300">
        <f t="shared" si="60"/>
        <v>10</v>
      </c>
      <c r="M312" s="293">
        <v>43230</v>
      </c>
      <c r="N312" s="294" t="s">
        <v>215</v>
      </c>
      <c r="O312" s="295">
        <v>327967.09999999998</v>
      </c>
      <c r="P312" s="295">
        <v>345228.5</v>
      </c>
      <c r="Q312" s="295">
        <v>362489.9</v>
      </c>
      <c r="R312" s="295">
        <v>355932.8</v>
      </c>
      <c r="S312" s="301">
        <f t="shared" si="61"/>
        <v>43237</v>
      </c>
    </row>
    <row r="313" spans="10:19" ht="15.75" x14ac:dyDescent="0.25">
      <c r="J313" s="300">
        <f t="shared" si="62"/>
        <v>2018</v>
      </c>
      <c r="K313" s="300">
        <f t="shared" si="63"/>
        <v>5</v>
      </c>
      <c r="L313" s="300">
        <f t="shared" si="60"/>
        <v>17</v>
      </c>
      <c r="M313" s="286">
        <v>43237</v>
      </c>
      <c r="N313" s="291" t="s">
        <v>215</v>
      </c>
      <c r="O313" s="292">
        <v>334076.2</v>
      </c>
      <c r="P313" s="292">
        <v>351659.2</v>
      </c>
      <c r="Q313" s="292">
        <v>369242.2</v>
      </c>
      <c r="R313" s="292">
        <v>371166.6</v>
      </c>
      <c r="S313" s="301">
        <f t="shared" si="61"/>
        <v>43244</v>
      </c>
    </row>
    <row r="314" spans="10:19" ht="15.75" x14ac:dyDescent="0.25">
      <c r="J314" s="300">
        <f t="shared" si="62"/>
        <v>2018</v>
      </c>
      <c r="K314" s="300">
        <f t="shared" si="63"/>
        <v>5</v>
      </c>
      <c r="L314" s="300">
        <f t="shared" si="60"/>
        <v>24</v>
      </c>
      <c r="M314" s="293">
        <v>43244</v>
      </c>
      <c r="N314" s="294" t="s">
        <v>215</v>
      </c>
      <c r="O314" s="295">
        <v>342410.9</v>
      </c>
      <c r="P314" s="295">
        <v>360432.5</v>
      </c>
      <c r="Q314" s="295">
        <v>378454.2</v>
      </c>
      <c r="R314" s="295">
        <v>386450.1</v>
      </c>
      <c r="S314" s="301">
        <f t="shared" si="61"/>
        <v>43251</v>
      </c>
    </row>
    <row r="315" spans="10:19" ht="15.75" x14ac:dyDescent="0.25">
      <c r="J315" s="300">
        <f t="shared" si="62"/>
        <v>2018</v>
      </c>
      <c r="K315" s="300">
        <f t="shared" si="63"/>
        <v>5</v>
      </c>
      <c r="L315" s="300">
        <f t="shared" si="60"/>
        <v>31</v>
      </c>
      <c r="M315" s="286">
        <v>43251</v>
      </c>
      <c r="N315" s="291" t="s">
        <v>215</v>
      </c>
      <c r="O315" s="292">
        <v>348466.4</v>
      </c>
      <c r="P315" s="292">
        <v>366806.7</v>
      </c>
      <c r="Q315" s="292">
        <v>385147.1</v>
      </c>
      <c r="R315" s="292">
        <v>389332.5</v>
      </c>
      <c r="S315" s="301">
        <f t="shared" si="61"/>
        <v>43258</v>
      </c>
    </row>
    <row r="316" spans="10:19" ht="15.75" x14ac:dyDescent="0.25">
      <c r="J316" s="300">
        <f t="shared" si="62"/>
        <v>2018</v>
      </c>
      <c r="K316" s="300">
        <f t="shared" si="63"/>
        <v>6</v>
      </c>
      <c r="L316" s="300">
        <f t="shared" si="60"/>
        <v>7</v>
      </c>
      <c r="M316" s="293">
        <v>43258</v>
      </c>
      <c r="N316" s="294" t="s">
        <v>215</v>
      </c>
      <c r="O316" s="295">
        <v>352526.9</v>
      </c>
      <c r="P316" s="295">
        <v>371080.9</v>
      </c>
      <c r="Q316" s="295">
        <v>389635</v>
      </c>
      <c r="R316" s="295">
        <v>382388.8</v>
      </c>
      <c r="S316" s="301">
        <f t="shared" si="61"/>
        <v>43265</v>
      </c>
    </row>
    <row r="317" spans="10:19" ht="15.75" x14ac:dyDescent="0.25">
      <c r="J317" s="300">
        <f t="shared" si="62"/>
        <v>2018</v>
      </c>
      <c r="K317" s="300">
        <f t="shared" si="63"/>
        <v>6</v>
      </c>
      <c r="L317" s="300">
        <f t="shared" si="60"/>
        <v>14</v>
      </c>
      <c r="M317" s="286">
        <v>43265</v>
      </c>
      <c r="N317" s="291" t="s">
        <v>215</v>
      </c>
      <c r="O317" s="292">
        <v>354446.6</v>
      </c>
      <c r="P317" s="292">
        <v>373101.6</v>
      </c>
      <c r="Q317" s="292">
        <v>391756.7</v>
      </c>
      <c r="R317" s="292">
        <v>373697.2</v>
      </c>
      <c r="S317" s="301">
        <f t="shared" si="61"/>
        <v>43272</v>
      </c>
    </row>
    <row r="318" spans="10:19" ht="15.75" x14ac:dyDescent="0.25">
      <c r="J318" s="300">
        <f t="shared" si="62"/>
        <v>2018</v>
      </c>
      <c r="K318" s="300">
        <f t="shared" si="63"/>
        <v>6</v>
      </c>
      <c r="L318" s="300">
        <f t="shared" si="60"/>
        <v>21</v>
      </c>
      <c r="M318" s="293">
        <v>43272</v>
      </c>
      <c r="N318" s="294" t="s">
        <v>215</v>
      </c>
      <c r="O318" s="295">
        <v>356297.3</v>
      </c>
      <c r="P318" s="295">
        <v>375049.8</v>
      </c>
      <c r="Q318" s="295">
        <v>393802.3</v>
      </c>
      <c r="R318" s="295">
        <v>371201.1</v>
      </c>
      <c r="S318" s="301">
        <f t="shared" si="61"/>
        <v>43279</v>
      </c>
    </row>
    <row r="319" spans="10:19" ht="15.75" x14ac:dyDescent="0.25">
      <c r="J319" s="300">
        <f t="shared" si="62"/>
        <v>2018</v>
      </c>
      <c r="K319" s="300">
        <f t="shared" si="63"/>
        <v>6</v>
      </c>
      <c r="L319" s="300">
        <f t="shared" si="60"/>
        <v>28</v>
      </c>
      <c r="M319" s="286">
        <v>43279</v>
      </c>
      <c r="N319" s="291" t="s">
        <v>215</v>
      </c>
      <c r="O319" s="292">
        <v>356751.4</v>
      </c>
      <c r="P319" s="292">
        <v>375527.8</v>
      </c>
      <c r="Q319" s="292">
        <v>394304.2</v>
      </c>
      <c r="R319" s="292">
        <v>369629</v>
      </c>
      <c r="S319" s="301">
        <f t="shared" si="61"/>
        <v>43286</v>
      </c>
    </row>
    <row r="320" spans="10:19" ht="15.75" x14ac:dyDescent="0.25">
      <c r="J320" s="300">
        <f t="shared" si="62"/>
        <v>2018</v>
      </c>
      <c r="K320" s="300">
        <f t="shared" si="63"/>
        <v>7</v>
      </c>
      <c r="L320" s="300">
        <f t="shared" si="60"/>
        <v>5</v>
      </c>
      <c r="M320" s="293">
        <v>43286</v>
      </c>
      <c r="N320" s="294" t="s">
        <v>215</v>
      </c>
      <c r="O320" s="295">
        <v>360013.8</v>
      </c>
      <c r="P320" s="295">
        <v>378961.9</v>
      </c>
      <c r="Q320" s="295">
        <v>397910</v>
      </c>
      <c r="R320" s="295">
        <v>373000</v>
      </c>
      <c r="S320" s="301">
        <f t="shared" si="61"/>
        <v>43293</v>
      </c>
    </row>
    <row r="321" spans="10:19" ht="15.75" x14ac:dyDescent="0.25">
      <c r="J321" s="300">
        <f t="shared" si="62"/>
        <v>2018</v>
      </c>
      <c r="K321" s="300">
        <f t="shared" si="63"/>
        <v>7</v>
      </c>
      <c r="L321" s="300">
        <f t="shared" si="60"/>
        <v>12</v>
      </c>
      <c r="M321" s="286">
        <v>43293</v>
      </c>
      <c r="N321" s="291" t="s">
        <v>215</v>
      </c>
      <c r="O321" s="292">
        <v>362462.8</v>
      </c>
      <c r="P321" s="292">
        <v>381539.8</v>
      </c>
      <c r="Q321" s="292">
        <v>400616.8</v>
      </c>
      <c r="R321" s="292">
        <v>382979.8</v>
      </c>
      <c r="S321" s="301">
        <f t="shared" si="61"/>
        <v>43300</v>
      </c>
    </row>
    <row r="322" spans="10:19" ht="15.75" x14ac:dyDescent="0.25">
      <c r="J322" s="300">
        <f t="shared" si="62"/>
        <v>2018</v>
      </c>
      <c r="K322" s="300">
        <f t="shared" si="63"/>
        <v>7</v>
      </c>
      <c r="L322" s="300">
        <f t="shared" si="60"/>
        <v>19</v>
      </c>
      <c r="M322" s="293">
        <v>43300</v>
      </c>
      <c r="N322" s="294" t="s">
        <v>215</v>
      </c>
      <c r="O322" s="295">
        <v>360178</v>
      </c>
      <c r="P322" s="295">
        <v>379134.7</v>
      </c>
      <c r="Q322" s="295">
        <v>398091.5</v>
      </c>
      <c r="R322" s="295">
        <v>386493.6</v>
      </c>
      <c r="S322" s="301">
        <f t="shared" si="61"/>
        <v>43307</v>
      </c>
    </row>
    <row r="323" spans="10:19" ht="15.75" x14ac:dyDescent="0.25">
      <c r="J323" s="300">
        <f t="shared" si="62"/>
        <v>2018</v>
      </c>
      <c r="K323" s="300">
        <f t="shared" si="63"/>
        <v>7</v>
      </c>
      <c r="L323" s="300">
        <f t="shared" si="60"/>
        <v>26</v>
      </c>
      <c r="M323" s="286">
        <v>43307</v>
      </c>
      <c r="N323" s="291" t="s">
        <v>215</v>
      </c>
      <c r="O323" s="292">
        <v>357096.4</v>
      </c>
      <c r="P323" s="292">
        <v>375890.9</v>
      </c>
      <c r="Q323" s="292">
        <v>394685.4</v>
      </c>
      <c r="R323" s="292">
        <v>379428.4</v>
      </c>
      <c r="S323" s="301">
        <f t="shared" si="61"/>
        <v>43314</v>
      </c>
    </row>
    <row r="324" spans="10:19" ht="15.75" x14ac:dyDescent="0.25">
      <c r="J324" s="300">
        <f t="shared" si="62"/>
        <v>2018</v>
      </c>
      <c r="K324" s="300">
        <f t="shared" si="63"/>
        <v>8</v>
      </c>
      <c r="L324" s="300">
        <f t="shared" si="60"/>
        <v>2</v>
      </c>
      <c r="M324" s="293">
        <v>43314</v>
      </c>
      <c r="N324" s="294" t="s">
        <v>215</v>
      </c>
      <c r="O324" s="295">
        <v>359823.7</v>
      </c>
      <c r="P324" s="295">
        <v>378761.8</v>
      </c>
      <c r="Q324" s="295">
        <v>397699.9</v>
      </c>
      <c r="R324" s="295">
        <v>379025.5</v>
      </c>
      <c r="S324" s="301">
        <f t="shared" si="61"/>
        <v>43321</v>
      </c>
    </row>
    <row r="325" spans="10:19" ht="15.75" x14ac:dyDescent="0.25">
      <c r="J325" s="300">
        <f t="shared" si="62"/>
        <v>2018</v>
      </c>
      <c r="K325" s="300">
        <f t="shared" si="63"/>
        <v>8</v>
      </c>
      <c r="L325" s="300">
        <f t="shared" si="60"/>
        <v>9</v>
      </c>
      <c r="M325" s="286">
        <v>43321</v>
      </c>
      <c r="N325" s="291" t="s">
        <v>215</v>
      </c>
      <c r="O325" s="292">
        <v>358875.7</v>
      </c>
      <c r="P325" s="292">
        <v>377763.9</v>
      </c>
      <c r="Q325" s="292">
        <v>396652.1</v>
      </c>
      <c r="R325" s="292">
        <v>379136.1</v>
      </c>
      <c r="S325" s="301">
        <f t="shared" si="61"/>
        <v>43328</v>
      </c>
    </row>
    <row r="326" spans="10:19" ht="15.75" x14ac:dyDescent="0.25">
      <c r="J326" s="300">
        <f t="shared" si="62"/>
        <v>2018</v>
      </c>
      <c r="K326" s="300">
        <f t="shared" si="63"/>
        <v>8</v>
      </c>
      <c r="L326" s="300">
        <f t="shared" si="60"/>
        <v>16</v>
      </c>
      <c r="M326" s="293">
        <v>43328</v>
      </c>
      <c r="N326" s="294" t="s">
        <v>215</v>
      </c>
      <c r="O326" s="295">
        <v>361061</v>
      </c>
      <c r="P326" s="295">
        <v>380064.2</v>
      </c>
      <c r="Q326" s="295">
        <v>399067.4</v>
      </c>
      <c r="R326" s="295">
        <v>374774.2</v>
      </c>
      <c r="S326" s="301">
        <f t="shared" si="61"/>
        <v>43335</v>
      </c>
    </row>
    <row r="327" spans="10:19" ht="15.75" x14ac:dyDescent="0.25">
      <c r="J327" s="300">
        <f t="shared" si="62"/>
        <v>2018</v>
      </c>
      <c r="K327" s="300">
        <f t="shared" si="63"/>
        <v>8</v>
      </c>
      <c r="L327" s="300">
        <f t="shared" si="60"/>
        <v>23</v>
      </c>
      <c r="M327" s="286">
        <v>43335</v>
      </c>
      <c r="N327" s="291" t="s">
        <v>215</v>
      </c>
      <c r="O327" s="292">
        <v>364947.20000000001</v>
      </c>
      <c r="P327" s="292">
        <v>384155</v>
      </c>
      <c r="Q327" s="292">
        <v>403362.7</v>
      </c>
      <c r="R327" s="292">
        <v>378494.3</v>
      </c>
      <c r="S327" s="301">
        <f t="shared" si="61"/>
        <v>43342</v>
      </c>
    </row>
    <row r="328" spans="10:19" ht="15.75" x14ac:dyDescent="0.25">
      <c r="J328" s="300">
        <f t="shared" si="62"/>
        <v>2018</v>
      </c>
      <c r="K328" s="300">
        <f t="shared" si="63"/>
        <v>8</v>
      </c>
      <c r="L328" s="300">
        <f t="shared" ref="L328:L391" si="64">DAY(M328)</f>
        <v>30</v>
      </c>
      <c r="M328" s="293">
        <v>43342</v>
      </c>
      <c r="N328" s="294" t="s">
        <v>215</v>
      </c>
      <c r="O328" s="295">
        <v>370589.7</v>
      </c>
      <c r="P328" s="295">
        <v>390094.4</v>
      </c>
      <c r="Q328" s="295">
        <v>409599.2</v>
      </c>
      <c r="R328" s="295">
        <v>387715.3</v>
      </c>
      <c r="S328" s="301">
        <f t="shared" ref="S328:S391" si="65">+M329</f>
        <v>43349</v>
      </c>
    </row>
    <row r="329" spans="10:19" ht="15.75" x14ac:dyDescent="0.25">
      <c r="J329" s="300">
        <f t="shared" si="62"/>
        <v>2018</v>
      </c>
      <c r="K329" s="300">
        <f t="shared" si="63"/>
        <v>9</v>
      </c>
      <c r="L329" s="300">
        <f t="shared" si="64"/>
        <v>6</v>
      </c>
      <c r="M329" s="286">
        <v>43349</v>
      </c>
      <c r="N329" s="291" t="s">
        <v>215</v>
      </c>
      <c r="O329" s="292">
        <v>374611.3</v>
      </c>
      <c r="P329" s="292">
        <v>394327.7</v>
      </c>
      <c r="Q329" s="292">
        <v>414044.1</v>
      </c>
      <c r="R329" s="292">
        <v>400575.3</v>
      </c>
      <c r="S329" s="301">
        <f t="shared" si="65"/>
        <v>43356</v>
      </c>
    </row>
    <row r="330" spans="10:19" ht="15.75" x14ac:dyDescent="0.25">
      <c r="J330" s="300">
        <f t="shared" si="62"/>
        <v>2018</v>
      </c>
      <c r="K330" s="300">
        <f t="shared" si="63"/>
        <v>9</v>
      </c>
      <c r="L330" s="300">
        <f t="shared" si="64"/>
        <v>13</v>
      </c>
      <c r="M330" s="293">
        <v>43356</v>
      </c>
      <c r="N330" s="294" t="s">
        <v>215</v>
      </c>
      <c r="O330" s="295">
        <v>379072.5</v>
      </c>
      <c r="P330" s="295">
        <v>399023.6</v>
      </c>
      <c r="Q330" s="295">
        <v>418974.8</v>
      </c>
      <c r="R330" s="295">
        <v>412932.4</v>
      </c>
      <c r="S330" s="301">
        <f t="shared" si="65"/>
        <v>43363</v>
      </c>
    </row>
    <row r="331" spans="10:19" ht="15.75" x14ac:dyDescent="0.25">
      <c r="J331" s="300">
        <f t="shared" si="62"/>
        <v>2018</v>
      </c>
      <c r="K331" s="300">
        <f t="shared" si="63"/>
        <v>9</v>
      </c>
      <c r="L331" s="300">
        <f t="shared" si="64"/>
        <v>20</v>
      </c>
      <c r="M331" s="286">
        <v>43363</v>
      </c>
      <c r="N331" s="291" t="s">
        <v>215</v>
      </c>
      <c r="O331" s="292">
        <v>383220.6</v>
      </c>
      <c r="P331" s="292">
        <v>403390.1</v>
      </c>
      <c r="Q331" s="292">
        <v>423559.6</v>
      </c>
      <c r="R331" s="292">
        <v>420436.9</v>
      </c>
      <c r="S331" s="301">
        <f t="shared" si="65"/>
        <v>43370</v>
      </c>
    </row>
    <row r="332" spans="10:19" ht="15.75" x14ac:dyDescent="0.25">
      <c r="J332" s="300">
        <f t="shared" si="62"/>
        <v>2018</v>
      </c>
      <c r="K332" s="300">
        <f t="shared" si="63"/>
        <v>9</v>
      </c>
      <c r="L332" s="300">
        <f t="shared" si="64"/>
        <v>27</v>
      </c>
      <c r="M332" s="293">
        <v>43370</v>
      </c>
      <c r="N332" s="294" t="s">
        <v>215</v>
      </c>
      <c r="O332" s="295">
        <v>382726.40000000002</v>
      </c>
      <c r="P332" s="295">
        <v>402869.9</v>
      </c>
      <c r="Q332" s="295">
        <v>423013.4</v>
      </c>
      <c r="R332" s="295">
        <v>418640.5</v>
      </c>
      <c r="S332" s="301">
        <f t="shared" si="65"/>
        <v>43377</v>
      </c>
    </row>
    <row r="333" spans="10:19" ht="15.75" x14ac:dyDescent="0.25">
      <c r="J333" s="300">
        <f t="shared" si="62"/>
        <v>2018</v>
      </c>
      <c r="K333" s="300">
        <f t="shared" si="63"/>
        <v>10</v>
      </c>
      <c r="L333" s="300">
        <f t="shared" si="64"/>
        <v>4</v>
      </c>
      <c r="M333" s="286">
        <v>43377</v>
      </c>
      <c r="N333" s="291" t="s">
        <v>215</v>
      </c>
      <c r="O333" s="292">
        <v>385304.6</v>
      </c>
      <c r="P333" s="292">
        <v>405583.8</v>
      </c>
      <c r="Q333" s="292">
        <v>425863</v>
      </c>
      <c r="R333" s="292">
        <v>418644.1</v>
      </c>
      <c r="S333" s="301">
        <f t="shared" si="65"/>
        <v>43384</v>
      </c>
    </row>
    <row r="334" spans="10:19" ht="15.75" x14ac:dyDescent="0.25">
      <c r="J334" s="300">
        <f t="shared" si="62"/>
        <v>2018</v>
      </c>
      <c r="K334" s="300">
        <f t="shared" si="63"/>
        <v>10</v>
      </c>
      <c r="L334" s="300">
        <f t="shared" si="64"/>
        <v>11</v>
      </c>
      <c r="M334" s="293">
        <v>43384</v>
      </c>
      <c r="N334" s="294" t="s">
        <v>215</v>
      </c>
      <c r="O334" s="295">
        <v>389911.7</v>
      </c>
      <c r="P334" s="295">
        <v>410433.3</v>
      </c>
      <c r="Q334" s="295">
        <v>430955</v>
      </c>
      <c r="R334" s="295">
        <v>427741.3</v>
      </c>
      <c r="S334" s="301">
        <f t="shared" si="65"/>
        <v>43391</v>
      </c>
    </row>
    <row r="335" spans="10:19" ht="15.75" x14ac:dyDescent="0.25">
      <c r="J335" s="300">
        <f t="shared" si="62"/>
        <v>2018</v>
      </c>
      <c r="K335" s="300">
        <f t="shared" si="63"/>
        <v>10</v>
      </c>
      <c r="L335" s="300">
        <f t="shared" si="64"/>
        <v>18</v>
      </c>
      <c r="M335" s="286">
        <v>43391</v>
      </c>
      <c r="N335" s="291" t="s">
        <v>215</v>
      </c>
      <c r="O335" s="292">
        <v>397999.8</v>
      </c>
      <c r="P335" s="292">
        <v>418947.2</v>
      </c>
      <c r="Q335" s="292">
        <v>439894.5</v>
      </c>
      <c r="R335" s="292">
        <v>437344.8</v>
      </c>
      <c r="S335" s="301">
        <f t="shared" si="65"/>
        <v>43398</v>
      </c>
    </row>
    <row r="336" spans="10:19" ht="15.75" x14ac:dyDescent="0.25">
      <c r="J336" s="300">
        <f t="shared" si="62"/>
        <v>2018</v>
      </c>
      <c r="K336" s="300">
        <f t="shared" si="63"/>
        <v>10</v>
      </c>
      <c r="L336" s="300">
        <f t="shared" si="64"/>
        <v>25</v>
      </c>
      <c r="M336" s="293">
        <v>43398</v>
      </c>
      <c r="N336" s="294" t="s">
        <v>215</v>
      </c>
      <c r="O336" s="295">
        <v>402884.1</v>
      </c>
      <c r="P336" s="295">
        <v>424088.5</v>
      </c>
      <c r="Q336" s="295">
        <v>445292.9</v>
      </c>
      <c r="R336" s="295">
        <v>434591.2</v>
      </c>
      <c r="S336" s="301">
        <f t="shared" si="65"/>
        <v>43405</v>
      </c>
    </row>
    <row r="337" spans="10:19" ht="15.75" x14ac:dyDescent="0.25">
      <c r="J337" s="300">
        <f t="shared" si="62"/>
        <v>2018</v>
      </c>
      <c r="K337" s="300">
        <f t="shared" si="63"/>
        <v>11</v>
      </c>
      <c r="L337" s="300">
        <f t="shared" si="64"/>
        <v>1</v>
      </c>
      <c r="M337" s="286">
        <v>43405</v>
      </c>
      <c r="N337" s="291" t="s">
        <v>215</v>
      </c>
      <c r="O337" s="292">
        <v>406334.7</v>
      </c>
      <c r="P337" s="292">
        <v>427720.8</v>
      </c>
      <c r="Q337" s="292">
        <v>449106.8</v>
      </c>
      <c r="R337" s="292">
        <v>427960.5</v>
      </c>
      <c r="S337" s="301">
        <f t="shared" si="65"/>
        <v>43412</v>
      </c>
    </row>
    <row r="338" spans="10:19" ht="15.75" x14ac:dyDescent="0.25">
      <c r="J338" s="300">
        <f t="shared" si="62"/>
        <v>2018</v>
      </c>
      <c r="K338" s="300">
        <f t="shared" si="63"/>
        <v>11</v>
      </c>
      <c r="L338" s="300">
        <f t="shared" si="64"/>
        <v>8</v>
      </c>
      <c r="M338" s="293">
        <v>43412</v>
      </c>
      <c r="N338" s="294" t="s">
        <v>215</v>
      </c>
      <c r="O338" s="295">
        <v>409511.6</v>
      </c>
      <c r="P338" s="295">
        <v>431064.8</v>
      </c>
      <c r="Q338" s="295">
        <v>452618.1</v>
      </c>
      <c r="R338" s="295">
        <v>426793.8</v>
      </c>
      <c r="S338" s="301">
        <f t="shared" si="65"/>
        <v>43419</v>
      </c>
    </row>
    <row r="339" spans="10:19" ht="15.75" x14ac:dyDescent="0.25">
      <c r="J339" s="300">
        <f t="shared" si="62"/>
        <v>2018</v>
      </c>
      <c r="K339" s="300">
        <f t="shared" si="63"/>
        <v>11</v>
      </c>
      <c r="L339" s="300">
        <f t="shared" si="64"/>
        <v>15</v>
      </c>
      <c r="M339" s="286">
        <v>43419</v>
      </c>
      <c r="N339" s="291" t="s">
        <v>215</v>
      </c>
      <c r="O339" s="292">
        <v>405501.3</v>
      </c>
      <c r="P339" s="292">
        <v>426843.5</v>
      </c>
      <c r="Q339" s="292">
        <v>448185.59999999998</v>
      </c>
      <c r="R339" s="292">
        <v>417271</v>
      </c>
      <c r="S339" s="301">
        <f t="shared" si="65"/>
        <v>43426</v>
      </c>
    </row>
    <row r="340" spans="10:19" ht="15.75" x14ac:dyDescent="0.25">
      <c r="J340" s="300">
        <f t="shared" si="62"/>
        <v>2018</v>
      </c>
      <c r="K340" s="300">
        <f t="shared" si="63"/>
        <v>11</v>
      </c>
      <c r="L340" s="300">
        <f t="shared" si="64"/>
        <v>22</v>
      </c>
      <c r="M340" s="293">
        <v>43426</v>
      </c>
      <c r="N340" s="294" t="s">
        <v>215</v>
      </c>
      <c r="O340" s="295">
        <v>400849</v>
      </c>
      <c r="P340" s="295">
        <v>421946.3</v>
      </c>
      <c r="Q340" s="295">
        <v>443043.6</v>
      </c>
      <c r="R340" s="295">
        <v>398094.7</v>
      </c>
      <c r="S340" s="301">
        <f t="shared" si="65"/>
        <v>43433</v>
      </c>
    </row>
    <row r="341" spans="10:19" ht="15.75" x14ac:dyDescent="0.25">
      <c r="J341" s="300">
        <f t="shared" si="62"/>
        <v>2018</v>
      </c>
      <c r="K341" s="300">
        <f t="shared" si="63"/>
        <v>11</v>
      </c>
      <c r="L341" s="300">
        <f t="shared" si="64"/>
        <v>29</v>
      </c>
      <c r="M341" s="286">
        <v>43433</v>
      </c>
      <c r="N341" s="291" t="s">
        <v>215</v>
      </c>
      <c r="O341" s="292">
        <v>393342.4</v>
      </c>
      <c r="P341" s="292">
        <v>414044.6</v>
      </c>
      <c r="Q341" s="292">
        <v>434746.8</v>
      </c>
      <c r="R341" s="292">
        <v>377359.5</v>
      </c>
      <c r="S341" s="301">
        <f t="shared" si="65"/>
        <v>43440</v>
      </c>
    </row>
    <row r="342" spans="10:19" ht="15.75" x14ac:dyDescent="0.25">
      <c r="J342" s="300">
        <f t="shared" si="62"/>
        <v>2018</v>
      </c>
      <c r="K342" s="300">
        <f t="shared" si="63"/>
        <v>12</v>
      </c>
      <c r="L342" s="300">
        <f t="shared" si="64"/>
        <v>6</v>
      </c>
      <c r="M342" s="293">
        <v>43440</v>
      </c>
      <c r="N342" s="294" t="s">
        <v>215</v>
      </c>
      <c r="O342" s="295">
        <v>388026.4</v>
      </c>
      <c r="P342" s="295">
        <v>408448.8</v>
      </c>
      <c r="Q342" s="295">
        <v>428871.3</v>
      </c>
      <c r="R342" s="295">
        <v>354598.6</v>
      </c>
      <c r="S342" s="301">
        <f t="shared" si="65"/>
        <v>43447</v>
      </c>
    </row>
    <row r="343" spans="10:19" ht="15.75" x14ac:dyDescent="0.25">
      <c r="J343" s="300">
        <f t="shared" si="62"/>
        <v>2018</v>
      </c>
      <c r="K343" s="300">
        <f t="shared" si="63"/>
        <v>12</v>
      </c>
      <c r="L343" s="300">
        <f t="shared" si="64"/>
        <v>13</v>
      </c>
      <c r="M343" s="286">
        <v>43447</v>
      </c>
      <c r="N343" s="291" t="s">
        <v>215</v>
      </c>
      <c r="O343" s="292">
        <v>384215.6</v>
      </c>
      <c r="P343" s="292">
        <v>404437.5</v>
      </c>
      <c r="Q343" s="292">
        <v>424659.4</v>
      </c>
      <c r="R343" s="292">
        <v>345044.8</v>
      </c>
      <c r="S343" s="301">
        <f t="shared" si="65"/>
        <v>43454</v>
      </c>
    </row>
    <row r="344" spans="10:19" ht="15.75" x14ac:dyDescent="0.25">
      <c r="J344" s="300">
        <f t="shared" si="62"/>
        <v>2018</v>
      </c>
      <c r="K344" s="300">
        <f t="shared" si="63"/>
        <v>12</v>
      </c>
      <c r="L344" s="300">
        <f t="shared" si="64"/>
        <v>20</v>
      </c>
      <c r="M344" s="293">
        <v>43454</v>
      </c>
      <c r="N344" s="294" t="s">
        <v>215</v>
      </c>
      <c r="O344" s="295">
        <v>376164.3</v>
      </c>
      <c r="P344" s="295">
        <v>395962.5</v>
      </c>
      <c r="Q344" s="295">
        <v>415760.6</v>
      </c>
      <c r="R344" s="295">
        <v>347009.9</v>
      </c>
      <c r="S344" s="301">
        <f t="shared" si="65"/>
        <v>43461</v>
      </c>
    </row>
    <row r="345" spans="10:19" ht="15.75" x14ac:dyDescent="0.25">
      <c r="J345" s="300">
        <f t="shared" si="62"/>
        <v>2018</v>
      </c>
      <c r="K345" s="300">
        <f t="shared" si="63"/>
        <v>12</v>
      </c>
      <c r="L345" s="300">
        <f t="shared" si="64"/>
        <v>27</v>
      </c>
      <c r="M345" s="286">
        <v>43461</v>
      </c>
      <c r="N345" s="291" t="s">
        <v>215</v>
      </c>
      <c r="O345" s="292">
        <v>361381.5</v>
      </c>
      <c r="P345" s="292">
        <v>380401.6</v>
      </c>
      <c r="Q345" s="292">
        <v>399421.7</v>
      </c>
      <c r="R345" s="292">
        <v>338413.2</v>
      </c>
      <c r="S345" s="301">
        <f t="shared" si="65"/>
        <v>43468</v>
      </c>
    </row>
    <row r="346" spans="10:19" ht="15.75" x14ac:dyDescent="0.25">
      <c r="J346" s="300">
        <f t="shared" si="62"/>
        <v>2019</v>
      </c>
      <c r="K346" s="300">
        <f t="shared" si="63"/>
        <v>1</v>
      </c>
      <c r="L346" s="300">
        <f t="shared" si="64"/>
        <v>3</v>
      </c>
      <c r="M346" s="293">
        <v>43468</v>
      </c>
      <c r="N346" s="294" t="s">
        <v>215</v>
      </c>
      <c r="O346" s="295">
        <v>369312.3</v>
      </c>
      <c r="P346" s="295">
        <v>388749.8</v>
      </c>
      <c r="Q346" s="295">
        <v>408187.2</v>
      </c>
      <c r="R346" s="295">
        <v>323503.90000000002</v>
      </c>
      <c r="S346" s="301">
        <f t="shared" si="65"/>
        <v>43475</v>
      </c>
    </row>
    <row r="347" spans="10:19" ht="15.75" x14ac:dyDescent="0.25">
      <c r="J347" s="300">
        <f t="shared" si="62"/>
        <v>2019</v>
      </c>
      <c r="K347" s="300">
        <f t="shared" si="63"/>
        <v>1</v>
      </c>
      <c r="L347" s="300">
        <f t="shared" si="64"/>
        <v>10</v>
      </c>
      <c r="M347" s="286">
        <v>43475</v>
      </c>
      <c r="N347" s="291" t="s">
        <v>215</v>
      </c>
      <c r="O347" s="292">
        <v>370689.9</v>
      </c>
      <c r="P347" s="292">
        <v>390199.9</v>
      </c>
      <c r="Q347" s="292">
        <v>409709.9</v>
      </c>
      <c r="R347" s="292">
        <v>322021.59999999998</v>
      </c>
      <c r="S347" s="301">
        <f t="shared" si="65"/>
        <v>43482</v>
      </c>
    </row>
    <row r="348" spans="10:19" ht="15.75" x14ac:dyDescent="0.25">
      <c r="J348" s="300">
        <f t="shared" si="62"/>
        <v>2019</v>
      </c>
      <c r="K348" s="300">
        <f t="shared" si="63"/>
        <v>1</v>
      </c>
      <c r="L348" s="300">
        <f t="shared" si="64"/>
        <v>17</v>
      </c>
      <c r="M348" s="293">
        <v>43482</v>
      </c>
      <c r="N348" s="294" t="s">
        <v>215</v>
      </c>
      <c r="O348" s="295">
        <v>367512.7</v>
      </c>
      <c r="P348" s="295">
        <v>386855.5</v>
      </c>
      <c r="Q348" s="295">
        <v>406198.2</v>
      </c>
      <c r="R348" s="295">
        <v>334892.09999999998</v>
      </c>
      <c r="S348" s="301">
        <f t="shared" si="65"/>
        <v>43489</v>
      </c>
    </row>
    <row r="349" spans="10:19" ht="15.75" x14ac:dyDescent="0.25">
      <c r="J349" s="300">
        <f t="shared" si="62"/>
        <v>2019</v>
      </c>
      <c r="K349" s="300">
        <f t="shared" si="63"/>
        <v>1</v>
      </c>
      <c r="L349" s="300">
        <f t="shared" si="64"/>
        <v>24</v>
      </c>
      <c r="M349" s="286">
        <v>43489</v>
      </c>
      <c r="N349" s="291" t="s">
        <v>215</v>
      </c>
      <c r="O349" s="292">
        <v>362724.3</v>
      </c>
      <c r="P349" s="292">
        <v>381815.1</v>
      </c>
      <c r="Q349" s="292">
        <v>400905.8</v>
      </c>
      <c r="R349" s="292">
        <v>342284.5</v>
      </c>
      <c r="S349" s="301">
        <f t="shared" si="65"/>
        <v>43496</v>
      </c>
    </row>
    <row r="350" spans="10:19" ht="15.75" x14ac:dyDescent="0.25">
      <c r="J350" s="300">
        <f t="shared" si="62"/>
        <v>2019</v>
      </c>
      <c r="K350" s="300">
        <f t="shared" si="63"/>
        <v>1</v>
      </c>
      <c r="L350" s="300">
        <f t="shared" si="64"/>
        <v>31</v>
      </c>
      <c r="M350" s="293">
        <v>43496</v>
      </c>
      <c r="N350" s="294" t="s">
        <v>215</v>
      </c>
      <c r="O350" s="295">
        <v>361023.7</v>
      </c>
      <c r="P350" s="295">
        <v>380024.9</v>
      </c>
      <c r="Q350" s="295">
        <v>399026.2</v>
      </c>
      <c r="R350" s="295">
        <v>345077.6</v>
      </c>
      <c r="S350" s="301">
        <f t="shared" si="65"/>
        <v>43503</v>
      </c>
    </row>
    <row r="351" spans="10:19" ht="15.75" x14ac:dyDescent="0.25">
      <c r="J351" s="300">
        <f t="shared" si="62"/>
        <v>2019</v>
      </c>
      <c r="K351" s="300">
        <f t="shared" si="63"/>
        <v>2</v>
      </c>
      <c r="L351" s="300">
        <f t="shared" si="64"/>
        <v>7</v>
      </c>
      <c r="M351" s="286">
        <v>43503</v>
      </c>
      <c r="N351" s="291" t="s">
        <v>215</v>
      </c>
      <c r="O351" s="292">
        <v>359870.3</v>
      </c>
      <c r="P351" s="292">
        <v>378810.8</v>
      </c>
      <c r="Q351" s="292">
        <v>397751.3</v>
      </c>
      <c r="R351" s="292">
        <v>346275.5</v>
      </c>
      <c r="S351" s="301">
        <f t="shared" si="65"/>
        <v>43510</v>
      </c>
    </row>
    <row r="352" spans="10:19" ht="15.75" x14ac:dyDescent="0.25">
      <c r="J352" s="300">
        <f t="shared" si="62"/>
        <v>2019</v>
      </c>
      <c r="K352" s="300">
        <f t="shared" si="63"/>
        <v>2</v>
      </c>
      <c r="L352" s="300">
        <f t="shared" si="64"/>
        <v>14</v>
      </c>
      <c r="M352" s="293">
        <v>43510</v>
      </c>
      <c r="N352" s="294" t="s">
        <v>215</v>
      </c>
      <c r="O352" s="295">
        <v>357683.5</v>
      </c>
      <c r="P352" s="295">
        <v>376508.9</v>
      </c>
      <c r="Q352" s="295">
        <v>395334.40000000002</v>
      </c>
      <c r="R352" s="295">
        <v>342250.6</v>
      </c>
      <c r="S352" s="301">
        <f t="shared" si="65"/>
        <v>43517</v>
      </c>
    </row>
    <row r="353" spans="10:19" ht="15.75" x14ac:dyDescent="0.25">
      <c r="J353" s="300">
        <f t="shared" si="62"/>
        <v>2019</v>
      </c>
      <c r="K353" s="300">
        <f t="shared" si="63"/>
        <v>2</v>
      </c>
      <c r="L353" s="300">
        <f t="shared" si="64"/>
        <v>21</v>
      </c>
      <c r="M353" s="286">
        <v>43517</v>
      </c>
      <c r="N353" s="291" t="s">
        <v>215</v>
      </c>
      <c r="O353" s="292">
        <v>352354.3</v>
      </c>
      <c r="P353" s="292">
        <v>370899.20000000001</v>
      </c>
      <c r="Q353" s="292">
        <v>389444.2</v>
      </c>
      <c r="R353" s="292">
        <v>345901.6</v>
      </c>
      <c r="S353" s="301">
        <f t="shared" si="65"/>
        <v>43524</v>
      </c>
    </row>
    <row r="354" spans="10:19" ht="15.75" x14ac:dyDescent="0.25">
      <c r="J354" s="300">
        <f t="shared" si="62"/>
        <v>2019</v>
      </c>
      <c r="K354" s="300">
        <f t="shared" si="63"/>
        <v>2</v>
      </c>
      <c r="L354" s="300">
        <f t="shared" si="64"/>
        <v>28</v>
      </c>
      <c r="M354" s="293">
        <v>43524</v>
      </c>
      <c r="N354" s="294" t="s">
        <v>215</v>
      </c>
      <c r="O354" s="295">
        <v>357283.1</v>
      </c>
      <c r="P354" s="295">
        <v>376087.5</v>
      </c>
      <c r="Q354" s="295">
        <v>394891.9</v>
      </c>
      <c r="R354" s="295">
        <v>359369.5</v>
      </c>
      <c r="S354" s="301">
        <f t="shared" si="65"/>
        <v>43531</v>
      </c>
    </row>
    <row r="355" spans="10:19" ht="15.75" x14ac:dyDescent="0.25">
      <c r="J355" s="300">
        <f t="shared" si="62"/>
        <v>2019</v>
      </c>
      <c r="K355" s="300">
        <f t="shared" si="63"/>
        <v>3</v>
      </c>
      <c r="L355" s="300">
        <f t="shared" si="64"/>
        <v>7</v>
      </c>
      <c r="M355" s="286">
        <v>43531</v>
      </c>
      <c r="N355" s="291" t="s">
        <v>215</v>
      </c>
      <c r="O355" s="292">
        <v>354640.6</v>
      </c>
      <c r="P355" s="292">
        <v>373305.9</v>
      </c>
      <c r="Q355" s="292">
        <v>391971.2</v>
      </c>
      <c r="R355" s="292">
        <v>362538.2</v>
      </c>
      <c r="S355" s="301">
        <f t="shared" si="65"/>
        <v>43538</v>
      </c>
    </row>
    <row r="356" spans="10:19" ht="15.75" x14ac:dyDescent="0.25">
      <c r="J356" s="300">
        <f t="shared" si="62"/>
        <v>2019</v>
      </c>
      <c r="K356" s="300">
        <f t="shared" si="63"/>
        <v>3</v>
      </c>
      <c r="L356" s="300">
        <f t="shared" si="64"/>
        <v>14</v>
      </c>
      <c r="M356" s="293">
        <v>43538</v>
      </c>
      <c r="N356" s="294" t="s">
        <v>215</v>
      </c>
      <c r="O356" s="295">
        <v>354190.4</v>
      </c>
      <c r="P356" s="295">
        <v>372832</v>
      </c>
      <c r="Q356" s="295">
        <v>391473.6</v>
      </c>
      <c r="R356" s="295">
        <v>360014.4</v>
      </c>
      <c r="S356" s="301">
        <f t="shared" si="65"/>
        <v>43545</v>
      </c>
    </row>
    <row r="357" spans="10:19" ht="15.75" x14ac:dyDescent="0.25">
      <c r="J357" s="300">
        <f t="shared" si="62"/>
        <v>2019</v>
      </c>
      <c r="K357" s="300">
        <f t="shared" si="63"/>
        <v>3</v>
      </c>
      <c r="L357" s="300">
        <f t="shared" si="64"/>
        <v>21</v>
      </c>
      <c r="M357" s="286">
        <v>43545</v>
      </c>
      <c r="N357" s="291" t="s">
        <v>215</v>
      </c>
      <c r="O357" s="292">
        <v>356070.5</v>
      </c>
      <c r="P357" s="292">
        <v>374811.1</v>
      </c>
      <c r="Q357" s="292">
        <v>393551.7</v>
      </c>
      <c r="R357" s="292">
        <v>361338.6</v>
      </c>
      <c r="S357" s="301">
        <f t="shared" si="65"/>
        <v>43552</v>
      </c>
    </row>
    <row r="358" spans="10:19" ht="15.75" x14ac:dyDescent="0.25">
      <c r="J358" s="300">
        <f t="shared" ref="J358:J421" si="66">YEAR(M358)</f>
        <v>2019</v>
      </c>
      <c r="K358" s="300">
        <f t="shared" ref="K358:K421" si="67">+MONTH(M358)</f>
        <v>3</v>
      </c>
      <c r="L358" s="300">
        <f t="shared" si="64"/>
        <v>28</v>
      </c>
      <c r="M358" s="293">
        <v>43552</v>
      </c>
      <c r="N358" s="294" t="s">
        <v>215</v>
      </c>
      <c r="O358" s="295">
        <v>356572.9</v>
      </c>
      <c r="P358" s="295">
        <v>375339.9</v>
      </c>
      <c r="Q358" s="295">
        <v>394106.9</v>
      </c>
      <c r="R358" s="295">
        <v>362472</v>
      </c>
      <c r="S358" s="301">
        <f t="shared" si="65"/>
        <v>43559</v>
      </c>
    </row>
    <row r="359" spans="10:19" ht="15.75" x14ac:dyDescent="0.25">
      <c r="J359" s="300">
        <f t="shared" si="66"/>
        <v>2019</v>
      </c>
      <c r="K359" s="300">
        <f t="shared" si="67"/>
        <v>4</v>
      </c>
      <c r="L359" s="300">
        <f t="shared" si="64"/>
        <v>4</v>
      </c>
      <c r="M359" s="286">
        <v>43559</v>
      </c>
      <c r="N359" s="291" t="s">
        <v>215</v>
      </c>
      <c r="O359" s="292">
        <v>358390.8</v>
      </c>
      <c r="P359" s="292">
        <v>377253.5</v>
      </c>
      <c r="Q359" s="292">
        <v>396116.2</v>
      </c>
      <c r="R359" s="292">
        <v>366660</v>
      </c>
      <c r="S359" s="301">
        <f t="shared" si="65"/>
        <v>43566</v>
      </c>
    </row>
    <row r="360" spans="10:19" ht="15.75" x14ac:dyDescent="0.25">
      <c r="J360" s="300">
        <f t="shared" si="66"/>
        <v>2019</v>
      </c>
      <c r="K360" s="300">
        <f t="shared" si="67"/>
        <v>4</v>
      </c>
      <c r="L360" s="300">
        <f t="shared" si="64"/>
        <v>11</v>
      </c>
      <c r="M360" s="293">
        <v>43566</v>
      </c>
      <c r="N360" s="294" t="s">
        <v>215</v>
      </c>
      <c r="O360" s="295">
        <v>358633</v>
      </c>
      <c r="P360" s="295">
        <v>377508.4</v>
      </c>
      <c r="Q360" s="295">
        <v>396383.8</v>
      </c>
      <c r="R360" s="295">
        <v>370279.9</v>
      </c>
      <c r="S360" s="301">
        <f t="shared" si="65"/>
        <v>43573</v>
      </c>
    </row>
    <row r="361" spans="10:19" ht="15.75" x14ac:dyDescent="0.25">
      <c r="J361" s="300">
        <f t="shared" si="66"/>
        <v>2019</v>
      </c>
      <c r="K361" s="300">
        <f t="shared" si="67"/>
        <v>4</v>
      </c>
      <c r="L361" s="300">
        <f t="shared" si="64"/>
        <v>18</v>
      </c>
      <c r="M361" s="286">
        <v>43573</v>
      </c>
      <c r="N361" s="291" t="s">
        <v>215</v>
      </c>
      <c r="O361" s="292">
        <v>357820.9</v>
      </c>
      <c r="P361" s="292">
        <v>376653.6</v>
      </c>
      <c r="Q361" s="292">
        <v>395486.3</v>
      </c>
      <c r="R361" s="292">
        <v>372414.9</v>
      </c>
      <c r="S361" s="301">
        <f t="shared" si="65"/>
        <v>43580</v>
      </c>
    </row>
    <row r="362" spans="10:19" ht="15.75" x14ac:dyDescent="0.25">
      <c r="J362" s="300">
        <f t="shared" si="66"/>
        <v>2019</v>
      </c>
      <c r="K362" s="300">
        <f t="shared" si="67"/>
        <v>4</v>
      </c>
      <c r="L362" s="300">
        <f t="shared" si="64"/>
        <v>25</v>
      </c>
      <c r="M362" s="293">
        <v>43580</v>
      </c>
      <c r="N362" s="294" t="s">
        <v>215</v>
      </c>
      <c r="O362" s="295">
        <v>356562</v>
      </c>
      <c r="P362" s="295">
        <v>375328.4</v>
      </c>
      <c r="Q362" s="295">
        <v>394094.8</v>
      </c>
      <c r="R362" s="295">
        <v>373838.2</v>
      </c>
      <c r="S362" s="301">
        <f t="shared" si="65"/>
        <v>43587</v>
      </c>
    </row>
    <row r="363" spans="10:19" ht="15.75" x14ac:dyDescent="0.25">
      <c r="J363" s="300">
        <f t="shared" si="66"/>
        <v>2019</v>
      </c>
      <c r="K363" s="300">
        <f t="shared" si="67"/>
        <v>5</v>
      </c>
      <c r="L363" s="300">
        <f t="shared" si="64"/>
        <v>2</v>
      </c>
      <c r="M363" s="286">
        <v>43587</v>
      </c>
      <c r="N363" s="291" t="s">
        <v>215</v>
      </c>
      <c r="O363" s="292">
        <v>358569.4</v>
      </c>
      <c r="P363" s="292">
        <v>377441.4</v>
      </c>
      <c r="Q363" s="292">
        <v>396313.5</v>
      </c>
      <c r="R363" s="292">
        <v>377432.8</v>
      </c>
      <c r="S363" s="301">
        <f t="shared" si="65"/>
        <v>43594</v>
      </c>
    </row>
    <row r="364" spans="10:19" ht="15.75" x14ac:dyDescent="0.25">
      <c r="J364" s="300">
        <f t="shared" si="66"/>
        <v>2019</v>
      </c>
      <c r="K364" s="300">
        <f t="shared" si="67"/>
        <v>5</v>
      </c>
      <c r="L364" s="300">
        <f t="shared" si="64"/>
        <v>9</v>
      </c>
      <c r="M364" s="293">
        <v>43594</v>
      </c>
      <c r="N364" s="294" t="s">
        <v>215</v>
      </c>
      <c r="O364" s="295">
        <v>355753.3</v>
      </c>
      <c r="P364" s="295">
        <v>374477.2</v>
      </c>
      <c r="Q364" s="295">
        <v>393201</v>
      </c>
      <c r="R364" s="295">
        <v>382458</v>
      </c>
      <c r="S364" s="301">
        <f t="shared" si="65"/>
        <v>43601</v>
      </c>
    </row>
    <row r="365" spans="10:19" ht="15.75" x14ac:dyDescent="0.25">
      <c r="J365" s="300">
        <f t="shared" si="66"/>
        <v>2019</v>
      </c>
      <c r="K365" s="300">
        <f t="shared" si="67"/>
        <v>5</v>
      </c>
      <c r="L365" s="300">
        <f t="shared" si="64"/>
        <v>16</v>
      </c>
      <c r="M365" s="286">
        <v>43601</v>
      </c>
      <c r="N365" s="291" t="s">
        <v>215</v>
      </c>
      <c r="O365" s="292">
        <v>354338.9</v>
      </c>
      <c r="P365" s="292">
        <v>372988.3</v>
      </c>
      <c r="Q365" s="292">
        <v>391637.7</v>
      </c>
      <c r="R365" s="292">
        <v>383551</v>
      </c>
      <c r="S365" s="301">
        <f t="shared" si="65"/>
        <v>43608</v>
      </c>
    </row>
    <row r="366" spans="10:19" ht="15.75" x14ac:dyDescent="0.25">
      <c r="J366" s="300">
        <f t="shared" si="66"/>
        <v>2019</v>
      </c>
      <c r="K366" s="300">
        <f t="shared" si="67"/>
        <v>5</v>
      </c>
      <c r="L366" s="300">
        <f t="shared" si="64"/>
        <v>23</v>
      </c>
      <c r="M366" s="293">
        <v>43608</v>
      </c>
      <c r="N366" s="294" t="s">
        <v>215</v>
      </c>
      <c r="O366" s="295">
        <v>354516.9</v>
      </c>
      <c r="P366" s="295">
        <v>373175.7</v>
      </c>
      <c r="Q366" s="295">
        <v>391834.5</v>
      </c>
      <c r="R366" s="295">
        <v>388485.9</v>
      </c>
      <c r="S366" s="301">
        <f t="shared" si="65"/>
        <v>43615</v>
      </c>
    </row>
    <row r="367" spans="10:19" ht="15.75" x14ac:dyDescent="0.25">
      <c r="J367" s="300">
        <f t="shared" si="66"/>
        <v>2019</v>
      </c>
      <c r="K367" s="300">
        <f t="shared" si="67"/>
        <v>5</v>
      </c>
      <c r="L367" s="300">
        <f t="shared" si="64"/>
        <v>30</v>
      </c>
      <c r="M367" s="286">
        <v>43615</v>
      </c>
      <c r="N367" s="291" t="s">
        <v>215</v>
      </c>
      <c r="O367" s="292">
        <v>356897.2</v>
      </c>
      <c r="P367" s="292">
        <v>375681.2</v>
      </c>
      <c r="Q367" s="292">
        <v>394465.3</v>
      </c>
      <c r="R367" s="292">
        <v>390070.5</v>
      </c>
      <c r="S367" s="301">
        <f t="shared" si="65"/>
        <v>43622</v>
      </c>
    </row>
    <row r="368" spans="10:19" ht="15.75" x14ac:dyDescent="0.25">
      <c r="J368" s="300">
        <f t="shared" si="66"/>
        <v>2019</v>
      </c>
      <c r="K368" s="300">
        <f t="shared" si="67"/>
        <v>6</v>
      </c>
      <c r="L368" s="300">
        <f t="shared" si="64"/>
        <v>6</v>
      </c>
      <c r="M368" s="293">
        <v>43622</v>
      </c>
      <c r="N368" s="294" t="s">
        <v>215</v>
      </c>
      <c r="O368" s="295">
        <v>352449.2</v>
      </c>
      <c r="P368" s="295">
        <v>370999.2</v>
      </c>
      <c r="Q368" s="295">
        <v>389549.1</v>
      </c>
      <c r="R368" s="295">
        <v>379130.8</v>
      </c>
      <c r="S368" s="301">
        <f t="shared" si="65"/>
        <v>43629</v>
      </c>
    </row>
    <row r="369" spans="10:19" ht="15.75" x14ac:dyDescent="0.25">
      <c r="J369" s="300">
        <f t="shared" si="66"/>
        <v>2019</v>
      </c>
      <c r="K369" s="300">
        <f t="shared" si="67"/>
        <v>6</v>
      </c>
      <c r="L369" s="300">
        <f t="shared" si="64"/>
        <v>13</v>
      </c>
      <c r="M369" s="286">
        <v>43629</v>
      </c>
      <c r="N369" s="291" t="s">
        <v>215</v>
      </c>
      <c r="O369" s="292">
        <v>352492.5</v>
      </c>
      <c r="P369" s="292">
        <v>371044.8</v>
      </c>
      <c r="Q369" s="292">
        <v>389597</v>
      </c>
      <c r="R369" s="292">
        <v>358726.1</v>
      </c>
      <c r="S369" s="301">
        <f t="shared" si="65"/>
        <v>43636</v>
      </c>
    </row>
    <row r="370" spans="10:19" ht="15.75" x14ac:dyDescent="0.25">
      <c r="J370" s="300">
        <f t="shared" si="66"/>
        <v>2019</v>
      </c>
      <c r="K370" s="300">
        <f t="shared" si="67"/>
        <v>6</v>
      </c>
      <c r="L370" s="300">
        <f t="shared" si="64"/>
        <v>20</v>
      </c>
      <c r="M370" s="293">
        <v>43636</v>
      </c>
      <c r="N370" s="294" t="s">
        <v>215</v>
      </c>
      <c r="O370" s="295">
        <v>348520.9</v>
      </c>
      <c r="P370" s="295">
        <v>366864.1</v>
      </c>
      <c r="Q370" s="295">
        <v>385207.3</v>
      </c>
      <c r="R370" s="295">
        <v>345058.2</v>
      </c>
      <c r="S370" s="301">
        <f t="shared" si="65"/>
        <v>43643</v>
      </c>
    </row>
    <row r="371" spans="10:19" ht="15.75" x14ac:dyDescent="0.25">
      <c r="J371" s="300">
        <f t="shared" si="66"/>
        <v>2019</v>
      </c>
      <c r="K371" s="300">
        <f t="shared" si="67"/>
        <v>6</v>
      </c>
      <c r="L371" s="300">
        <f t="shared" si="64"/>
        <v>27</v>
      </c>
      <c r="M371" s="286">
        <v>43643</v>
      </c>
      <c r="N371" s="291" t="s">
        <v>215</v>
      </c>
      <c r="O371" s="292">
        <v>349846.5</v>
      </c>
      <c r="P371" s="292">
        <v>368259.5</v>
      </c>
      <c r="Q371" s="292">
        <v>386672.4</v>
      </c>
      <c r="R371" s="292">
        <v>349008.7</v>
      </c>
      <c r="S371" s="301">
        <f t="shared" si="65"/>
        <v>43650</v>
      </c>
    </row>
    <row r="372" spans="10:19" ht="15.75" x14ac:dyDescent="0.25">
      <c r="J372" s="300">
        <f t="shared" si="66"/>
        <v>2019</v>
      </c>
      <c r="K372" s="300">
        <f t="shared" si="67"/>
        <v>7</v>
      </c>
      <c r="L372" s="300">
        <f t="shared" si="64"/>
        <v>4</v>
      </c>
      <c r="M372" s="293">
        <v>43650</v>
      </c>
      <c r="N372" s="294" t="s">
        <v>215</v>
      </c>
      <c r="O372" s="295">
        <v>350912.5</v>
      </c>
      <c r="P372" s="295">
        <v>369381.6</v>
      </c>
      <c r="Q372" s="295">
        <v>387850.6</v>
      </c>
      <c r="R372" s="295">
        <v>358830.8</v>
      </c>
      <c r="S372" s="301">
        <f t="shared" si="65"/>
        <v>43657</v>
      </c>
    </row>
    <row r="373" spans="10:19" ht="15.75" x14ac:dyDescent="0.25">
      <c r="J373" s="300">
        <f t="shared" si="66"/>
        <v>2019</v>
      </c>
      <c r="K373" s="300">
        <f t="shared" si="67"/>
        <v>7</v>
      </c>
      <c r="L373" s="300">
        <f t="shared" si="64"/>
        <v>11</v>
      </c>
      <c r="M373" s="286">
        <v>43657</v>
      </c>
      <c r="N373" s="291" t="s">
        <v>215</v>
      </c>
      <c r="O373" s="292">
        <v>343702.8</v>
      </c>
      <c r="P373" s="292">
        <v>361792.4</v>
      </c>
      <c r="Q373" s="292">
        <v>379882</v>
      </c>
      <c r="R373" s="292">
        <v>360316.1</v>
      </c>
      <c r="S373" s="301">
        <f t="shared" si="65"/>
        <v>43664</v>
      </c>
    </row>
    <row r="374" spans="10:19" ht="15.75" x14ac:dyDescent="0.25">
      <c r="J374" s="300">
        <f t="shared" si="66"/>
        <v>2019</v>
      </c>
      <c r="K374" s="300">
        <f t="shared" si="67"/>
        <v>7</v>
      </c>
      <c r="L374" s="300">
        <f t="shared" si="64"/>
        <v>18</v>
      </c>
      <c r="M374" s="293">
        <v>43664</v>
      </c>
      <c r="N374" s="294" t="s">
        <v>215</v>
      </c>
      <c r="O374" s="295">
        <v>342677.4</v>
      </c>
      <c r="P374" s="295">
        <v>360713</v>
      </c>
      <c r="Q374" s="295">
        <v>378748.7</v>
      </c>
      <c r="R374" s="295">
        <v>360681.3</v>
      </c>
      <c r="S374" s="301">
        <f t="shared" si="65"/>
        <v>43671</v>
      </c>
    </row>
    <row r="375" spans="10:19" ht="15.75" x14ac:dyDescent="0.25">
      <c r="J375" s="300">
        <f t="shared" si="66"/>
        <v>2019</v>
      </c>
      <c r="K375" s="300">
        <f t="shared" si="67"/>
        <v>7</v>
      </c>
      <c r="L375" s="300">
        <f t="shared" si="64"/>
        <v>25</v>
      </c>
      <c r="M375" s="286">
        <v>43671</v>
      </c>
      <c r="N375" s="291" t="s">
        <v>215</v>
      </c>
      <c r="O375" s="292">
        <v>335651.1</v>
      </c>
      <c r="P375" s="292">
        <v>353317</v>
      </c>
      <c r="Q375" s="292">
        <v>370982.8</v>
      </c>
      <c r="R375" s="292">
        <v>358623.4</v>
      </c>
      <c r="S375" s="301">
        <f t="shared" si="65"/>
        <v>43678</v>
      </c>
    </row>
    <row r="376" spans="10:19" ht="15.75" x14ac:dyDescent="0.25">
      <c r="J376" s="300">
        <f t="shared" si="66"/>
        <v>2019</v>
      </c>
      <c r="K376" s="300">
        <f t="shared" si="67"/>
        <v>8</v>
      </c>
      <c r="L376" s="300">
        <f t="shared" si="64"/>
        <v>1</v>
      </c>
      <c r="M376" s="293">
        <v>43678</v>
      </c>
      <c r="N376" s="294" t="s">
        <v>215</v>
      </c>
      <c r="O376" s="295">
        <v>338952.8</v>
      </c>
      <c r="P376" s="295">
        <v>356792.4</v>
      </c>
      <c r="Q376" s="295">
        <v>374632</v>
      </c>
      <c r="R376" s="295">
        <v>357520.9</v>
      </c>
      <c r="S376" s="301">
        <f t="shared" si="65"/>
        <v>43685</v>
      </c>
    </row>
    <row r="377" spans="10:19" ht="15.75" x14ac:dyDescent="0.25">
      <c r="J377" s="300">
        <f t="shared" si="66"/>
        <v>2019</v>
      </c>
      <c r="K377" s="300">
        <f t="shared" si="67"/>
        <v>8</v>
      </c>
      <c r="L377" s="300">
        <f t="shared" si="64"/>
        <v>8</v>
      </c>
      <c r="M377" s="286">
        <v>43685</v>
      </c>
      <c r="N377" s="291" t="s">
        <v>215</v>
      </c>
      <c r="O377" s="292">
        <v>340803.1</v>
      </c>
      <c r="P377" s="292">
        <v>358740.1</v>
      </c>
      <c r="Q377" s="292">
        <v>376677.1</v>
      </c>
      <c r="R377" s="292">
        <v>364899.4</v>
      </c>
      <c r="S377" s="301">
        <f t="shared" si="65"/>
        <v>43692</v>
      </c>
    </row>
    <row r="378" spans="10:19" ht="15.75" x14ac:dyDescent="0.25">
      <c r="J378" s="300">
        <f t="shared" si="66"/>
        <v>2019</v>
      </c>
      <c r="K378" s="300">
        <f t="shared" si="67"/>
        <v>8</v>
      </c>
      <c r="L378" s="300">
        <f t="shared" si="64"/>
        <v>15</v>
      </c>
      <c r="M378" s="293">
        <v>43692</v>
      </c>
      <c r="N378" s="294" t="s">
        <v>215</v>
      </c>
      <c r="O378" s="295">
        <v>334240.40000000002</v>
      </c>
      <c r="P378" s="295">
        <v>351832</v>
      </c>
      <c r="Q378" s="295">
        <v>369423.6</v>
      </c>
      <c r="R378" s="295">
        <v>360748.7</v>
      </c>
      <c r="S378" s="301">
        <f t="shared" si="65"/>
        <v>43699</v>
      </c>
    </row>
    <row r="379" spans="10:19" ht="15.75" x14ac:dyDescent="0.25">
      <c r="J379" s="300">
        <f t="shared" si="66"/>
        <v>2019</v>
      </c>
      <c r="K379" s="300">
        <f t="shared" si="67"/>
        <v>8</v>
      </c>
      <c r="L379" s="300">
        <f t="shared" si="64"/>
        <v>22</v>
      </c>
      <c r="M379" s="286">
        <v>43699</v>
      </c>
      <c r="N379" s="291" t="s">
        <v>215</v>
      </c>
      <c r="O379" s="292">
        <v>333301.8</v>
      </c>
      <c r="P379" s="292">
        <v>350844</v>
      </c>
      <c r="Q379" s="292">
        <v>368386.2</v>
      </c>
      <c r="R379" s="292">
        <v>355793.7</v>
      </c>
      <c r="S379" s="301">
        <f t="shared" si="65"/>
        <v>43706</v>
      </c>
    </row>
    <row r="380" spans="10:19" ht="15.75" x14ac:dyDescent="0.25">
      <c r="J380" s="300">
        <f t="shared" si="66"/>
        <v>2019</v>
      </c>
      <c r="K380" s="300">
        <f t="shared" si="67"/>
        <v>8</v>
      </c>
      <c r="L380" s="300">
        <f t="shared" si="64"/>
        <v>29</v>
      </c>
      <c r="M380" s="293">
        <v>43706</v>
      </c>
      <c r="N380" s="294" t="s">
        <v>215</v>
      </c>
      <c r="O380" s="295">
        <v>333690</v>
      </c>
      <c r="P380" s="295">
        <v>351252.6</v>
      </c>
      <c r="Q380" s="295">
        <v>368815.2</v>
      </c>
      <c r="R380" s="295">
        <v>359120</v>
      </c>
      <c r="S380" s="301">
        <f t="shared" si="65"/>
        <v>43713</v>
      </c>
    </row>
    <row r="381" spans="10:19" ht="15.75" x14ac:dyDescent="0.25">
      <c r="J381" s="300">
        <f t="shared" si="66"/>
        <v>2019</v>
      </c>
      <c r="K381" s="300">
        <f t="shared" si="67"/>
        <v>9</v>
      </c>
      <c r="L381" s="300">
        <f t="shared" si="64"/>
        <v>5</v>
      </c>
      <c r="M381" s="286">
        <v>43713</v>
      </c>
      <c r="N381" s="291" t="s">
        <v>215</v>
      </c>
      <c r="O381" s="292">
        <v>335292.59999999998</v>
      </c>
      <c r="P381" s="292">
        <v>352939.6</v>
      </c>
      <c r="Q381" s="292">
        <v>370586.5</v>
      </c>
      <c r="R381" s="292">
        <v>363252.3</v>
      </c>
      <c r="S381" s="301">
        <f t="shared" si="65"/>
        <v>43720</v>
      </c>
    </row>
    <row r="382" spans="10:19" ht="15.75" x14ac:dyDescent="0.25">
      <c r="J382" s="300">
        <f t="shared" si="66"/>
        <v>2019</v>
      </c>
      <c r="K382" s="300">
        <f t="shared" si="67"/>
        <v>9</v>
      </c>
      <c r="L382" s="300">
        <f t="shared" si="64"/>
        <v>12</v>
      </c>
      <c r="M382" s="293">
        <v>43720</v>
      </c>
      <c r="N382" s="294" t="s">
        <v>215</v>
      </c>
      <c r="O382" s="295">
        <v>335701.9</v>
      </c>
      <c r="P382" s="295">
        <v>353370.4</v>
      </c>
      <c r="Q382" s="295">
        <v>371038.9</v>
      </c>
      <c r="R382" s="295">
        <v>369273.3</v>
      </c>
      <c r="S382" s="301">
        <f t="shared" si="65"/>
        <v>43727</v>
      </c>
    </row>
    <row r="383" spans="10:19" ht="15.75" x14ac:dyDescent="0.25">
      <c r="J383" s="300">
        <f t="shared" si="66"/>
        <v>2019</v>
      </c>
      <c r="K383" s="300">
        <f t="shared" si="67"/>
        <v>9</v>
      </c>
      <c r="L383" s="300">
        <f t="shared" si="64"/>
        <v>19</v>
      </c>
      <c r="M383" s="286">
        <v>43727</v>
      </c>
      <c r="N383" s="291" t="s">
        <v>215</v>
      </c>
      <c r="O383" s="292">
        <v>346675.4</v>
      </c>
      <c r="P383" s="292">
        <v>364921.5</v>
      </c>
      <c r="Q383" s="292">
        <v>383167.6</v>
      </c>
      <c r="R383" s="292">
        <v>372927.3</v>
      </c>
      <c r="S383" s="301">
        <f t="shared" si="65"/>
        <v>43734</v>
      </c>
    </row>
    <row r="384" spans="10:19" ht="15.75" x14ac:dyDescent="0.25">
      <c r="J384" s="300">
        <f t="shared" si="66"/>
        <v>2019</v>
      </c>
      <c r="K384" s="300">
        <f t="shared" si="67"/>
        <v>9</v>
      </c>
      <c r="L384" s="300">
        <f t="shared" si="64"/>
        <v>26</v>
      </c>
      <c r="M384" s="293">
        <v>43734</v>
      </c>
      <c r="N384" s="294" t="s">
        <v>215</v>
      </c>
      <c r="O384" s="295">
        <v>353831.9</v>
      </c>
      <c r="P384" s="295">
        <v>372454.7</v>
      </c>
      <c r="Q384" s="295">
        <v>391077.4</v>
      </c>
      <c r="R384" s="295">
        <v>381622.3</v>
      </c>
      <c r="S384" s="301">
        <f t="shared" si="65"/>
        <v>43741</v>
      </c>
    </row>
    <row r="385" spans="10:19" ht="15.75" x14ac:dyDescent="0.25">
      <c r="J385" s="300">
        <f t="shared" si="66"/>
        <v>2019</v>
      </c>
      <c r="K385" s="300">
        <f t="shared" si="67"/>
        <v>10</v>
      </c>
      <c r="L385" s="300">
        <f t="shared" si="64"/>
        <v>3</v>
      </c>
      <c r="M385" s="286">
        <v>43741</v>
      </c>
      <c r="N385" s="291" t="s">
        <v>215</v>
      </c>
      <c r="O385" s="292">
        <v>357203.6</v>
      </c>
      <c r="P385" s="292">
        <v>376003.8</v>
      </c>
      <c r="Q385" s="292">
        <v>394804</v>
      </c>
      <c r="R385" s="292">
        <v>389383</v>
      </c>
      <c r="S385" s="301">
        <f t="shared" si="65"/>
        <v>43748</v>
      </c>
    </row>
    <row r="386" spans="10:19" ht="15.75" x14ac:dyDescent="0.25">
      <c r="J386" s="300">
        <f t="shared" si="66"/>
        <v>2019</v>
      </c>
      <c r="K386" s="300">
        <f t="shared" si="67"/>
        <v>10</v>
      </c>
      <c r="L386" s="300">
        <f t="shared" si="64"/>
        <v>10</v>
      </c>
      <c r="M386" s="293">
        <v>43748</v>
      </c>
      <c r="N386" s="294" t="s">
        <v>215</v>
      </c>
      <c r="O386" s="295">
        <v>354992.1</v>
      </c>
      <c r="P386" s="295">
        <v>373675.9</v>
      </c>
      <c r="Q386" s="295">
        <v>392359.7</v>
      </c>
      <c r="R386" s="295">
        <v>383759.5</v>
      </c>
      <c r="S386" s="301">
        <f t="shared" si="65"/>
        <v>43755</v>
      </c>
    </row>
    <row r="387" spans="10:19" ht="15.75" x14ac:dyDescent="0.25">
      <c r="J387" s="300">
        <f t="shared" si="66"/>
        <v>2019</v>
      </c>
      <c r="K387" s="300">
        <f t="shared" si="67"/>
        <v>10</v>
      </c>
      <c r="L387" s="300">
        <f t="shared" si="64"/>
        <v>17</v>
      </c>
      <c r="M387" s="286">
        <v>43755</v>
      </c>
      <c r="N387" s="291" t="s">
        <v>215</v>
      </c>
      <c r="O387" s="292">
        <v>362813.8</v>
      </c>
      <c r="P387" s="292">
        <v>381909.3</v>
      </c>
      <c r="Q387" s="292">
        <v>401004.7</v>
      </c>
      <c r="R387" s="292">
        <v>380867.6</v>
      </c>
      <c r="S387" s="301">
        <f t="shared" si="65"/>
        <v>43762</v>
      </c>
    </row>
    <row r="388" spans="10:19" ht="15.75" x14ac:dyDescent="0.25">
      <c r="J388" s="300">
        <f t="shared" si="66"/>
        <v>2019</v>
      </c>
      <c r="K388" s="300">
        <f t="shared" si="67"/>
        <v>10</v>
      </c>
      <c r="L388" s="300">
        <f t="shared" si="64"/>
        <v>24</v>
      </c>
      <c r="M388" s="293">
        <v>43762</v>
      </c>
      <c r="N388" s="294" t="s">
        <v>215</v>
      </c>
      <c r="O388" s="295">
        <v>369045.2</v>
      </c>
      <c r="P388" s="295">
        <v>388468.7</v>
      </c>
      <c r="Q388" s="295">
        <v>407892.1</v>
      </c>
      <c r="R388" s="295">
        <v>381451.7</v>
      </c>
      <c r="S388" s="301">
        <f t="shared" si="65"/>
        <v>43769</v>
      </c>
    </row>
    <row r="389" spans="10:19" ht="15.75" x14ac:dyDescent="0.25">
      <c r="J389" s="300">
        <f t="shared" si="66"/>
        <v>2019</v>
      </c>
      <c r="K389" s="300">
        <f t="shared" si="67"/>
        <v>10</v>
      </c>
      <c r="L389" s="300">
        <f t="shared" si="64"/>
        <v>31</v>
      </c>
      <c r="M389" s="286">
        <v>43769</v>
      </c>
      <c r="N389" s="291" t="s">
        <v>215</v>
      </c>
      <c r="O389" s="292">
        <v>366225.1</v>
      </c>
      <c r="P389" s="292">
        <v>385500.1</v>
      </c>
      <c r="Q389" s="292">
        <v>404775.1</v>
      </c>
      <c r="R389" s="292">
        <v>382524.7</v>
      </c>
      <c r="S389" s="301">
        <f t="shared" si="65"/>
        <v>43776</v>
      </c>
    </row>
    <row r="390" spans="10:19" ht="15.75" x14ac:dyDescent="0.25">
      <c r="J390" s="300">
        <f t="shared" si="66"/>
        <v>2019</v>
      </c>
      <c r="K390" s="300">
        <f t="shared" si="67"/>
        <v>11</v>
      </c>
      <c r="L390" s="300">
        <f t="shared" si="64"/>
        <v>7</v>
      </c>
      <c r="M390" s="293">
        <v>43776</v>
      </c>
      <c r="N390" s="294" t="s">
        <v>215</v>
      </c>
      <c r="O390" s="295">
        <v>359632.4</v>
      </c>
      <c r="P390" s="295">
        <v>378560.4</v>
      </c>
      <c r="Q390" s="295">
        <v>397488.5</v>
      </c>
      <c r="R390" s="295">
        <v>380594.9</v>
      </c>
      <c r="S390" s="301">
        <f t="shared" si="65"/>
        <v>43783</v>
      </c>
    </row>
    <row r="391" spans="10:19" ht="15.75" x14ac:dyDescent="0.25">
      <c r="J391" s="300">
        <f t="shared" si="66"/>
        <v>2019</v>
      </c>
      <c r="K391" s="300">
        <f t="shared" si="67"/>
        <v>11</v>
      </c>
      <c r="L391" s="300">
        <f t="shared" si="64"/>
        <v>14</v>
      </c>
      <c r="M391" s="286">
        <v>43783</v>
      </c>
      <c r="N391" s="291" t="s">
        <v>215</v>
      </c>
      <c r="O391" s="292">
        <v>360423.7</v>
      </c>
      <c r="P391" s="292">
        <v>379393.3</v>
      </c>
      <c r="Q391" s="292">
        <v>398363</v>
      </c>
      <c r="R391" s="292">
        <v>381853.3</v>
      </c>
      <c r="S391" s="301">
        <f t="shared" si="65"/>
        <v>43790</v>
      </c>
    </row>
    <row r="392" spans="10:19" ht="15.75" x14ac:dyDescent="0.25">
      <c r="J392" s="300">
        <f t="shared" si="66"/>
        <v>2019</v>
      </c>
      <c r="K392" s="300">
        <f t="shared" si="67"/>
        <v>11</v>
      </c>
      <c r="L392" s="300">
        <f t="shared" ref="L392:L455" si="68">DAY(M392)</f>
        <v>21</v>
      </c>
      <c r="M392" s="293">
        <v>43790</v>
      </c>
      <c r="N392" s="294" t="s">
        <v>215</v>
      </c>
      <c r="O392" s="295">
        <v>347241.8</v>
      </c>
      <c r="P392" s="295">
        <v>365517.6</v>
      </c>
      <c r="Q392" s="295">
        <v>383793.5</v>
      </c>
      <c r="R392" s="295">
        <v>394600.7</v>
      </c>
      <c r="S392" s="301">
        <f t="shared" ref="S392:S455" si="69">+M393</f>
        <v>43797</v>
      </c>
    </row>
    <row r="393" spans="10:19" ht="15.75" x14ac:dyDescent="0.25">
      <c r="J393" s="300">
        <f t="shared" si="66"/>
        <v>2019</v>
      </c>
      <c r="K393" s="300">
        <f t="shared" si="67"/>
        <v>11</v>
      </c>
      <c r="L393" s="300">
        <f t="shared" si="68"/>
        <v>28</v>
      </c>
      <c r="M393" s="286">
        <v>43797</v>
      </c>
      <c r="N393" s="291" t="s">
        <v>215</v>
      </c>
      <c r="O393" s="292">
        <v>348421.1</v>
      </c>
      <c r="P393" s="292">
        <v>366759</v>
      </c>
      <c r="Q393" s="292">
        <v>385097</v>
      </c>
      <c r="R393" s="292">
        <v>403479.4</v>
      </c>
      <c r="S393" s="301">
        <f t="shared" si="69"/>
        <v>43804</v>
      </c>
    </row>
    <row r="394" spans="10:19" ht="15.75" x14ac:dyDescent="0.25">
      <c r="J394" s="300">
        <f t="shared" si="66"/>
        <v>2019</v>
      </c>
      <c r="K394" s="300">
        <f t="shared" si="67"/>
        <v>12</v>
      </c>
      <c r="L394" s="300">
        <f t="shared" si="68"/>
        <v>5</v>
      </c>
      <c r="M394" s="293">
        <v>43804</v>
      </c>
      <c r="N394" s="294" t="s">
        <v>215</v>
      </c>
      <c r="O394" s="295">
        <v>349771.8</v>
      </c>
      <c r="P394" s="295">
        <v>368180.8</v>
      </c>
      <c r="Q394" s="295">
        <v>386589.8</v>
      </c>
      <c r="R394" s="295">
        <v>414895.4</v>
      </c>
      <c r="S394" s="301">
        <f t="shared" si="69"/>
        <v>43811</v>
      </c>
    </row>
    <row r="395" spans="10:19" ht="15.75" x14ac:dyDescent="0.25">
      <c r="J395" s="300">
        <f t="shared" si="66"/>
        <v>2019</v>
      </c>
      <c r="K395" s="300">
        <f t="shared" si="67"/>
        <v>12</v>
      </c>
      <c r="L395" s="300">
        <f t="shared" si="68"/>
        <v>12</v>
      </c>
      <c r="M395" s="286">
        <v>43811</v>
      </c>
      <c r="N395" s="291" t="s">
        <v>215</v>
      </c>
      <c r="O395" s="292">
        <v>362608.5</v>
      </c>
      <c r="P395" s="292">
        <v>381693.1</v>
      </c>
      <c r="Q395" s="292">
        <v>400777.8</v>
      </c>
      <c r="R395" s="292">
        <v>419347.4</v>
      </c>
      <c r="S395" s="301">
        <f t="shared" si="69"/>
        <v>43818</v>
      </c>
    </row>
    <row r="396" spans="10:19" ht="15.75" x14ac:dyDescent="0.25">
      <c r="J396" s="300">
        <f t="shared" si="66"/>
        <v>2019</v>
      </c>
      <c r="K396" s="300">
        <f t="shared" si="67"/>
        <v>12</v>
      </c>
      <c r="L396" s="300">
        <f t="shared" si="68"/>
        <v>19</v>
      </c>
      <c r="M396" s="293">
        <v>43818</v>
      </c>
      <c r="N396" s="294" t="s">
        <v>215</v>
      </c>
      <c r="O396" s="295">
        <v>396749.4</v>
      </c>
      <c r="P396" s="295">
        <v>417630.9</v>
      </c>
      <c r="Q396" s="295">
        <v>438512.5</v>
      </c>
      <c r="R396" s="295">
        <v>411234.5</v>
      </c>
      <c r="S396" s="301">
        <f t="shared" si="69"/>
        <v>43825</v>
      </c>
    </row>
    <row r="397" spans="10:19" ht="15.75" x14ac:dyDescent="0.25">
      <c r="J397" s="300">
        <f t="shared" si="66"/>
        <v>2019</v>
      </c>
      <c r="K397" s="300">
        <f t="shared" si="67"/>
        <v>12</v>
      </c>
      <c r="L397" s="300">
        <f t="shared" si="68"/>
        <v>26</v>
      </c>
      <c r="M397" s="286">
        <v>43825</v>
      </c>
      <c r="N397" s="291" t="s">
        <v>215</v>
      </c>
      <c r="O397" s="292">
        <v>399428.1</v>
      </c>
      <c r="P397" s="292">
        <v>420450.6</v>
      </c>
      <c r="Q397" s="292">
        <v>441473.1</v>
      </c>
      <c r="R397" s="292">
        <v>411321.7</v>
      </c>
      <c r="S397" s="301">
        <f t="shared" si="69"/>
        <v>43832</v>
      </c>
    </row>
    <row r="398" spans="10:19" ht="15.75" x14ac:dyDescent="0.25">
      <c r="J398" s="300">
        <f t="shared" si="66"/>
        <v>2020</v>
      </c>
      <c r="K398" s="300">
        <f t="shared" si="67"/>
        <v>1</v>
      </c>
      <c r="L398" s="300">
        <f t="shared" si="68"/>
        <v>2</v>
      </c>
      <c r="M398" s="293">
        <v>43832</v>
      </c>
      <c r="N398" s="294" t="s">
        <v>215</v>
      </c>
      <c r="O398" s="295">
        <v>398662.1</v>
      </c>
      <c r="P398" s="295">
        <v>419644.3</v>
      </c>
      <c r="Q398" s="295">
        <v>440626.6</v>
      </c>
      <c r="R398" s="295">
        <v>415569.8</v>
      </c>
      <c r="S398" s="301">
        <f t="shared" si="69"/>
        <v>43839</v>
      </c>
    </row>
    <row r="399" spans="10:19" ht="15.75" x14ac:dyDescent="0.25">
      <c r="J399" s="300">
        <f t="shared" si="66"/>
        <v>2020</v>
      </c>
      <c r="K399" s="300">
        <f t="shared" si="67"/>
        <v>1</v>
      </c>
      <c r="L399" s="300">
        <f t="shared" si="68"/>
        <v>9</v>
      </c>
      <c r="M399" s="286">
        <v>43839</v>
      </c>
      <c r="N399" s="291" t="s">
        <v>215</v>
      </c>
      <c r="O399" s="292">
        <v>397201.2</v>
      </c>
      <c r="P399" s="292">
        <v>418106.5</v>
      </c>
      <c r="Q399" s="292">
        <v>439011.9</v>
      </c>
      <c r="R399" s="292">
        <v>415832.8</v>
      </c>
      <c r="S399" s="301">
        <f t="shared" si="69"/>
        <v>43846</v>
      </c>
    </row>
    <row r="400" spans="10:19" ht="15.75" x14ac:dyDescent="0.25">
      <c r="J400" s="300">
        <f t="shared" si="66"/>
        <v>2020</v>
      </c>
      <c r="K400" s="300">
        <f t="shared" si="67"/>
        <v>1</v>
      </c>
      <c r="L400" s="300">
        <f t="shared" si="68"/>
        <v>16</v>
      </c>
      <c r="M400" s="293">
        <v>43846</v>
      </c>
      <c r="N400" s="294" t="s">
        <v>215</v>
      </c>
      <c r="O400" s="295">
        <v>401158.6</v>
      </c>
      <c r="P400" s="295">
        <v>422272.2</v>
      </c>
      <c r="Q400" s="295">
        <v>443385.9</v>
      </c>
      <c r="R400" s="295">
        <v>414336.6</v>
      </c>
      <c r="S400" s="301">
        <f t="shared" si="69"/>
        <v>43853</v>
      </c>
    </row>
    <row r="401" spans="10:19" ht="15.75" x14ac:dyDescent="0.25">
      <c r="J401" s="300">
        <f t="shared" si="66"/>
        <v>2020</v>
      </c>
      <c r="K401" s="300">
        <f t="shared" si="67"/>
        <v>1</v>
      </c>
      <c r="L401" s="300">
        <f t="shared" si="68"/>
        <v>23</v>
      </c>
      <c r="M401" s="286">
        <v>43853</v>
      </c>
      <c r="N401" s="291" t="s">
        <v>215</v>
      </c>
      <c r="O401" s="292">
        <v>402484.8</v>
      </c>
      <c r="P401" s="292">
        <v>423668.2</v>
      </c>
      <c r="Q401" s="292">
        <v>444851.6</v>
      </c>
      <c r="R401" s="292">
        <v>406563.4</v>
      </c>
      <c r="S401" s="301">
        <f t="shared" si="69"/>
        <v>43860</v>
      </c>
    </row>
    <row r="402" spans="10:19" ht="15.75" x14ac:dyDescent="0.25">
      <c r="J402" s="300">
        <f t="shared" si="66"/>
        <v>2020</v>
      </c>
      <c r="K402" s="300">
        <f t="shared" si="67"/>
        <v>1</v>
      </c>
      <c r="L402" s="300">
        <f t="shared" si="68"/>
        <v>30</v>
      </c>
      <c r="M402" s="293">
        <v>43860</v>
      </c>
      <c r="N402" s="294" t="s">
        <v>215</v>
      </c>
      <c r="O402" s="295">
        <v>397793.3</v>
      </c>
      <c r="P402" s="295">
        <v>418729.8</v>
      </c>
      <c r="Q402" s="295">
        <v>439666.2</v>
      </c>
      <c r="R402" s="295">
        <v>391842.6</v>
      </c>
      <c r="S402" s="301">
        <f t="shared" si="69"/>
        <v>43867</v>
      </c>
    </row>
    <row r="403" spans="10:19" ht="15.75" x14ac:dyDescent="0.25">
      <c r="J403" s="300">
        <f t="shared" si="66"/>
        <v>2020</v>
      </c>
      <c r="K403" s="300">
        <f t="shared" si="67"/>
        <v>2</v>
      </c>
      <c r="L403" s="300">
        <f t="shared" si="68"/>
        <v>6</v>
      </c>
      <c r="M403" s="286">
        <v>43867</v>
      </c>
      <c r="N403" s="291" t="s">
        <v>215</v>
      </c>
      <c r="O403" s="292">
        <v>385690.6</v>
      </c>
      <c r="P403" s="292">
        <v>405990.1</v>
      </c>
      <c r="Q403" s="292">
        <v>426289.6</v>
      </c>
      <c r="R403" s="292">
        <v>374714.7</v>
      </c>
      <c r="S403" s="301">
        <f t="shared" si="69"/>
        <v>43874</v>
      </c>
    </row>
    <row r="404" spans="10:19" ht="15.75" x14ac:dyDescent="0.25">
      <c r="J404" s="300">
        <f t="shared" si="66"/>
        <v>2020</v>
      </c>
      <c r="K404" s="300">
        <f t="shared" si="67"/>
        <v>2</v>
      </c>
      <c r="L404" s="300">
        <f t="shared" si="68"/>
        <v>13</v>
      </c>
      <c r="M404" s="293">
        <v>43874</v>
      </c>
      <c r="N404" s="294" t="s">
        <v>215</v>
      </c>
      <c r="O404" s="295">
        <v>376186.7</v>
      </c>
      <c r="P404" s="295">
        <v>395985.9</v>
      </c>
      <c r="Q404" s="295">
        <v>415785.2</v>
      </c>
      <c r="R404" s="295">
        <v>356264.9</v>
      </c>
      <c r="S404" s="301">
        <f t="shared" si="69"/>
        <v>43881</v>
      </c>
    </row>
    <row r="405" spans="10:19" ht="15.75" x14ac:dyDescent="0.25">
      <c r="J405" s="300">
        <f t="shared" si="66"/>
        <v>2020</v>
      </c>
      <c r="K405" s="300">
        <f t="shared" si="67"/>
        <v>2</v>
      </c>
      <c r="L405" s="300">
        <f t="shared" si="68"/>
        <v>20</v>
      </c>
      <c r="M405" s="286">
        <v>43881</v>
      </c>
      <c r="N405" s="291" t="s">
        <v>215</v>
      </c>
      <c r="O405" s="292">
        <v>372768.9</v>
      </c>
      <c r="P405" s="292">
        <v>392388.3</v>
      </c>
      <c r="Q405" s="292">
        <v>412007.7</v>
      </c>
      <c r="R405" s="292">
        <v>352201.1</v>
      </c>
      <c r="S405" s="301">
        <f t="shared" si="69"/>
        <v>43888</v>
      </c>
    </row>
    <row r="406" spans="10:19" ht="15.75" x14ac:dyDescent="0.25">
      <c r="J406" s="300">
        <f t="shared" si="66"/>
        <v>2020</v>
      </c>
      <c r="K406" s="300">
        <f t="shared" si="67"/>
        <v>2</v>
      </c>
      <c r="L406" s="300">
        <f t="shared" si="68"/>
        <v>27</v>
      </c>
      <c r="M406" s="293">
        <v>43888</v>
      </c>
      <c r="N406" s="294" t="s">
        <v>215</v>
      </c>
      <c r="O406" s="295">
        <v>374358.7</v>
      </c>
      <c r="P406" s="295">
        <v>394061.8</v>
      </c>
      <c r="Q406" s="295">
        <v>413764.9</v>
      </c>
      <c r="R406" s="295">
        <v>362155.5</v>
      </c>
      <c r="S406" s="301">
        <f t="shared" si="69"/>
        <v>43895</v>
      </c>
    </row>
    <row r="407" spans="10:19" ht="15.75" x14ac:dyDescent="0.25">
      <c r="J407" s="300">
        <f t="shared" si="66"/>
        <v>2020</v>
      </c>
      <c r="K407" s="300">
        <f t="shared" si="67"/>
        <v>3</v>
      </c>
      <c r="L407" s="300">
        <f t="shared" si="68"/>
        <v>5</v>
      </c>
      <c r="M407" s="286">
        <v>43895</v>
      </c>
      <c r="N407" s="291" t="s">
        <v>215</v>
      </c>
      <c r="O407" s="292">
        <v>366439.9</v>
      </c>
      <c r="P407" s="292">
        <v>385726.2</v>
      </c>
      <c r="Q407" s="292">
        <v>405012.5</v>
      </c>
      <c r="R407" s="292">
        <v>355267.5</v>
      </c>
      <c r="S407" s="301">
        <f t="shared" si="69"/>
        <v>43902</v>
      </c>
    </row>
    <row r="408" spans="10:19" ht="15.75" x14ac:dyDescent="0.25">
      <c r="J408" s="300">
        <f t="shared" si="66"/>
        <v>2020</v>
      </c>
      <c r="K408" s="300">
        <f t="shared" si="67"/>
        <v>3</v>
      </c>
      <c r="L408" s="300">
        <f t="shared" si="68"/>
        <v>12</v>
      </c>
      <c r="M408" s="293">
        <v>43902</v>
      </c>
      <c r="N408" s="294" t="s">
        <v>215</v>
      </c>
      <c r="O408" s="295">
        <v>362077.3</v>
      </c>
      <c r="P408" s="295">
        <v>381134</v>
      </c>
      <c r="Q408" s="295">
        <v>400190.7</v>
      </c>
      <c r="R408" s="295">
        <v>343072.8</v>
      </c>
      <c r="S408" s="301">
        <f t="shared" si="69"/>
        <v>43909</v>
      </c>
    </row>
    <row r="409" spans="10:19" ht="15.75" x14ac:dyDescent="0.25">
      <c r="J409" s="300">
        <f t="shared" si="66"/>
        <v>2020</v>
      </c>
      <c r="K409" s="300">
        <f t="shared" si="67"/>
        <v>3</v>
      </c>
      <c r="L409" s="300">
        <f t="shared" si="68"/>
        <v>19</v>
      </c>
      <c r="M409" s="286">
        <v>43909</v>
      </c>
      <c r="N409" s="291" t="s">
        <v>215</v>
      </c>
      <c r="O409" s="292">
        <v>336884.6</v>
      </c>
      <c r="P409" s="292">
        <v>354615.4</v>
      </c>
      <c r="Q409" s="292">
        <v>372346.1</v>
      </c>
      <c r="R409" s="292">
        <v>312983.5</v>
      </c>
      <c r="S409" s="301">
        <f t="shared" si="69"/>
        <v>43916</v>
      </c>
    </row>
    <row r="410" spans="10:19" ht="15.75" x14ac:dyDescent="0.25">
      <c r="J410" s="300">
        <f t="shared" si="66"/>
        <v>2020</v>
      </c>
      <c r="K410" s="300">
        <f t="shared" si="67"/>
        <v>3</v>
      </c>
      <c r="L410" s="300">
        <f t="shared" si="68"/>
        <v>26</v>
      </c>
      <c r="M410" s="293">
        <v>43916</v>
      </c>
      <c r="N410" s="294" t="s">
        <v>215</v>
      </c>
      <c r="O410" s="295">
        <v>331875.3</v>
      </c>
      <c r="P410" s="295">
        <v>349342.4</v>
      </c>
      <c r="Q410" s="295">
        <v>366809.5</v>
      </c>
      <c r="R410" s="295">
        <v>264957.09999999998</v>
      </c>
      <c r="S410" s="301">
        <f t="shared" si="69"/>
        <v>43923</v>
      </c>
    </row>
    <row r="411" spans="10:19" ht="15.75" x14ac:dyDescent="0.25">
      <c r="J411" s="300">
        <f t="shared" si="66"/>
        <v>2020</v>
      </c>
      <c r="K411" s="300">
        <f t="shared" si="67"/>
        <v>4</v>
      </c>
      <c r="L411" s="300">
        <f t="shared" si="68"/>
        <v>2</v>
      </c>
      <c r="M411" s="286">
        <v>43923</v>
      </c>
      <c r="N411" s="291" t="s">
        <v>215</v>
      </c>
      <c r="O411" s="292">
        <v>346748.6</v>
      </c>
      <c r="P411" s="292">
        <v>364998.5</v>
      </c>
      <c r="Q411" s="292">
        <v>383248.5</v>
      </c>
      <c r="R411" s="292">
        <v>249106.9</v>
      </c>
      <c r="S411" s="301">
        <f t="shared" si="69"/>
        <v>43930</v>
      </c>
    </row>
    <row r="412" spans="10:19" ht="15.75" x14ac:dyDescent="0.25">
      <c r="J412" s="300">
        <f t="shared" si="66"/>
        <v>2020</v>
      </c>
      <c r="K412" s="300">
        <f t="shared" si="67"/>
        <v>4</v>
      </c>
      <c r="L412" s="300">
        <f t="shared" si="68"/>
        <v>9</v>
      </c>
      <c r="M412" s="293">
        <v>43930</v>
      </c>
      <c r="N412" s="294" t="s">
        <v>215</v>
      </c>
      <c r="O412" s="295">
        <v>344297</v>
      </c>
      <c r="P412" s="295">
        <v>362417.9</v>
      </c>
      <c r="Q412" s="295">
        <v>380538.8</v>
      </c>
      <c r="R412" s="295">
        <v>243042.7</v>
      </c>
      <c r="S412" s="301">
        <f t="shared" si="69"/>
        <v>43937</v>
      </c>
    </row>
    <row r="413" spans="10:19" ht="15.75" x14ac:dyDescent="0.25">
      <c r="J413" s="300">
        <f t="shared" si="66"/>
        <v>2020</v>
      </c>
      <c r="K413" s="300">
        <f t="shared" si="67"/>
        <v>4</v>
      </c>
      <c r="L413" s="300">
        <f t="shared" si="68"/>
        <v>16</v>
      </c>
      <c r="M413" s="286">
        <v>43937</v>
      </c>
      <c r="N413" s="291" t="s">
        <v>215</v>
      </c>
      <c r="O413" s="292">
        <v>345689.4</v>
      </c>
      <c r="P413" s="292">
        <v>363883.6</v>
      </c>
      <c r="Q413" s="292">
        <v>382077.8</v>
      </c>
      <c r="R413" s="292">
        <v>234565.3</v>
      </c>
      <c r="S413" s="301">
        <f t="shared" si="69"/>
        <v>43944</v>
      </c>
    </row>
    <row r="414" spans="10:19" ht="15.75" x14ac:dyDescent="0.25">
      <c r="J414" s="300">
        <f t="shared" si="66"/>
        <v>2020</v>
      </c>
      <c r="K414" s="300">
        <f t="shared" si="67"/>
        <v>4</v>
      </c>
      <c r="L414" s="300">
        <f t="shared" si="68"/>
        <v>23</v>
      </c>
      <c r="M414" s="293">
        <v>43944</v>
      </c>
      <c r="N414" s="294" t="s">
        <v>215</v>
      </c>
      <c r="O414" s="295">
        <v>343749</v>
      </c>
      <c r="P414" s="295">
        <v>361841.1</v>
      </c>
      <c r="Q414" s="295">
        <v>379933.1</v>
      </c>
      <c r="R414" s="295">
        <v>228568.8</v>
      </c>
      <c r="S414" s="301">
        <f t="shared" si="69"/>
        <v>43951</v>
      </c>
    </row>
    <row r="415" spans="10:19" ht="15.75" x14ac:dyDescent="0.25">
      <c r="J415" s="300">
        <f t="shared" si="66"/>
        <v>2020</v>
      </c>
      <c r="K415" s="300">
        <f t="shared" si="67"/>
        <v>4</v>
      </c>
      <c r="L415" s="300">
        <f t="shared" si="68"/>
        <v>30</v>
      </c>
      <c r="M415" s="286">
        <v>43951</v>
      </c>
      <c r="N415" s="291" t="s">
        <v>215</v>
      </c>
      <c r="O415" s="292">
        <v>353236.4</v>
      </c>
      <c r="P415" s="292">
        <v>371827.7</v>
      </c>
      <c r="Q415" s="292">
        <v>390419.1</v>
      </c>
      <c r="R415" s="292">
        <v>208355.6</v>
      </c>
      <c r="S415" s="301">
        <f t="shared" si="69"/>
        <v>43958</v>
      </c>
    </row>
    <row r="416" spans="10:19" ht="15.75" x14ac:dyDescent="0.25">
      <c r="J416" s="300">
        <f t="shared" si="66"/>
        <v>2020</v>
      </c>
      <c r="K416" s="300">
        <f t="shared" si="67"/>
        <v>5</v>
      </c>
      <c r="L416" s="300">
        <f t="shared" si="68"/>
        <v>7</v>
      </c>
      <c r="M416" s="293">
        <v>43958</v>
      </c>
      <c r="N416" s="294" t="s">
        <v>215</v>
      </c>
      <c r="O416" s="295">
        <v>329599.40000000002</v>
      </c>
      <c r="P416" s="295">
        <v>346946.8</v>
      </c>
      <c r="Q416" s="295">
        <v>364294.1</v>
      </c>
      <c r="R416" s="295">
        <v>190662.8</v>
      </c>
      <c r="S416" s="301">
        <f t="shared" si="69"/>
        <v>43965</v>
      </c>
    </row>
    <row r="417" spans="10:19" ht="15.75" x14ac:dyDescent="0.25">
      <c r="J417" s="300">
        <f t="shared" si="66"/>
        <v>2020</v>
      </c>
      <c r="K417" s="300">
        <f t="shared" si="67"/>
        <v>5</v>
      </c>
      <c r="L417" s="300">
        <f t="shared" si="68"/>
        <v>14</v>
      </c>
      <c r="M417" s="286">
        <v>43965</v>
      </c>
      <c r="N417" s="291" t="s">
        <v>215</v>
      </c>
      <c r="O417" s="292">
        <v>333176.8</v>
      </c>
      <c r="P417" s="292">
        <v>350712.4</v>
      </c>
      <c r="Q417" s="292">
        <v>368248.1</v>
      </c>
      <c r="R417" s="292">
        <v>193955.1</v>
      </c>
      <c r="S417" s="301">
        <f t="shared" si="69"/>
        <v>43972</v>
      </c>
    </row>
    <row r="418" spans="10:19" ht="15.75" x14ac:dyDescent="0.25">
      <c r="J418" s="300">
        <f t="shared" si="66"/>
        <v>2020</v>
      </c>
      <c r="K418" s="300">
        <f t="shared" si="67"/>
        <v>5</v>
      </c>
      <c r="L418" s="300">
        <f t="shared" si="68"/>
        <v>21</v>
      </c>
      <c r="M418" s="293">
        <v>43972</v>
      </c>
      <c r="N418" s="294" t="s">
        <v>215</v>
      </c>
      <c r="O418" s="295">
        <v>334434.7</v>
      </c>
      <c r="P418" s="295">
        <v>352036.5</v>
      </c>
      <c r="Q418" s="295">
        <v>369638.40000000002</v>
      </c>
      <c r="R418" s="295">
        <v>199315.20000000001</v>
      </c>
      <c r="S418" s="301">
        <f t="shared" si="69"/>
        <v>43979</v>
      </c>
    </row>
    <row r="419" spans="10:19" ht="15.75" x14ac:dyDescent="0.25">
      <c r="J419" s="300">
        <f t="shared" si="66"/>
        <v>2020</v>
      </c>
      <c r="K419" s="300">
        <f t="shared" si="67"/>
        <v>5</v>
      </c>
      <c r="L419" s="300">
        <f t="shared" si="68"/>
        <v>28</v>
      </c>
      <c r="M419" s="286">
        <v>43979</v>
      </c>
      <c r="N419" s="291" t="s">
        <v>215</v>
      </c>
      <c r="O419" s="292">
        <v>333436.79999999999</v>
      </c>
      <c r="P419" s="292">
        <v>350986.1</v>
      </c>
      <c r="Q419" s="292">
        <v>368535.4</v>
      </c>
      <c r="R419" s="292">
        <v>211165.4</v>
      </c>
      <c r="S419" s="301">
        <f t="shared" si="69"/>
        <v>43986</v>
      </c>
    </row>
    <row r="420" spans="10:19" ht="15.75" x14ac:dyDescent="0.25">
      <c r="J420" s="300">
        <f t="shared" si="66"/>
        <v>2020</v>
      </c>
      <c r="K420" s="300">
        <f t="shared" si="67"/>
        <v>6</v>
      </c>
      <c r="L420" s="300">
        <f t="shared" si="68"/>
        <v>4</v>
      </c>
      <c r="M420" s="293">
        <v>43986</v>
      </c>
      <c r="N420" s="294" t="s">
        <v>215</v>
      </c>
      <c r="O420" s="295">
        <v>332721.2</v>
      </c>
      <c r="P420" s="295">
        <v>350232.9</v>
      </c>
      <c r="Q420" s="295">
        <v>367744.5</v>
      </c>
      <c r="R420" s="295">
        <v>223795.1</v>
      </c>
      <c r="S420" s="301">
        <f t="shared" si="69"/>
        <v>43993</v>
      </c>
    </row>
    <row r="421" spans="10:19" ht="15.75" x14ac:dyDescent="0.25">
      <c r="J421" s="300">
        <f t="shared" si="66"/>
        <v>2020</v>
      </c>
      <c r="K421" s="300">
        <f t="shared" si="67"/>
        <v>6</v>
      </c>
      <c r="L421" s="300">
        <f t="shared" si="68"/>
        <v>11</v>
      </c>
      <c r="M421" s="286">
        <v>43993</v>
      </c>
      <c r="N421" s="291" t="s">
        <v>215</v>
      </c>
      <c r="O421" s="292">
        <v>331972.90000000002</v>
      </c>
      <c r="P421" s="292">
        <v>349445.2</v>
      </c>
      <c r="Q421" s="292">
        <v>366917.4</v>
      </c>
      <c r="R421" s="292">
        <v>227579.1</v>
      </c>
      <c r="S421" s="301">
        <f t="shared" si="69"/>
        <v>44000</v>
      </c>
    </row>
    <row r="422" spans="10:19" ht="15.75" x14ac:dyDescent="0.25">
      <c r="J422" s="300">
        <f t="shared" ref="J422:J485" si="70">YEAR(M422)</f>
        <v>2020</v>
      </c>
      <c r="K422" s="300">
        <f t="shared" ref="K422:K485" si="71">+MONTH(M422)</f>
        <v>6</v>
      </c>
      <c r="L422" s="300">
        <f t="shared" si="68"/>
        <v>18</v>
      </c>
      <c r="M422" s="293">
        <v>44000</v>
      </c>
      <c r="N422" s="294" t="s">
        <v>215</v>
      </c>
      <c r="O422" s="295">
        <v>329823.09999999998</v>
      </c>
      <c r="P422" s="295">
        <v>347182.2</v>
      </c>
      <c r="Q422" s="295">
        <v>364541.4</v>
      </c>
      <c r="R422" s="295">
        <v>236342.6</v>
      </c>
      <c r="S422" s="301">
        <f t="shared" si="69"/>
        <v>44007</v>
      </c>
    </row>
    <row r="423" spans="10:19" ht="15.75" x14ac:dyDescent="0.25">
      <c r="J423" s="300">
        <f t="shared" si="70"/>
        <v>2020</v>
      </c>
      <c r="K423" s="300">
        <f t="shared" si="71"/>
        <v>6</v>
      </c>
      <c r="L423" s="300">
        <f t="shared" si="68"/>
        <v>25</v>
      </c>
      <c r="M423" s="286">
        <v>44007</v>
      </c>
      <c r="N423" s="291" t="s">
        <v>215</v>
      </c>
      <c r="O423" s="292">
        <v>303078.90000000002</v>
      </c>
      <c r="P423" s="292">
        <v>319030.40000000002</v>
      </c>
      <c r="Q423" s="292">
        <v>334981.90000000002</v>
      </c>
      <c r="R423" s="292">
        <v>250874.7</v>
      </c>
      <c r="S423" s="301">
        <f t="shared" si="69"/>
        <v>44014</v>
      </c>
    </row>
    <row r="424" spans="10:19" ht="15.75" x14ac:dyDescent="0.25">
      <c r="J424" s="300">
        <f t="shared" si="70"/>
        <v>2020</v>
      </c>
      <c r="K424" s="300">
        <f t="shared" si="71"/>
        <v>7</v>
      </c>
      <c r="L424" s="300">
        <f t="shared" si="68"/>
        <v>2</v>
      </c>
      <c r="M424" s="293">
        <v>44014</v>
      </c>
      <c r="N424" s="294" t="s">
        <v>215</v>
      </c>
      <c r="O424" s="295">
        <v>305729.90000000002</v>
      </c>
      <c r="P424" s="295">
        <v>321821</v>
      </c>
      <c r="Q424" s="295">
        <v>337912</v>
      </c>
      <c r="R424" s="295">
        <v>263507.90000000002</v>
      </c>
      <c r="S424" s="301">
        <f t="shared" si="69"/>
        <v>44021</v>
      </c>
    </row>
    <row r="425" spans="10:19" ht="15.75" x14ac:dyDescent="0.25">
      <c r="J425" s="300">
        <f t="shared" si="70"/>
        <v>2020</v>
      </c>
      <c r="K425" s="300">
        <f t="shared" si="71"/>
        <v>7</v>
      </c>
      <c r="L425" s="300">
        <f t="shared" si="68"/>
        <v>9</v>
      </c>
      <c r="M425" s="286">
        <v>44021</v>
      </c>
      <c r="N425" s="291" t="s">
        <v>215</v>
      </c>
      <c r="O425" s="292">
        <v>308145</v>
      </c>
      <c r="P425" s="292">
        <v>324363.09999999998</v>
      </c>
      <c r="Q425" s="292">
        <v>340581.3</v>
      </c>
      <c r="R425" s="292">
        <v>268468.09999999998</v>
      </c>
      <c r="S425" s="301">
        <f t="shared" si="69"/>
        <v>44028</v>
      </c>
    </row>
    <row r="426" spans="10:19" ht="15.75" x14ac:dyDescent="0.25">
      <c r="J426" s="300">
        <f t="shared" si="70"/>
        <v>2020</v>
      </c>
      <c r="K426" s="300">
        <f t="shared" si="71"/>
        <v>7</v>
      </c>
      <c r="L426" s="300">
        <f t="shared" si="68"/>
        <v>16</v>
      </c>
      <c r="M426" s="293">
        <v>44028</v>
      </c>
      <c r="N426" s="294" t="s">
        <v>215</v>
      </c>
      <c r="O426" s="295">
        <v>300840.7</v>
      </c>
      <c r="P426" s="295">
        <v>316674.40000000002</v>
      </c>
      <c r="Q426" s="295">
        <v>332508.2</v>
      </c>
      <c r="R426" s="295">
        <v>272381.8</v>
      </c>
      <c r="S426" s="301">
        <f t="shared" si="69"/>
        <v>44035</v>
      </c>
    </row>
    <row r="427" spans="10:19" ht="15.75" x14ac:dyDescent="0.25">
      <c r="J427" s="300">
        <f t="shared" si="70"/>
        <v>2020</v>
      </c>
      <c r="K427" s="300">
        <f t="shared" si="71"/>
        <v>7</v>
      </c>
      <c r="L427" s="300">
        <f t="shared" si="68"/>
        <v>23</v>
      </c>
      <c r="M427" s="286">
        <v>44035</v>
      </c>
      <c r="N427" s="291" t="s">
        <v>215</v>
      </c>
      <c r="O427" s="292">
        <v>281117.59999999998</v>
      </c>
      <c r="P427" s="292">
        <v>295913.2</v>
      </c>
      <c r="Q427" s="292">
        <v>310708.90000000002</v>
      </c>
      <c r="R427" s="292">
        <v>273075.90000000002</v>
      </c>
      <c r="S427" s="301">
        <f t="shared" si="69"/>
        <v>44042</v>
      </c>
    </row>
    <row r="428" spans="10:19" ht="15.75" x14ac:dyDescent="0.25">
      <c r="J428" s="300">
        <f t="shared" si="70"/>
        <v>2020</v>
      </c>
      <c r="K428" s="300">
        <f t="shared" si="71"/>
        <v>7</v>
      </c>
      <c r="L428" s="300">
        <f t="shared" si="68"/>
        <v>30</v>
      </c>
      <c r="M428" s="293">
        <v>44042</v>
      </c>
      <c r="N428" s="294" t="s">
        <v>215</v>
      </c>
      <c r="O428" s="295">
        <v>282730.59999999998</v>
      </c>
      <c r="P428" s="295">
        <v>297611.2</v>
      </c>
      <c r="Q428" s="295">
        <v>312491.7</v>
      </c>
      <c r="R428" s="295">
        <v>274641.5</v>
      </c>
      <c r="S428" s="301">
        <f t="shared" si="69"/>
        <v>44049</v>
      </c>
    </row>
    <row r="429" spans="10:19" ht="15.75" x14ac:dyDescent="0.25">
      <c r="J429" s="300">
        <f t="shared" si="70"/>
        <v>2020</v>
      </c>
      <c r="K429" s="300">
        <f t="shared" si="71"/>
        <v>8</v>
      </c>
      <c r="L429" s="300">
        <f t="shared" si="68"/>
        <v>6</v>
      </c>
      <c r="M429" s="286">
        <v>44049</v>
      </c>
      <c r="N429" s="291" t="s">
        <v>215</v>
      </c>
      <c r="O429" s="292">
        <v>279034.40000000002</v>
      </c>
      <c r="P429" s="292">
        <v>293720.5</v>
      </c>
      <c r="Q429" s="292">
        <v>308406.5</v>
      </c>
      <c r="R429" s="292">
        <v>271491.90000000002</v>
      </c>
      <c r="S429" s="301">
        <f t="shared" si="69"/>
        <v>44056</v>
      </c>
    </row>
    <row r="430" spans="10:19" ht="15.75" x14ac:dyDescent="0.25">
      <c r="J430" s="300">
        <f t="shared" si="70"/>
        <v>2020</v>
      </c>
      <c r="K430" s="300">
        <f t="shared" si="71"/>
        <v>8</v>
      </c>
      <c r="L430" s="300">
        <f t="shared" si="68"/>
        <v>13</v>
      </c>
      <c r="M430" s="293">
        <v>44056</v>
      </c>
      <c r="N430" s="294" t="s">
        <v>215</v>
      </c>
      <c r="O430" s="295">
        <v>251243.9</v>
      </c>
      <c r="P430" s="295">
        <v>264467.20000000001</v>
      </c>
      <c r="Q430" s="295">
        <v>277690.59999999998</v>
      </c>
      <c r="R430" s="295">
        <v>265761</v>
      </c>
      <c r="S430" s="301">
        <f t="shared" si="69"/>
        <v>44063</v>
      </c>
    </row>
    <row r="431" spans="10:19" ht="15.75" x14ac:dyDescent="0.25">
      <c r="J431" s="300">
        <f t="shared" si="70"/>
        <v>2020</v>
      </c>
      <c r="K431" s="300">
        <f t="shared" si="71"/>
        <v>8</v>
      </c>
      <c r="L431" s="300">
        <f t="shared" si="68"/>
        <v>20</v>
      </c>
      <c r="M431" s="286">
        <v>44063</v>
      </c>
      <c r="N431" s="291" t="s">
        <v>215</v>
      </c>
      <c r="O431" s="292">
        <v>254113.4</v>
      </c>
      <c r="P431" s="292">
        <v>267487.8</v>
      </c>
      <c r="Q431" s="292">
        <v>280862.2</v>
      </c>
      <c r="R431" s="292">
        <v>270488.8</v>
      </c>
      <c r="S431" s="301">
        <f t="shared" si="69"/>
        <v>44070</v>
      </c>
    </row>
    <row r="432" spans="10:19" ht="15.75" x14ac:dyDescent="0.25">
      <c r="J432" s="300">
        <f t="shared" si="70"/>
        <v>2020</v>
      </c>
      <c r="K432" s="300">
        <f t="shared" si="71"/>
        <v>8</v>
      </c>
      <c r="L432" s="300">
        <f t="shared" si="68"/>
        <v>27</v>
      </c>
      <c r="M432" s="293">
        <v>44070</v>
      </c>
      <c r="N432" s="294" t="s">
        <v>215</v>
      </c>
      <c r="O432" s="295">
        <v>253905.7</v>
      </c>
      <c r="P432" s="295">
        <v>267269.2</v>
      </c>
      <c r="Q432" s="295">
        <v>280632.59999999998</v>
      </c>
      <c r="R432" s="295">
        <v>276721.2</v>
      </c>
      <c r="S432" s="301">
        <f t="shared" si="69"/>
        <v>44077</v>
      </c>
    </row>
    <row r="433" spans="10:19" ht="15.75" x14ac:dyDescent="0.25">
      <c r="J433" s="300">
        <f t="shared" si="70"/>
        <v>2020</v>
      </c>
      <c r="K433" s="300">
        <f t="shared" si="71"/>
        <v>9</v>
      </c>
      <c r="L433" s="300">
        <f t="shared" si="68"/>
        <v>3</v>
      </c>
      <c r="M433" s="286">
        <v>44077</v>
      </c>
      <c r="N433" s="291" t="s">
        <v>215</v>
      </c>
      <c r="O433" s="292">
        <v>248912.9</v>
      </c>
      <c r="P433" s="292">
        <v>262013.6</v>
      </c>
      <c r="Q433" s="292">
        <v>275114.3</v>
      </c>
      <c r="R433" s="292">
        <v>276748.79999999999</v>
      </c>
      <c r="S433" s="301">
        <f t="shared" si="69"/>
        <v>44084</v>
      </c>
    </row>
    <row r="434" spans="10:19" ht="15.75" x14ac:dyDescent="0.25">
      <c r="J434" s="300">
        <f t="shared" si="70"/>
        <v>2020</v>
      </c>
      <c r="K434" s="300">
        <f t="shared" si="71"/>
        <v>9</v>
      </c>
      <c r="L434" s="300">
        <f t="shared" si="68"/>
        <v>10</v>
      </c>
      <c r="M434" s="293">
        <v>44084</v>
      </c>
      <c r="N434" s="294" t="s">
        <v>215</v>
      </c>
      <c r="O434" s="295">
        <v>243127.4</v>
      </c>
      <c r="P434" s="295">
        <v>255923.5</v>
      </c>
      <c r="Q434" s="295">
        <v>268719.7</v>
      </c>
      <c r="R434" s="295">
        <v>265942.2</v>
      </c>
      <c r="S434" s="301">
        <f t="shared" si="69"/>
        <v>44091</v>
      </c>
    </row>
    <row r="435" spans="10:19" ht="15.75" x14ac:dyDescent="0.25">
      <c r="J435" s="300">
        <f t="shared" si="70"/>
        <v>2020</v>
      </c>
      <c r="K435" s="300">
        <f t="shared" si="71"/>
        <v>9</v>
      </c>
      <c r="L435" s="300">
        <f t="shared" si="68"/>
        <v>17</v>
      </c>
      <c r="M435" s="286">
        <v>44091</v>
      </c>
      <c r="N435" s="291" t="s">
        <v>215</v>
      </c>
      <c r="O435" s="292">
        <v>243750.2</v>
      </c>
      <c r="P435" s="292">
        <v>256579.20000000001</v>
      </c>
      <c r="Q435" s="292">
        <v>269408.09999999998</v>
      </c>
      <c r="R435" s="292">
        <v>245405.4</v>
      </c>
      <c r="S435" s="301">
        <f t="shared" si="69"/>
        <v>44098</v>
      </c>
    </row>
    <row r="436" spans="10:19" ht="15.75" x14ac:dyDescent="0.25">
      <c r="J436" s="300">
        <f t="shared" si="70"/>
        <v>2020</v>
      </c>
      <c r="K436" s="300">
        <f t="shared" si="71"/>
        <v>9</v>
      </c>
      <c r="L436" s="300">
        <f t="shared" si="68"/>
        <v>24</v>
      </c>
      <c r="M436" s="293">
        <v>44098</v>
      </c>
      <c r="N436" s="294" t="s">
        <v>215</v>
      </c>
      <c r="O436" s="295">
        <v>242190.8</v>
      </c>
      <c r="P436" s="295">
        <v>254937.7</v>
      </c>
      <c r="Q436" s="295">
        <v>267684.59999999998</v>
      </c>
      <c r="R436" s="295">
        <v>236906.9</v>
      </c>
      <c r="S436" s="301">
        <f t="shared" si="69"/>
        <v>44105</v>
      </c>
    </row>
    <row r="437" spans="10:19" ht="15.75" x14ac:dyDescent="0.25">
      <c r="J437" s="300">
        <f t="shared" si="70"/>
        <v>2020</v>
      </c>
      <c r="K437" s="300">
        <f t="shared" si="71"/>
        <v>10</v>
      </c>
      <c r="L437" s="300">
        <f t="shared" si="68"/>
        <v>1</v>
      </c>
      <c r="M437" s="286">
        <v>44105</v>
      </c>
      <c r="N437" s="291" t="s">
        <v>215</v>
      </c>
      <c r="O437" s="292">
        <v>240163.3</v>
      </c>
      <c r="P437" s="292">
        <v>252803.4</v>
      </c>
      <c r="Q437" s="292">
        <v>265443.59999999998</v>
      </c>
      <c r="R437" s="292">
        <v>239684.1</v>
      </c>
      <c r="S437" s="301">
        <f t="shared" si="69"/>
        <v>44112</v>
      </c>
    </row>
    <row r="438" spans="10:19" ht="15.75" x14ac:dyDescent="0.25">
      <c r="J438" s="300">
        <f t="shared" si="70"/>
        <v>2020</v>
      </c>
      <c r="K438" s="300">
        <f t="shared" si="71"/>
        <v>10</v>
      </c>
      <c r="L438" s="300">
        <f t="shared" si="68"/>
        <v>8</v>
      </c>
      <c r="M438" s="293">
        <v>44112</v>
      </c>
      <c r="N438" s="294" t="s">
        <v>215</v>
      </c>
      <c r="O438" s="295">
        <v>238675.1</v>
      </c>
      <c r="P438" s="295">
        <v>251236.9</v>
      </c>
      <c r="Q438" s="295">
        <v>263798.8</v>
      </c>
      <c r="R438" s="295">
        <v>242610.8</v>
      </c>
      <c r="S438" s="301">
        <f t="shared" si="69"/>
        <v>44119</v>
      </c>
    </row>
    <row r="439" spans="10:19" ht="15.75" x14ac:dyDescent="0.25">
      <c r="J439" s="300">
        <f t="shared" si="70"/>
        <v>2020</v>
      </c>
      <c r="K439" s="300">
        <f t="shared" si="71"/>
        <v>10</v>
      </c>
      <c r="L439" s="300">
        <f t="shared" si="68"/>
        <v>15</v>
      </c>
      <c r="M439" s="286">
        <v>44119</v>
      </c>
      <c r="N439" s="291" t="s">
        <v>215</v>
      </c>
      <c r="O439" s="292">
        <v>239580.4</v>
      </c>
      <c r="P439" s="292">
        <v>252189.9</v>
      </c>
      <c r="Q439" s="292">
        <v>264799.40000000002</v>
      </c>
      <c r="R439" s="292">
        <v>252868.4</v>
      </c>
      <c r="S439" s="301">
        <f t="shared" si="69"/>
        <v>44126</v>
      </c>
    </row>
    <row r="440" spans="10:19" ht="15.75" x14ac:dyDescent="0.25">
      <c r="J440" s="300">
        <f t="shared" si="70"/>
        <v>2020</v>
      </c>
      <c r="K440" s="300">
        <f t="shared" si="71"/>
        <v>10</v>
      </c>
      <c r="L440" s="300">
        <f t="shared" si="68"/>
        <v>22</v>
      </c>
      <c r="M440" s="293">
        <v>44126</v>
      </c>
      <c r="N440" s="294" t="s">
        <v>215</v>
      </c>
      <c r="O440" s="295">
        <v>239160.1</v>
      </c>
      <c r="P440" s="295">
        <v>251747.5</v>
      </c>
      <c r="Q440" s="295">
        <v>264334.90000000002</v>
      </c>
      <c r="R440" s="295">
        <v>260513.1</v>
      </c>
      <c r="S440" s="301">
        <f t="shared" si="69"/>
        <v>44133</v>
      </c>
    </row>
    <row r="441" spans="10:19" ht="15.75" x14ac:dyDescent="0.25">
      <c r="J441" s="300">
        <f t="shared" si="70"/>
        <v>2020</v>
      </c>
      <c r="K441" s="300">
        <f t="shared" si="71"/>
        <v>10</v>
      </c>
      <c r="L441" s="300">
        <f t="shared" si="68"/>
        <v>29</v>
      </c>
      <c r="M441" s="286">
        <v>44133</v>
      </c>
      <c r="N441" s="291" t="s">
        <v>215</v>
      </c>
      <c r="O441" s="292">
        <v>237923.7</v>
      </c>
      <c r="P441" s="292">
        <v>250446</v>
      </c>
      <c r="Q441" s="292">
        <v>262968.3</v>
      </c>
      <c r="R441" s="292">
        <v>256381.3</v>
      </c>
      <c r="S441" s="301">
        <f t="shared" si="69"/>
        <v>44140</v>
      </c>
    </row>
    <row r="442" spans="10:19" ht="15.75" x14ac:dyDescent="0.25">
      <c r="J442" s="300">
        <f t="shared" si="70"/>
        <v>2020</v>
      </c>
      <c r="K442" s="300">
        <f t="shared" si="71"/>
        <v>11</v>
      </c>
      <c r="L442" s="300">
        <f t="shared" si="68"/>
        <v>5</v>
      </c>
      <c r="M442" s="293">
        <v>44140</v>
      </c>
      <c r="N442" s="294" t="s">
        <v>215</v>
      </c>
      <c r="O442" s="295">
        <v>233629.6</v>
      </c>
      <c r="P442" s="295">
        <v>245925.9</v>
      </c>
      <c r="Q442" s="295">
        <v>258222.2</v>
      </c>
      <c r="R442" s="295">
        <v>246627.9</v>
      </c>
      <c r="S442" s="301">
        <f t="shared" si="69"/>
        <v>44147</v>
      </c>
    </row>
    <row r="443" spans="10:19" ht="15.75" x14ac:dyDescent="0.25">
      <c r="J443" s="300">
        <f t="shared" si="70"/>
        <v>2020</v>
      </c>
      <c r="K443" s="300">
        <f t="shared" si="71"/>
        <v>11</v>
      </c>
      <c r="L443" s="300">
        <f t="shared" si="68"/>
        <v>12</v>
      </c>
      <c r="M443" s="286">
        <v>44147</v>
      </c>
      <c r="N443" s="291" t="s">
        <v>215</v>
      </c>
      <c r="O443" s="292">
        <v>234866.5</v>
      </c>
      <c r="P443" s="292">
        <v>247227.9</v>
      </c>
      <c r="Q443" s="292">
        <v>259589.3</v>
      </c>
      <c r="R443" s="292">
        <v>243184.6</v>
      </c>
      <c r="S443" s="301">
        <f t="shared" si="69"/>
        <v>44154</v>
      </c>
    </row>
    <row r="444" spans="10:19" ht="15.75" x14ac:dyDescent="0.25">
      <c r="J444" s="300">
        <f t="shared" si="70"/>
        <v>2020</v>
      </c>
      <c r="K444" s="300">
        <f t="shared" si="71"/>
        <v>11</v>
      </c>
      <c r="L444" s="300">
        <f t="shared" si="68"/>
        <v>19</v>
      </c>
      <c r="M444" s="293">
        <v>44154</v>
      </c>
      <c r="N444" s="294" t="s">
        <v>215</v>
      </c>
      <c r="O444" s="295">
        <v>239843</v>
      </c>
      <c r="P444" s="295">
        <v>252466.3</v>
      </c>
      <c r="Q444" s="295">
        <v>265089.7</v>
      </c>
      <c r="R444" s="295">
        <v>252433.6</v>
      </c>
      <c r="S444" s="301">
        <f t="shared" si="69"/>
        <v>44161</v>
      </c>
    </row>
    <row r="445" spans="10:19" ht="15.75" x14ac:dyDescent="0.25">
      <c r="J445" s="300">
        <f t="shared" si="70"/>
        <v>2020</v>
      </c>
      <c r="K445" s="300">
        <f t="shared" si="71"/>
        <v>11</v>
      </c>
      <c r="L445" s="300">
        <f t="shared" si="68"/>
        <v>26</v>
      </c>
      <c r="M445" s="286">
        <v>44161</v>
      </c>
      <c r="N445" s="291" t="s">
        <v>215</v>
      </c>
      <c r="O445" s="292">
        <v>243450.1</v>
      </c>
      <c r="P445" s="292">
        <v>256263.3</v>
      </c>
      <c r="Q445" s="292">
        <v>269076.40000000002</v>
      </c>
      <c r="R445" s="292">
        <v>263540.2</v>
      </c>
      <c r="S445" s="301">
        <f t="shared" si="69"/>
        <v>44168</v>
      </c>
    </row>
    <row r="446" spans="10:19" ht="15.75" x14ac:dyDescent="0.25">
      <c r="J446" s="300">
        <f t="shared" si="70"/>
        <v>2020</v>
      </c>
      <c r="K446" s="300">
        <f t="shared" si="71"/>
        <v>12</v>
      </c>
      <c r="L446" s="300">
        <f t="shared" si="68"/>
        <v>3</v>
      </c>
      <c r="M446" s="293">
        <v>44168</v>
      </c>
      <c r="N446" s="294" t="s">
        <v>215</v>
      </c>
      <c r="O446" s="295">
        <v>251212.4</v>
      </c>
      <c r="P446" s="295">
        <v>264434.09999999998</v>
      </c>
      <c r="Q446" s="295">
        <v>277655.8</v>
      </c>
      <c r="R446" s="295">
        <v>277943</v>
      </c>
      <c r="S446" s="301">
        <f t="shared" si="69"/>
        <v>44175</v>
      </c>
    </row>
    <row r="447" spans="10:19" ht="15.75" x14ac:dyDescent="0.25">
      <c r="J447" s="300">
        <f t="shared" si="70"/>
        <v>2020</v>
      </c>
      <c r="K447" s="300">
        <f t="shared" si="71"/>
        <v>12</v>
      </c>
      <c r="L447" s="300">
        <f t="shared" si="68"/>
        <v>10</v>
      </c>
      <c r="M447" s="286">
        <v>44175</v>
      </c>
      <c r="N447" s="291" t="s">
        <v>215</v>
      </c>
      <c r="O447" s="292">
        <v>253518.5</v>
      </c>
      <c r="P447" s="292">
        <v>266861.59999999998</v>
      </c>
      <c r="Q447" s="292">
        <v>280204.7</v>
      </c>
      <c r="R447" s="292">
        <v>288250.59999999998</v>
      </c>
      <c r="S447" s="301">
        <f t="shared" si="69"/>
        <v>44182</v>
      </c>
    </row>
    <row r="448" spans="10:19" ht="15.75" x14ac:dyDescent="0.25">
      <c r="J448" s="300">
        <f t="shared" si="70"/>
        <v>2020</v>
      </c>
      <c r="K448" s="300">
        <f t="shared" si="71"/>
        <v>12</v>
      </c>
      <c r="L448" s="300">
        <f t="shared" si="68"/>
        <v>17</v>
      </c>
      <c r="M448" s="293">
        <v>44182</v>
      </c>
      <c r="N448" s="294" t="s">
        <v>215</v>
      </c>
      <c r="O448" s="295">
        <v>254583.1</v>
      </c>
      <c r="P448" s="295">
        <v>267982.2</v>
      </c>
      <c r="Q448" s="295">
        <v>281381.3</v>
      </c>
      <c r="R448" s="295">
        <v>288022.90000000002</v>
      </c>
      <c r="S448" s="301">
        <f t="shared" si="69"/>
        <v>44189</v>
      </c>
    </row>
    <row r="449" spans="10:19" ht="15.75" x14ac:dyDescent="0.25">
      <c r="J449" s="300">
        <f t="shared" si="70"/>
        <v>2020</v>
      </c>
      <c r="K449" s="300">
        <f t="shared" si="71"/>
        <v>12</v>
      </c>
      <c r="L449" s="300">
        <f t="shared" si="68"/>
        <v>24</v>
      </c>
      <c r="M449" s="286">
        <v>44189</v>
      </c>
      <c r="N449" s="291" t="s">
        <v>215</v>
      </c>
      <c r="O449" s="292">
        <v>257667.4</v>
      </c>
      <c r="P449" s="292">
        <v>271228.79999999999</v>
      </c>
      <c r="Q449" s="292">
        <v>284790.3</v>
      </c>
      <c r="R449" s="292">
        <v>292325.7</v>
      </c>
      <c r="S449" s="301">
        <f t="shared" si="69"/>
        <v>44196</v>
      </c>
    </row>
    <row r="450" spans="10:19" ht="15.75" x14ac:dyDescent="0.25">
      <c r="J450" s="300">
        <f t="shared" si="70"/>
        <v>2020</v>
      </c>
      <c r="K450" s="300">
        <f t="shared" si="71"/>
        <v>12</v>
      </c>
      <c r="L450" s="300">
        <f t="shared" si="68"/>
        <v>31</v>
      </c>
      <c r="M450" s="293">
        <v>44196</v>
      </c>
      <c r="N450" s="294" t="s">
        <v>215</v>
      </c>
      <c r="O450" s="295">
        <v>260122.7</v>
      </c>
      <c r="P450" s="295">
        <v>273813.40000000002</v>
      </c>
      <c r="Q450" s="295">
        <v>287504</v>
      </c>
      <c r="R450" s="295">
        <v>296008.7</v>
      </c>
      <c r="S450" s="301">
        <f t="shared" si="69"/>
        <v>44203</v>
      </c>
    </row>
    <row r="451" spans="10:19" ht="15.75" x14ac:dyDescent="0.25">
      <c r="J451" s="300">
        <f t="shared" si="70"/>
        <v>2021</v>
      </c>
      <c r="K451" s="300">
        <f t="shared" si="71"/>
        <v>1</v>
      </c>
      <c r="L451" s="300">
        <f t="shared" si="68"/>
        <v>7</v>
      </c>
      <c r="M451" s="286">
        <v>44203</v>
      </c>
      <c r="N451" s="291" t="s">
        <v>215</v>
      </c>
      <c r="O451" s="292">
        <v>263234.09999999998</v>
      </c>
      <c r="P451" s="292">
        <v>277088.5</v>
      </c>
      <c r="Q451" s="292">
        <v>290942.90000000002</v>
      </c>
      <c r="R451" s="292">
        <v>293139.5</v>
      </c>
      <c r="S451" s="301">
        <f t="shared" si="69"/>
        <v>44210</v>
      </c>
    </row>
    <row r="452" spans="10:19" ht="15.75" x14ac:dyDescent="0.25">
      <c r="J452" s="300">
        <f t="shared" si="70"/>
        <v>2021</v>
      </c>
      <c r="K452" s="300">
        <f t="shared" si="71"/>
        <v>1</v>
      </c>
      <c r="L452" s="300">
        <f t="shared" si="68"/>
        <v>14</v>
      </c>
      <c r="M452" s="293">
        <v>44210</v>
      </c>
      <c r="N452" s="294" t="s">
        <v>215</v>
      </c>
      <c r="O452" s="295">
        <v>266566.8</v>
      </c>
      <c r="P452" s="295">
        <v>280596.59999999998</v>
      </c>
      <c r="Q452" s="295">
        <v>294626.5</v>
      </c>
      <c r="R452" s="295">
        <v>293043</v>
      </c>
      <c r="S452" s="301">
        <f t="shared" si="69"/>
        <v>44217</v>
      </c>
    </row>
    <row r="453" spans="10:19" ht="15.75" x14ac:dyDescent="0.25">
      <c r="J453" s="300">
        <f t="shared" si="70"/>
        <v>2021</v>
      </c>
      <c r="K453" s="300">
        <f t="shared" si="71"/>
        <v>1</v>
      </c>
      <c r="L453" s="300">
        <f t="shared" si="68"/>
        <v>21</v>
      </c>
      <c r="M453" s="286">
        <v>44217</v>
      </c>
      <c r="N453" s="291" t="s">
        <v>215</v>
      </c>
      <c r="O453" s="292">
        <v>275711.40000000002</v>
      </c>
      <c r="P453" s="292">
        <v>290222.5</v>
      </c>
      <c r="Q453" s="292">
        <v>304733.59999999998</v>
      </c>
      <c r="R453" s="292">
        <v>306495.3</v>
      </c>
      <c r="S453" s="301">
        <f t="shared" si="69"/>
        <v>44224</v>
      </c>
    </row>
    <row r="454" spans="10:19" ht="15.75" x14ac:dyDescent="0.25">
      <c r="J454" s="300">
        <f t="shared" si="70"/>
        <v>2021</v>
      </c>
      <c r="K454" s="300">
        <f t="shared" si="71"/>
        <v>1</v>
      </c>
      <c r="L454" s="300">
        <f t="shared" si="68"/>
        <v>28</v>
      </c>
      <c r="M454" s="293">
        <v>44224</v>
      </c>
      <c r="N454" s="294" t="s">
        <v>215</v>
      </c>
      <c r="O454" s="295">
        <v>275741.7</v>
      </c>
      <c r="P454" s="295">
        <v>290254.40000000002</v>
      </c>
      <c r="Q454" s="295">
        <v>304767.09999999998</v>
      </c>
      <c r="R454" s="295">
        <v>318623.90000000002</v>
      </c>
      <c r="S454" s="301">
        <f t="shared" si="69"/>
        <v>44231</v>
      </c>
    </row>
    <row r="455" spans="10:19" ht="15.75" x14ac:dyDescent="0.25">
      <c r="J455" s="300">
        <f t="shared" si="70"/>
        <v>2021</v>
      </c>
      <c r="K455" s="300">
        <f t="shared" si="71"/>
        <v>2</v>
      </c>
      <c r="L455" s="300">
        <f t="shared" si="68"/>
        <v>4</v>
      </c>
      <c r="M455" s="286">
        <v>44231</v>
      </c>
      <c r="N455" s="291" t="s">
        <v>215</v>
      </c>
      <c r="O455" s="292">
        <v>276291.8</v>
      </c>
      <c r="P455" s="292">
        <v>290833.40000000002</v>
      </c>
      <c r="Q455" s="292">
        <v>305375.09999999998</v>
      </c>
      <c r="R455" s="292">
        <v>320279.40000000002</v>
      </c>
      <c r="S455" s="301">
        <f t="shared" si="69"/>
        <v>44238</v>
      </c>
    </row>
    <row r="456" spans="10:19" ht="15.75" x14ac:dyDescent="0.25">
      <c r="J456" s="300">
        <f t="shared" si="70"/>
        <v>2021</v>
      </c>
      <c r="K456" s="300">
        <f t="shared" si="71"/>
        <v>2</v>
      </c>
      <c r="L456" s="300">
        <f t="shared" ref="L456:L519" si="72">DAY(M456)</f>
        <v>11</v>
      </c>
      <c r="M456" s="293">
        <v>44238</v>
      </c>
      <c r="N456" s="294" t="s">
        <v>215</v>
      </c>
      <c r="O456" s="295">
        <v>289977.5</v>
      </c>
      <c r="P456" s="295">
        <v>305239.5</v>
      </c>
      <c r="Q456" s="295">
        <v>320501.5</v>
      </c>
      <c r="R456" s="295">
        <v>329629.3</v>
      </c>
      <c r="S456" s="301">
        <f t="shared" ref="S456:S519" si="73">+M457</f>
        <v>44245</v>
      </c>
    </row>
    <row r="457" spans="10:19" ht="15.75" x14ac:dyDescent="0.25">
      <c r="J457" s="300">
        <f t="shared" si="70"/>
        <v>2021</v>
      </c>
      <c r="K457" s="300">
        <f t="shared" si="71"/>
        <v>2</v>
      </c>
      <c r="L457" s="300">
        <f t="shared" si="72"/>
        <v>18</v>
      </c>
      <c r="M457" s="286">
        <v>44245</v>
      </c>
      <c r="N457" s="291" t="s">
        <v>215</v>
      </c>
      <c r="O457" s="292">
        <v>296290.3</v>
      </c>
      <c r="P457" s="292">
        <v>311884.5</v>
      </c>
      <c r="Q457" s="292">
        <v>327478.7</v>
      </c>
      <c r="R457" s="292">
        <v>344440.4</v>
      </c>
      <c r="S457" s="301">
        <f t="shared" si="73"/>
        <v>44252</v>
      </c>
    </row>
    <row r="458" spans="10:19" ht="15.75" x14ac:dyDescent="0.25">
      <c r="J458" s="300">
        <f t="shared" si="70"/>
        <v>2021</v>
      </c>
      <c r="K458" s="300">
        <f t="shared" si="71"/>
        <v>2</v>
      </c>
      <c r="L458" s="300">
        <f t="shared" si="72"/>
        <v>25</v>
      </c>
      <c r="M458" s="293">
        <v>44252</v>
      </c>
      <c r="N458" s="294" t="s">
        <v>215</v>
      </c>
      <c r="O458" s="295">
        <v>297887.59999999998</v>
      </c>
      <c r="P458" s="295">
        <v>313565.90000000002</v>
      </c>
      <c r="Q458" s="295">
        <v>329244.2</v>
      </c>
      <c r="R458" s="295">
        <v>355788</v>
      </c>
      <c r="S458" s="301">
        <f t="shared" si="73"/>
        <v>44259</v>
      </c>
    </row>
    <row r="459" spans="10:19" ht="15.75" x14ac:dyDescent="0.25">
      <c r="J459" s="300">
        <f t="shared" si="70"/>
        <v>2021</v>
      </c>
      <c r="K459" s="300">
        <f t="shared" si="71"/>
        <v>3</v>
      </c>
      <c r="L459" s="300">
        <f t="shared" si="72"/>
        <v>4</v>
      </c>
      <c r="M459" s="286">
        <v>44259</v>
      </c>
      <c r="N459" s="291" t="s">
        <v>215</v>
      </c>
      <c r="O459" s="292">
        <v>300637</v>
      </c>
      <c r="P459" s="292">
        <v>316460</v>
      </c>
      <c r="Q459" s="292">
        <v>332283</v>
      </c>
      <c r="R459" s="292">
        <v>363205.3</v>
      </c>
      <c r="S459" s="301">
        <f t="shared" si="73"/>
        <v>44266</v>
      </c>
    </row>
    <row r="460" spans="10:19" ht="15.75" x14ac:dyDescent="0.25">
      <c r="J460" s="300">
        <f t="shared" si="70"/>
        <v>2021</v>
      </c>
      <c r="K460" s="300">
        <f t="shared" si="71"/>
        <v>3</v>
      </c>
      <c r="L460" s="300">
        <f t="shared" si="72"/>
        <v>11</v>
      </c>
      <c r="M460" s="293">
        <v>44266</v>
      </c>
      <c r="N460" s="294" t="s">
        <v>215</v>
      </c>
      <c r="O460" s="295">
        <v>304446.59999999998</v>
      </c>
      <c r="P460" s="295">
        <v>320470.09999999998</v>
      </c>
      <c r="Q460" s="295">
        <v>336493.6</v>
      </c>
      <c r="R460" s="295">
        <v>369141.4</v>
      </c>
      <c r="S460" s="301">
        <f t="shared" si="73"/>
        <v>44273</v>
      </c>
    </row>
    <row r="461" spans="10:19" ht="15.75" x14ac:dyDescent="0.25">
      <c r="J461" s="300">
        <f t="shared" si="70"/>
        <v>2021</v>
      </c>
      <c r="K461" s="300">
        <f t="shared" si="71"/>
        <v>3</v>
      </c>
      <c r="L461" s="300">
        <f t="shared" si="72"/>
        <v>18</v>
      </c>
      <c r="M461" s="286">
        <v>44273</v>
      </c>
      <c r="N461" s="291" t="s">
        <v>215</v>
      </c>
      <c r="O461" s="292">
        <v>322876.3</v>
      </c>
      <c r="P461" s="292">
        <v>339869.8</v>
      </c>
      <c r="Q461" s="292">
        <v>356863.2</v>
      </c>
      <c r="R461" s="292">
        <v>385952.1</v>
      </c>
      <c r="S461" s="301">
        <f t="shared" si="73"/>
        <v>44280</v>
      </c>
    </row>
    <row r="462" spans="10:19" ht="15.75" x14ac:dyDescent="0.25">
      <c r="J462" s="300">
        <f t="shared" si="70"/>
        <v>2021</v>
      </c>
      <c r="K462" s="300">
        <f t="shared" si="71"/>
        <v>3</v>
      </c>
      <c r="L462" s="300">
        <f t="shared" si="72"/>
        <v>25</v>
      </c>
      <c r="M462" s="293">
        <v>44280</v>
      </c>
      <c r="N462" s="294" t="s">
        <v>215</v>
      </c>
      <c r="O462" s="295">
        <v>320279.09999999998</v>
      </c>
      <c r="P462" s="295">
        <v>337135.9</v>
      </c>
      <c r="Q462" s="295">
        <v>353992.7</v>
      </c>
      <c r="R462" s="295">
        <v>391895.1</v>
      </c>
      <c r="S462" s="301">
        <f t="shared" si="73"/>
        <v>44287</v>
      </c>
    </row>
    <row r="463" spans="10:19" ht="15.75" x14ac:dyDescent="0.25">
      <c r="J463" s="300">
        <f t="shared" si="70"/>
        <v>2021</v>
      </c>
      <c r="K463" s="300">
        <f t="shared" si="71"/>
        <v>4</v>
      </c>
      <c r="L463" s="300">
        <f t="shared" si="72"/>
        <v>1</v>
      </c>
      <c r="M463" s="286">
        <v>44287</v>
      </c>
      <c r="N463" s="291" t="s">
        <v>215</v>
      </c>
      <c r="O463" s="292">
        <v>330699.40000000002</v>
      </c>
      <c r="P463" s="292">
        <v>348104.6</v>
      </c>
      <c r="Q463" s="292">
        <v>365509.8</v>
      </c>
      <c r="R463" s="292">
        <v>374933.1</v>
      </c>
      <c r="S463" s="301">
        <f t="shared" si="73"/>
        <v>44294</v>
      </c>
    </row>
    <row r="464" spans="10:19" ht="15.75" x14ac:dyDescent="0.25">
      <c r="J464" s="300">
        <f t="shared" si="70"/>
        <v>2021</v>
      </c>
      <c r="K464" s="300">
        <f t="shared" si="71"/>
        <v>4</v>
      </c>
      <c r="L464" s="300">
        <f t="shared" si="72"/>
        <v>8</v>
      </c>
      <c r="M464" s="293">
        <v>44294</v>
      </c>
      <c r="N464" s="294" t="s">
        <v>215</v>
      </c>
      <c r="O464" s="295">
        <v>337046.2</v>
      </c>
      <c r="P464" s="295">
        <v>354785.5</v>
      </c>
      <c r="Q464" s="295">
        <v>372524.7</v>
      </c>
      <c r="R464" s="295">
        <v>368004.8</v>
      </c>
      <c r="S464" s="301">
        <f t="shared" si="73"/>
        <v>44301</v>
      </c>
    </row>
    <row r="465" spans="10:19" ht="15.75" x14ac:dyDescent="0.25">
      <c r="J465" s="300">
        <f t="shared" si="70"/>
        <v>2021</v>
      </c>
      <c r="K465" s="300">
        <f t="shared" si="71"/>
        <v>4</v>
      </c>
      <c r="L465" s="300">
        <f t="shared" si="72"/>
        <v>15</v>
      </c>
      <c r="M465" s="286">
        <v>44301</v>
      </c>
      <c r="N465" s="291" t="s">
        <v>215</v>
      </c>
      <c r="O465" s="292">
        <v>333841.90000000002</v>
      </c>
      <c r="P465" s="292">
        <v>351412.5</v>
      </c>
      <c r="Q465" s="292">
        <v>368983.1</v>
      </c>
      <c r="R465" s="292">
        <v>366801.4</v>
      </c>
      <c r="S465" s="301">
        <f t="shared" si="73"/>
        <v>44308</v>
      </c>
    </row>
    <row r="466" spans="10:19" ht="15.75" x14ac:dyDescent="0.25">
      <c r="J466" s="300">
        <f t="shared" si="70"/>
        <v>2021</v>
      </c>
      <c r="K466" s="300">
        <f t="shared" si="71"/>
        <v>4</v>
      </c>
      <c r="L466" s="300">
        <f t="shared" si="72"/>
        <v>22</v>
      </c>
      <c r="M466" s="293">
        <v>44308</v>
      </c>
      <c r="N466" s="294" t="s">
        <v>215</v>
      </c>
      <c r="O466" s="295">
        <v>337530.7</v>
      </c>
      <c r="P466" s="295">
        <v>355295.5</v>
      </c>
      <c r="Q466" s="295">
        <v>373060.3</v>
      </c>
      <c r="R466" s="295">
        <v>366702.2</v>
      </c>
      <c r="S466" s="301">
        <f t="shared" si="73"/>
        <v>44315</v>
      </c>
    </row>
    <row r="467" spans="10:19" ht="15.75" x14ac:dyDescent="0.25">
      <c r="J467" s="300">
        <f t="shared" si="70"/>
        <v>2021</v>
      </c>
      <c r="K467" s="300">
        <f t="shared" si="71"/>
        <v>4</v>
      </c>
      <c r="L467" s="300">
        <f t="shared" si="72"/>
        <v>29</v>
      </c>
      <c r="M467" s="286">
        <v>44315</v>
      </c>
      <c r="N467" s="291" t="s">
        <v>215</v>
      </c>
      <c r="O467" s="292">
        <v>338445.7</v>
      </c>
      <c r="P467" s="292">
        <v>356258.6</v>
      </c>
      <c r="Q467" s="292">
        <v>374071.6</v>
      </c>
      <c r="R467" s="292">
        <v>369238.5</v>
      </c>
      <c r="S467" s="301">
        <f t="shared" si="73"/>
        <v>44322</v>
      </c>
    </row>
    <row r="468" spans="10:19" ht="15.75" x14ac:dyDescent="0.25">
      <c r="J468" s="300">
        <f t="shared" si="70"/>
        <v>2021</v>
      </c>
      <c r="K468" s="300">
        <f t="shared" si="71"/>
        <v>5</v>
      </c>
      <c r="L468" s="300">
        <f t="shared" si="72"/>
        <v>6</v>
      </c>
      <c r="M468" s="293">
        <v>44322</v>
      </c>
      <c r="N468" s="294" t="s">
        <v>215</v>
      </c>
      <c r="O468" s="295">
        <v>343302.1</v>
      </c>
      <c r="P468" s="295">
        <v>361370.6</v>
      </c>
      <c r="Q468" s="295">
        <v>379439.2</v>
      </c>
      <c r="R468" s="295">
        <v>373980.9</v>
      </c>
      <c r="S468" s="301">
        <f t="shared" si="73"/>
        <v>44329</v>
      </c>
    </row>
    <row r="469" spans="10:19" ht="15.75" x14ac:dyDescent="0.25">
      <c r="J469" s="300">
        <f t="shared" si="70"/>
        <v>2021</v>
      </c>
      <c r="K469" s="300">
        <f t="shared" si="71"/>
        <v>5</v>
      </c>
      <c r="L469" s="300">
        <f t="shared" si="72"/>
        <v>13</v>
      </c>
      <c r="M469" s="286">
        <v>44329</v>
      </c>
      <c r="N469" s="291" t="s">
        <v>215</v>
      </c>
      <c r="O469" s="292">
        <v>348590.3</v>
      </c>
      <c r="P469" s="292">
        <v>366937.1</v>
      </c>
      <c r="Q469" s="292">
        <v>385284</v>
      </c>
      <c r="R469" s="292">
        <v>386983.2</v>
      </c>
      <c r="S469" s="301">
        <f t="shared" si="73"/>
        <v>44336</v>
      </c>
    </row>
    <row r="470" spans="10:19" ht="15.75" x14ac:dyDescent="0.25">
      <c r="J470" s="300">
        <f t="shared" si="70"/>
        <v>2021</v>
      </c>
      <c r="K470" s="300">
        <f t="shared" si="71"/>
        <v>5</v>
      </c>
      <c r="L470" s="300">
        <f t="shared" si="72"/>
        <v>20</v>
      </c>
      <c r="M470" s="293">
        <v>44336</v>
      </c>
      <c r="N470" s="294" t="s">
        <v>215</v>
      </c>
      <c r="O470" s="295">
        <v>354950.2</v>
      </c>
      <c r="P470" s="295">
        <v>373631.7</v>
      </c>
      <c r="Q470" s="295">
        <v>392313.3</v>
      </c>
      <c r="R470" s="295">
        <v>399298.8</v>
      </c>
      <c r="S470" s="301">
        <f t="shared" si="73"/>
        <v>44343</v>
      </c>
    </row>
    <row r="471" spans="10:19" ht="15.75" x14ac:dyDescent="0.25">
      <c r="J471" s="300">
        <f t="shared" si="70"/>
        <v>2021</v>
      </c>
      <c r="K471" s="300">
        <f t="shared" si="71"/>
        <v>5</v>
      </c>
      <c r="L471" s="300">
        <f t="shared" si="72"/>
        <v>27</v>
      </c>
      <c r="M471" s="286">
        <v>44343</v>
      </c>
      <c r="N471" s="291" t="s">
        <v>215</v>
      </c>
      <c r="O471" s="292">
        <v>353235.20000000001</v>
      </c>
      <c r="P471" s="292">
        <v>371826.5</v>
      </c>
      <c r="Q471" s="292">
        <v>390417.8</v>
      </c>
      <c r="R471" s="292">
        <v>403769.1</v>
      </c>
      <c r="S471" s="301">
        <f t="shared" si="73"/>
        <v>44350</v>
      </c>
    </row>
    <row r="472" spans="10:19" ht="15.75" x14ac:dyDescent="0.25">
      <c r="J472" s="300">
        <f t="shared" si="70"/>
        <v>2021</v>
      </c>
      <c r="K472" s="300">
        <f t="shared" si="71"/>
        <v>6</v>
      </c>
      <c r="L472" s="300">
        <f t="shared" si="72"/>
        <v>3</v>
      </c>
      <c r="M472" s="293">
        <v>44350</v>
      </c>
      <c r="N472" s="294" t="s">
        <v>215</v>
      </c>
      <c r="O472" s="295">
        <v>358210.7</v>
      </c>
      <c r="P472" s="295">
        <v>377063.9</v>
      </c>
      <c r="Q472" s="295">
        <v>395917.1</v>
      </c>
      <c r="R472" s="295">
        <v>409223.7</v>
      </c>
      <c r="S472" s="301">
        <f t="shared" si="73"/>
        <v>44357</v>
      </c>
    </row>
    <row r="473" spans="10:19" ht="15.75" x14ac:dyDescent="0.25">
      <c r="J473" s="300">
        <f t="shared" si="70"/>
        <v>2021</v>
      </c>
      <c r="K473" s="300">
        <f t="shared" si="71"/>
        <v>6</v>
      </c>
      <c r="L473" s="300">
        <f t="shared" si="72"/>
        <v>10</v>
      </c>
      <c r="M473" s="286">
        <v>44357</v>
      </c>
      <c r="N473" s="291" t="s">
        <v>215</v>
      </c>
      <c r="O473" s="292">
        <v>373211.6</v>
      </c>
      <c r="P473" s="292">
        <v>392854.3</v>
      </c>
      <c r="Q473" s="292">
        <v>412497</v>
      </c>
      <c r="R473" s="292">
        <v>418662.6</v>
      </c>
      <c r="S473" s="301">
        <f t="shared" si="73"/>
        <v>44364</v>
      </c>
    </row>
    <row r="474" spans="10:19" ht="15.75" x14ac:dyDescent="0.25">
      <c r="J474" s="300">
        <f t="shared" si="70"/>
        <v>2021</v>
      </c>
      <c r="K474" s="300">
        <f t="shared" si="71"/>
        <v>6</v>
      </c>
      <c r="L474" s="300">
        <f t="shared" si="72"/>
        <v>17</v>
      </c>
      <c r="M474" s="293">
        <v>44364</v>
      </c>
      <c r="N474" s="294" t="s">
        <v>215</v>
      </c>
      <c r="O474" s="295">
        <v>379198.2</v>
      </c>
      <c r="P474" s="295">
        <v>399156</v>
      </c>
      <c r="Q474" s="295">
        <v>419113.8</v>
      </c>
      <c r="R474" s="295">
        <v>424245.3</v>
      </c>
      <c r="S474" s="301">
        <f t="shared" si="73"/>
        <v>44371</v>
      </c>
    </row>
    <row r="475" spans="10:19" ht="15.75" x14ac:dyDescent="0.25">
      <c r="J475" s="300">
        <f t="shared" si="70"/>
        <v>2021</v>
      </c>
      <c r="K475" s="300">
        <f t="shared" si="71"/>
        <v>6</v>
      </c>
      <c r="L475" s="300">
        <f t="shared" si="72"/>
        <v>24</v>
      </c>
      <c r="M475" s="286">
        <v>44371</v>
      </c>
      <c r="N475" s="291" t="s">
        <v>215</v>
      </c>
      <c r="O475" s="292">
        <v>386155.2</v>
      </c>
      <c r="P475" s="292">
        <v>406479.1</v>
      </c>
      <c r="Q475" s="292">
        <v>426803.1</v>
      </c>
      <c r="R475" s="292">
        <v>426105.8</v>
      </c>
      <c r="S475" s="301">
        <f t="shared" si="73"/>
        <v>44378</v>
      </c>
    </row>
    <row r="476" spans="10:19" ht="15.75" x14ac:dyDescent="0.25">
      <c r="J476" s="300">
        <f t="shared" si="70"/>
        <v>2021</v>
      </c>
      <c r="K476" s="300">
        <f t="shared" si="71"/>
        <v>7</v>
      </c>
      <c r="L476" s="300">
        <f t="shared" si="72"/>
        <v>1</v>
      </c>
      <c r="M476" s="293">
        <v>44378</v>
      </c>
      <c r="N476" s="294" t="s">
        <v>215</v>
      </c>
      <c r="O476" s="295">
        <v>394321.3</v>
      </c>
      <c r="P476" s="295">
        <v>415075</v>
      </c>
      <c r="Q476" s="295">
        <v>435828.8</v>
      </c>
      <c r="R476" s="295">
        <v>433991.8</v>
      </c>
      <c r="S476" s="301">
        <f t="shared" si="73"/>
        <v>44385</v>
      </c>
    </row>
    <row r="477" spans="10:19" ht="15.75" x14ac:dyDescent="0.25">
      <c r="J477" s="300">
        <f t="shared" si="70"/>
        <v>2021</v>
      </c>
      <c r="K477" s="300">
        <f t="shared" si="71"/>
        <v>7</v>
      </c>
      <c r="L477" s="300">
        <f t="shared" si="72"/>
        <v>8</v>
      </c>
      <c r="M477" s="286">
        <v>44385</v>
      </c>
      <c r="N477" s="291" t="s">
        <v>215</v>
      </c>
      <c r="O477" s="292">
        <v>396076.4</v>
      </c>
      <c r="P477" s="292">
        <v>416922.5</v>
      </c>
      <c r="Q477" s="292">
        <v>437768.7</v>
      </c>
      <c r="R477" s="292">
        <v>440525.1</v>
      </c>
      <c r="S477" s="301">
        <f t="shared" si="73"/>
        <v>44392</v>
      </c>
    </row>
    <row r="478" spans="10:19" ht="15.75" x14ac:dyDescent="0.25">
      <c r="J478" s="300">
        <f t="shared" si="70"/>
        <v>2021</v>
      </c>
      <c r="K478" s="300">
        <f t="shared" si="71"/>
        <v>7</v>
      </c>
      <c r="L478" s="300">
        <f t="shared" si="72"/>
        <v>15</v>
      </c>
      <c r="M478" s="293">
        <v>44392</v>
      </c>
      <c r="N478" s="294" t="s">
        <v>215</v>
      </c>
      <c r="O478" s="295">
        <v>397965.5</v>
      </c>
      <c r="P478" s="295">
        <v>418911.1</v>
      </c>
      <c r="Q478" s="295">
        <v>439856.6</v>
      </c>
      <c r="R478" s="295">
        <v>438646.9</v>
      </c>
      <c r="S478" s="301">
        <f t="shared" si="73"/>
        <v>44399</v>
      </c>
    </row>
    <row r="479" spans="10:19" ht="15.75" x14ac:dyDescent="0.25">
      <c r="J479" s="300">
        <f t="shared" si="70"/>
        <v>2021</v>
      </c>
      <c r="K479" s="300">
        <f t="shared" si="71"/>
        <v>7</v>
      </c>
      <c r="L479" s="300">
        <f t="shared" si="72"/>
        <v>22</v>
      </c>
      <c r="M479" s="286">
        <v>44399</v>
      </c>
      <c r="N479" s="291" t="s">
        <v>215</v>
      </c>
      <c r="O479" s="292">
        <v>400275.3</v>
      </c>
      <c r="P479" s="292">
        <v>421342.4</v>
      </c>
      <c r="Q479" s="292">
        <v>442409.5</v>
      </c>
      <c r="R479" s="292">
        <v>441830.6</v>
      </c>
      <c r="S479" s="301">
        <f t="shared" si="73"/>
        <v>44406</v>
      </c>
    </row>
    <row r="480" spans="10:19" ht="15.75" x14ac:dyDescent="0.25">
      <c r="J480" s="300">
        <f t="shared" si="70"/>
        <v>2021</v>
      </c>
      <c r="K480" s="300">
        <f t="shared" si="71"/>
        <v>7</v>
      </c>
      <c r="L480" s="300">
        <f t="shared" si="72"/>
        <v>29</v>
      </c>
      <c r="M480" s="293">
        <v>44406</v>
      </c>
      <c r="N480" s="294" t="s">
        <v>215</v>
      </c>
      <c r="O480" s="295">
        <v>397832.7</v>
      </c>
      <c r="P480" s="295">
        <v>418771.20000000001</v>
      </c>
      <c r="Q480" s="295">
        <v>439709.8</v>
      </c>
      <c r="R480" s="295">
        <v>440518.9</v>
      </c>
      <c r="S480" s="301">
        <f t="shared" si="73"/>
        <v>44413</v>
      </c>
    </row>
    <row r="481" spans="10:19" ht="15.75" x14ac:dyDescent="0.25">
      <c r="J481" s="300">
        <f t="shared" si="70"/>
        <v>2021</v>
      </c>
      <c r="K481" s="300">
        <f t="shared" si="71"/>
        <v>8</v>
      </c>
      <c r="L481" s="300">
        <f t="shared" si="72"/>
        <v>5</v>
      </c>
      <c r="M481" s="286">
        <v>44413</v>
      </c>
      <c r="N481" s="291" t="s">
        <v>215</v>
      </c>
      <c r="O481" s="292">
        <v>410569.1</v>
      </c>
      <c r="P481" s="292">
        <v>432178</v>
      </c>
      <c r="Q481" s="292">
        <v>453786.9</v>
      </c>
      <c r="R481" s="292">
        <v>447915.9</v>
      </c>
      <c r="S481" s="301">
        <f t="shared" si="73"/>
        <v>44420</v>
      </c>
    </row>
    <row r="482" spans="10:19" ht="15.75" x14ac:dyDescent="0.25">
      <c r="J482" s="300">
        <f t="shared" si="70"/>
        <v>2021</v>
      </c>
      <c r="K482" s="300">
        <f t="shared" si="71"/>
        <v>8</v>
      </c>
      <c r="L482" s="300">
        <f t="shared" si="72"/>
        <v>12</v>
      </c>
      <c r="M482" s="293">
        <v>44420</v>
      </c>
      <c r="N482" s="294" t="s">
        <v>215</v>
      </c>
      <c r="O482" s="295">
        <v>393787.4</v>
      </c>
      <c r="P482" s="295">
        <v>414513.1</v>
      </c>
      <c r="Q482" s="295">
        <v>435238.7</v>
      </c>
      <c r="R482" s="295">
        <v>455772.8</v>
      </c>
      <c r="S482" s="301">
        <f t="shared" si="73"/>
        <v>44427</v>
      </c>
    </row>
    <row r="483" spans="10:19" ht="15.75" x14ac:dyDescent="0.25">
      <c r="J483" s="300">
        <f t="shared" si="70"/>
        <v>2021</v>
      </c>
      <c r="K483" s="300">
        <f t="shared" si="71"/>
        <v>8</v>
      </c>
      <c r="L483" s="300">
        <f t="shared" si="72"/>
        <v>19</v>
      </c>
      <c r="M483" s="286">
        <v>44427</v>
      </c>
      <c r="N483" s="291" t="s">
        <v>215</v>
      </c>
      <c r="O483" s="292">
        <v>396078</v>
      </c>
      <c r="P483" s="292">
        <v>416924.2</v>
      </c>
      <c r="Q483" s="292">
        <v>437770.5</v>
      </c>
      <c r="R483" s="292">
        <v>451991.6</v>
      </c>
      <c r="S483" s="301">
        <f t="shared" si="73"/>
        <v>44434</v>
      </c>
    </row>
    <row r="484" spans="10:19" ht="15.75" x14ac:dyDescent="0.25">
      <c r="J484" s="300">
        <f t="shared" si="70"/>
        <v>2021</v>
      </c>
      <c r="K484" s="300">
        <f t="shared" si="71"/>
        <v>8</v>
      </c>
      <c r="L484" s="300">
        <f t="shared" si="72"/>
        <v>26</v>
      </c>
      <c r="M484" s="293">
        <v>44434</v>
      </c>
      <c r="N484" s="294" t="s">
        <v>215</v>
      </c>
      <c r="O484" s="295">
        <v>392556.9</v>
      </c>
      <c r="P484" s="295">
        <v>413217.8</v>
      </c>
      <c r="Q484" s="295">
        <v>433878.6</v>
      </c>
      <c r="R484" s="295">
        <v>444626.7</v>
      </c>
      <c r="S484" s="301">
        <f t="shared" si="73"/>
        <v>44441</v>
      </c>
    </row>
    <row r="485" spans="10:19" ht="15.75" x14ac:dyDescent="0.25">
      <c r="J485" s="300">
        <f t="shared" si="70"/>
        <v>2021</v>
      </c>
      <c r="K485" s="300">
        <f t="shared" si="71"/>
        <v>9</v>
      </c>
      <c r="L485" s="300">
        <f t="shared" si="72"/>
        <v>2</v>
      </c>
      <c r="M485" s="286">
        <v>44441</v>
      </c>
      <c r="N485" s="291" t="s">
        <v>215</v>
      </c>
      <c r="O485" s="292">
        <v>402551.5</v>
      </c>
      <c r="P485" s="292">
        <v>423738.4</v>
      </c>
      <c r="Q485" s="292">
        <v>444925.3</v>
      </c>
      <c r="R485" s="292">
        <v>445645.8</v>
      </c>
      <c r="S485" s="301">
        <f t="shared" si="73"/>
        <v>44448</v>
      </c>
    </row>
    <row r="486" spans="10:19" ht="15.75" x14ac:dyDescent="0.25">
      <c r="J486" s="300">
        <f t="shared" ref="J486:J549" si="74">YEAR(M486)</f>
        <v>2021</v>
      </c>
      <c r="K486" s="300">
        <f t="shared" ref="K486:K549" si="75">+MONTH(M486)</f>
        <v>9</v>
      </c>
      <c r="L486" s="300">
        <f t="shared" si="72"/>
        <v>9</v>
      </c>
      <c r="M486" s="293">
        <v>44448</v>
      </c>
      <c r="N486" s="294" t="s">
        <v>215</v>
      </c>
      <c r="O486" s="295">
        <v>405632.8</v>
      </c>
      <c r="P486" s="295">
        <v>426981.9</v>
      </c>
      <c r="Q486" s="295">
        <v>448331</v>
      </c>
      <c r="R486" s="295">
        <v>459388.7</v>
      </c>
      <c r="S486" s="301">
        <f t="shared" si="73"/>
        <v>44455</v>
      </c>
    </row>
    <row r="487" spans="10:19" ht="15.75" x14ac:dyDescent="0.25">
      <c r="J487" s="300">
        <f t="shared" si="74"/>
        <v>2021</v>
      </c>
      <c r="K487" s="300">
        <f t="shared" si="75"/>
        <v>9</v>
      </c>
      <c r="L487" s="300">
        <f t="shared" si="72"/>
        <v>16</v>
      </c>
      <c r="M487" s="286">
        <v>44455</v>
      </c>
      <c r="N487" s="291" t="s">
        <v>215</v>
      </c>
      <c r="O487" s="292">
        <v>407360.9</v>
      </c>
      <c r="P487" s="292">
        <v>428801</v>
      </c>
      <c r="Q487" s="292">
        <v>450241</v>
      </c>
      <c r="R487" s="292">
        <v>463302.2</v>
      </c>
      <c r="S487" s="301">
        <f t="shared" si="73"/>
        <v>44462</v>
      </c>
    </row>
    <row r="488" spans="10:19" ht="15.75" x14ac:dyDescent="0.25">
      <c r="J488" s="300">
        <f t="shared" si="74"/>
        <v>2021</v>
      </c>
      <c r="K488" s="300">
        <f t="shared" si="75"/>
        <v>9</v>
      </c>
      <c r="L488" s="300">
        <f t="shared" si="72"/>
        <v>23</v>
      </c>
      <c r="M488" s="293">
        <v>44462</v>
      </c>
      <c r="N488" s="294" t="s">
        <v>215</v>
      </c>
      <c r="O488" s="295">
        <v>416987</v>
      </c>
      <c r="P488" s="295">
        <v>438933.7</v>
      </c>
      <c r="Q488" s="295">
        <v>460880.3</v>
      </c>
      <c r="R488" s="295">
        <v>469279.9</v>
      </c>
      <c r="S488" s="301">
        <f t="shared" si="73"/>
        <v>44469</v>
      </c>
    </row>
    <row r="489" spans="10:19" ht="15.75" x14ac:dyDescent="0.25">
      <c r="J489" s="300">
        <f t="shared" si="74"/>
        <v>2021</v>
      </c>
      <c r="K489" s="300">
        <f t="shared" si="75"/>
        <v>9</v>
      </c>
      <c r="L489" s="300">
        <f t="shared" si="72"/>
        <v>30</v>
      </c>
      <c r="M489" s="286">
        <v>44469</v>
      </c>
      <c r="N489" s="291" t="s">
        <v>215</v>
      </c>
      <c r="O489" s="292">
        <v>422685.2</v>
      </c>
      <c r="P489" s="292">
        <v>444931.8</v>
      </c>
      <c r="Q489" s="292">
        <v>467178.4</v>
      </c>
      <c r="R489" s="292">
        <v>478341.1</v>
      </c>
      <c r="S489" s="301">
        <f t="shared" si="73"/>
        <v>44476</v>
      </c>
    </row>
    <row r="490" spans="10:19" ht="15.75" x14ac:dyDescent="0.25">
      <c r="J490" s="300">
        <f t="shared" si="74"/>
        <v>2021</v>
      </c>
      <c r="K490" s="300">
        <f t="shared" si="75"/>
        <v>10</v>
      </c>
      <c r="L490" s="300">
        <f t="shared" si="72"/>
        <v>7</v>
      </c>
      <c r="M490" s="293">
        <v>44476</v>
      </c>
      <c r="N490" s="294" t="s">
        <v>215</v>
      </c>
      <c r="O490" s="295">
        <v>438374.8</v>
      </c>
      <c r="P490" s="295">
        <v>461447.1</v>
      </c>
      <c r="Q490" s="295">
        <v>484519.5</v>
      </c>
      <c r="R490" s="295">
        <v>497158.40000000002</v>
      </c>
      <c r="S490" s="301">
        <f t="shared" si="73"/>
        <v>44483</v>
      </c>
    </row>
    <row r="491" spans="10:19" ht="15.75" x14ac:dyDescent="0.25">
      <c r="J491" s="300">
        <f t="shared" si="74"/>
        <v>2021</v>
      </c>
      <c r="K491" s="300">
        <f t="shared" si="75"/>
        <v>10</v>
      </c>
      <c r="L491" s="300">
        <f t="shared" si="72"/>
        <v>14</v>
      </c>
      <c r="M491" s="286">
        <v>44483</v>
      </c>
      <c r="N491" s="291" t="s">
        <v>215</v>
      </c>
      <c r="O491" s="292">
        <v>447731.8</v>
      </c>
      <c r="P491" s="292">
        <v>471296.6</v>
      </c>
      <c r="Q491" s="292">
        <v>494861.4</v>
      </c>
      <c r="R491" s="292">
        <v>532480.4</v>
      </c>
      <c r="S491" s="301">
        <f t="shared" si="73"/>
        <v>44490</v>
      </c>
    </row>
    <row r="492" spans="10:19" ht="15.75" x14ac:dyDescent="0.25">
      <c r="J492" s="300">
        <f t="shared" si="74"/>
        <v>2021</v>
      </c>
      <c r="K492" s="300">
        <f t="shared" si="75"/>
        <v>10</v>
      </c>
      <c r="L492" s="300">
        <f t="shared" si="72"/>
        <v>21</v>
      </c>
      <c r="M492" s="293">
        <v>44490</v>
      </c>
      <c r="N492" s="294" t="s">
        <v>215</v>
      </c>
      <c r="O492" s="295">
        <v>452045.5</v>
      </c>
      <c r="P492" s="295">
        <v>475837.4</v>
      </c>
      <c r="Q492" s="295">
        <v>499629.3</v>
      </c>
      <c r="R492" s="295">
        <v>562225.4</v>
      </c>
      <c r="S492" s="301">
        <f t="shared" si="73"/>
        <v>44497</v>
      </c>
    </row>
    <row r="493" spans="10:19" ht="15.75" x14ac:dyDescent="0.25">
      <c r="J493" s="300">
        <f t="shared" si="74"/>
        <v>2021</v>
      </c>
      <c r="K493" s="300">
        <f t="shared" si="75"/>
        <v>10</v>
      </c>
      <c r="L493" s="300">
        <f t="shared" si="72"/>
        <v>28</v>
      </c>
      <c r="M493" s="286">
        <v>44497</v>
      </c>
      <c r="N493" s="291" t="s">
        <v>215</v>
      </c>
      <c r="O493" s="292">
        <v>457816.6</v>
      </c>
      <c r="P493" s="292">
        <v>481912.3</v>
      </c>
      <c r="Q493" s="292">
        <v>506007.9</v>
      </c>
      <c r="R493" s="292">
        <v>575165.1</v>
      </c>
      <c r="S493" s="301">
        <f t="shared" si="73"/>
        <v>44504</v>
      </c>
    </row>
    <row r="494" spans="10:19" ht="15.75" x14ac:dyDescent="0.25">
      <c r="J494" s="300">
        <f t="shared" si="74"/>
        <v>2021</v>
      </c>
      <c r="K494" s="300">
        <f t="shared" si="75"/>
        <v>11</v>
      </c>
      <c r="L494" s="300">
        <f t="shared" si="72"/>
        <v>4</v>
      </c>
      <c r="M494" s="293">
        <v>44504</v>
      </c>
      <c r="N494" s="294" t="s">
        <v>215</v>
      </c>
      <c r="O494" s="295">
        <v>461436.9</v>
      </c>
      <c r="P494" s="295">
        <v>485723.1</v>
      </c>
      <c r="Q494" s="295">
        <v>510009.2</v>
      </c>
      <c r="R494" s="295">
        <v>570542</v>
      </c>
      <c r="S494" s="301">
        <f t="shared" si="73"/>
        <v>44511</v>
      </c>
    </row>
    <row r="495" spans="10:19" ht="15.75" x14ac:dyDescent="0.25">
      <c r="J495" s="300">
        <f t="shared" si="74"/>
        <v>2021</v>
      </c>
      <c r="K495" s="300">
        <f t="shared" si="75"/>
        <v>11</v>
      </c>
      <c r="L495" s="300">
        <f t="shared" si="72"/>
        <v>11</v>
      </c>
      <c r="M495" s="286">
        <v>44511</v>
      </c>
      <c r="N495" s="291" t="s">
        <v>215</v>
      </c>
      <c r="O495" s="292">
        <v>465304.6</v>
      </c>
      <c r="P495" s="292">
        <v>489794.3</v>
      </c>
      <c r="Q495" s="292">
        <v>514284</v>
      </c>
      <c r="R495" s="292">
        <v>562141</v>
      </c>
      <c r="S495" s="301">
        <f t="shared" si="73"/>
        <v>44518</v>
      </c>
    </row>
    <row r="496" spans="10:19" ht="15.75" x14ac:dyDescent="0.25">
      <c r="J496" s="300">
        <f t="shared" si="74"/>
        <v>2021</v>
      </c>
      <c r="K496" s="300">
        <f t="shared" si="75"/>
        <v>11</v>
      </c>
      <c r="L496" s="300">
        <f t="shared" si="72"/>
        <v>18</v>
      </c>
      <c r="M496" s="293">
        <v>44518</v>
      </c>
      <c r="N496" s="294" t="s">
        <v>215</v>
      </c>
      <c r="O496" s="295">
        <v>465471.5</v>
      </c>
      <c r="P496" s="295">
        <v>489970</v>
      </c>
      <c r="Q496" s="295">
        <v>514468.5</v>
      </c>
      <c r="R496" s="295">
        <v>553970.6</v>
      </c>
      <c r="S496" s="301">
        <f t="shared" si="73"/>
        <v>44525</v>
      </c>
    </row>
    <row r="497" spans="10:19" ht="15.75" x14ac:dyDescent="0.25">
      <c r="J497" s="300">
        <f t="shared" si="74"/>
        <v>2021</v>
      </c>
      <c r="K497" s="300">
        <f t="shared" si="75"/>
        <v>11</v>
      </c>
      <c r="L497" s="300">
        <f t="shared" si="72"/>
        <v>25</v>
      </c>
      <c r="M497" s="286">
        <v>44525</v>
      </c>
      <c r="N497" s="291" t="s">
        <v>215</v>
      </c>
      <c r="O497" s="292">
        <v>465384.4</v>
      </c>
      <c r="P497" s="292">
        <v>489878.3</v>
      </c>
      <c r="Q497" s="292">
        <v>514372.2</v>
      </c>
      <c r="R497" s="292">
        <v>541708.5</v>
      </c>
      <c r="S497" s="301">
        <f t="shared" si="73"/>
        <v>44532</v>
      </c>
    </row>
    <row r="498" spans="10:19" ht="15.75" x14ac:dyDescent="0.25">
      <c r="J498" s="300">
        <f t="shared" si="74"/>
        <v>2021</v>
      </c>
      <c r="K498" s="300">
        <f t="shared" si="75"/>
        <v>12</v>
      </c>
      <c r="L498" s="300">
        <f t="shared" si="72"/>
        <v>2</v>
      </c>
      <c r="M498" s="293">
        <v>44532</v>
      </c>
      <c r="N498" s="294" t="s">
        <v>215</v>
      </c>
      <c r="O498" s="295">
        <v>466000.5</v>
      </c>
      <c r="P498" s="295">
        <v>490526.9</v>
      </c>
      <c r="Q498" s="295">
        <v>515053.2</v>
      </c>
      <c r="R498" s="295">
        <v>534537.80000000005</v>
      </c>
      <c r="S498" s="301">
        <f t="shared" si="73"/>
        <v>44539</v>
      </c>
    </row>
    <row r="499" spans="10:19" ht="15.75" x14ac:dyDescent="0.25">
      <c r="J499" s="300">
        <f t="shared" si="74"/>
        <v>2021</v>
      </c>
      <c r="K499" s="300">
        <f t="shared" si="75"/>
        <v>12</v>
      </c>
      <c r="L499" s="300">
        <f t="shared" si="72"/>
        <v>9</v>
      </c>
      <c r="M499" s="286">
        <v>44539</v>
      </c>
      <c r="N499" s="291" t="s">
        <v>215</v>
      </c>
      <c r="O499" s="292">
        <v>455301.5</v>
      </c>
      <c r="P499" s="292">
        <v>479264.8</v>
      </c>
      <c r="Q499" s="292">
        <v>503228</v>
      </c>
      <c r="R499" s="292">
        <v>511057.5</v>
      </c>
      <c r="S499" s="301">
        <f t="shared" si="73"/>
        <v>44546</v>
      </c>
    </row>
    <row r="500" spans="10:19" ht="15.75" x14ac:dyDescent="0.25">
      <c r="J500" s="300">
        <f t="shared" si="74"/>
        <v>2021</v>
      </c>
      <c r="K500" s="300">
        <f t="shared" si="75"/>
        <v>12</v>
      </c>
      <c r="L500" s="300">
        <f t="shared" si="72"/>
        <v>16</v>
      </c>
      <c r="M500" s="293">
        <v>44546</v>
      </c>
      <c r="N500" s="294" t="s">
        <v>215</v>
      </c>
      <c r="O500" s="295">
        <v>471490.6</v>
      </c>
      <c r="P500" s="295">
        <v>496305.9</v>
      </c>
      <c r="Q500" s="295">
        <v>521121.2</v>
      </c>
      <c r="R500" s="295">
        <v>506150.1</v>
      </c>
      <c r="S500" s="301">
        <f t="shared" si="73"/>
        <v>44553</v>
      </c>
    </row>
    <row r="501" spans="10:19" ht="15.75" x14ac:dyDescent="0.25">
      <c r="J501" s="300">
        <f t="shared" si="74"/>
        <v>2021</v>
      </c>
      <c r="K501" s="300">
        <f t="shared" si="75"/>
        <v>12</v>
      </c>
      <c r="L501" s="300">
        <f t="shared" si="72"/>
        <v>23</v>
      </c>
      <c r="M501" s="286">
        <v>44553</v>
      </c>
      <c r="N501" s="291" t="s">
        <v>215</v>
      </c>
      <c r="O501" s="292">
        <v>477356.79999999999</v>
      </c>
      <c r="P501" s="292">
        <v>502480.9</v>
      </c>
      <c r="Q501" s="292">
        <v>527604.9</v>
      </c>
      <c r="R501" s="292">
        <v>526781</v>
      </c>
      <c r="S501" s="301">
        <f t="shared" si="73"/>
        <v>44560</v>
      </c>
    </row>
    <row r="502" spans="10:19" ht="15.75" x14ac:dyDescent="0.25">
      <c r="J502" s="300">
        <f t="shared" si="74"/>
        <v>2021</v>
      </c>
      <c r="K502" s="300">
        <f t="shared" si="75"/>
        <v>12</v>
      </c>
      <c r="L502" s="300">
        <f t="shared" si="72"/>
        <v>30</v>
      </c>
      <c r="M502" s="293">
        <v>44560</v>
      </c>
      <c r="N502" s="294" t="s">
        <v>215</v>
      </c>
      <c r="O502" s="295">
        <v>482915.1</v>
      </c>
      <c r="P502" s="295">
        <v>508331.7</v>
      </c>
      <c r="Q502" s="295">
        <v>533748.30000000005</v>
      </c>
      <c r="R502" s="295">
        <v>537716.30000000005</v>
      </c>
      <c r="S502" s="301">
        <f t="shared" si="73"/>
        <v>44567</v>
      </c>
    </row>
    <row r="503" spans="10:19" x14ac:dyDescent="0.25">
      <c r="J503" s="300">
        <f t="shared" si="74"/>
        <v>2022</v>
      </c>
      <c r="K503" s="300">
        <f t="shared" si="75"/>
        <v>1</v>
      </c>
      <c r="L503" s="300">
        <f t="shared" si="72"/>
        <v>6</v>
      </c>
      <c r="M503">
        <v>44567</v>
      </c>
      <c r="N503" t="s">
        <v>215</v>
      </c>
      <c r="O503">
        <v>493682.4</v>
      </c>
      <c r="P503">
        <v>519665.7</v>
      </c>
      <c r="Q503">
        <v>545649</v>
      </c>
      <c r="R503">
        <v>555938.9</v>
      </c>
      <c r="S503" s="301">
        <f t="shared" si="73"/>
        <v>44574</v>
      </c>
    </row>
    <row r="504" spans="10:19" x14ac:dyDescent="0.25">
      <c r="J504" s="300">
        <f t="shared" si="74"/>
        <v>2022</v>
      </c>
      <c r="K504" s="300">
        <f t="shared" si="75"/>
        <v>1</v>
      </c>
      <c r="L504" s="300">
        <f t="shared" si="72"/>
        <v>13</v>
      </c>
      <c r="M504">
        <v>44574</v>
      </c>
      <c r="N504" t="s">
        <v>215</v>
      </c>
      <c r="O504">
        <v>495257.1</v>
      </c>
      <c r="P504">
        <v>521323.2</v>
      </c>
      <c r="Q504">
        <v>547389.4</v>
      </c>
      <c r="R504">
        <v>569322.9</v>
      </c>
      <c r="S504" s="301">
        <f t="shared" si="73"/>
        <v>44581</v>
      </c>
    </row>
    <row r="505" spans="10:19" x14ac:dyDescent="0.25">
      <c r="J505" s="300">
        <f t="shared" si="74"/>
        <v>2022</v>
      </c>
      <c r="K505" s="300">
        <f t="shared" si="75"/>
        <v>1</v>
      </c>
      <c r="L505" s="300">
        <f t="shared" si="72"/>
        <v>20</v>
      </c>
      <c r="M505">
        <v>44581</v>
      </c>
      <c r="N505" t="s">
        <v>215</v>
      </c>
      <c r="O505">
        <v>501745.9</v>
      </c>
      <c r="P505">
        <v>528153.5</v>
      </c>
      <c r="Q505">
        <v>554561.19999999995</v>
      </c>
      <c r="R505">
        <v>582097.69999999995</v>
      </c>
      <c r="S505" s="301">
        <f t="shared" si="73"/>
        <v>44588</v>
      </c>
    </row>
    <row r="506" spans="10:19" x14ac:dyDescent="0.25">
      <c r="J506" s="300">
        <f t="shared" si="74"/>
        <v>2022</v>
      </c>
      <c r="K506" s="300">
        <f t="shared" si="75"/>
        <v>1</v>
      </c>
      <c r="L506" s="300">
        <f t="shared" si="72"/>
        <v>27</v>
      </c>
      <c r="M506">
        <v>44588</v>
      </c>
      <c r="N506" t="s">
        <v>215</v>
      </c>
      <c r="O506">
        <v>508740.8</v>
      </c>
      <c r="P506">
        <v>535516.6</v>
      </c>
      <c r="Q506">
        <v>562292.4</v>
      </c>
      <c r="R506">
        <v>596936.5</v>
      </c>
      <c r="S506" s="301">
        <f t="shared" si="73"/>
        <v>44595</v>
      </c>
    </row>
    <row r="507" spans="10:19" x14ac:dyDescent="0.25">
      <c r="J507" s="300">
        <f t="shared" si="74"/>
        <v>2022</v>
      </c>
      <c r="K507" s="300">
        <f t="shared" si="75"/>
        <v>2</v>
      </c>
      <c r="L507" s="300">
        <f t="shared" si="72"/>
        <v>3</v>
      </c>
      <c r="M507">
        <v>44595</v>
      </c>
      <c r="N507" t="s">
        <v>215</v>
      </c>
      <c r="O507">
        <v>509464.4</v>
      </c>
      <c r="P507">
        <v>536278.4</v>
      </c>
      <c r="Q507">
        <v>563092.30000000005</v>
      </c>
      <c r="R507">
        <v>598345.6</v>
      </c>
      <c r="S507" s="301">
        <f t="shared" si="73"/>
        <v>44602</v>
      </c>
    </row>
    <row r="508" spans="10:19" x14ac:dyDescent="0.25">
      <c r="J508" s="300">
        <f t="shared" si="74"/>
        <v>2022</v>
      </c>
      <c r="K508" s="300">
        <f t="shared" si="75"/>
        <v>2</v>
      </c>
      <c r="L508" s="300">
        <f t="shared" si="72"/>
        <v>10</v>
      </c>
      <c r="M508">
        <v>44602</v>
      </c>
      <c r="N508" t="s">
        <v>215</v>
      </c>
      <c r="O508">
        <v>518798.3</v>
      </c>
      <c r="P508">
        <v>546103.5</v>
      </c>
      <c r="Q508">
        <v>573408.69999999995</v>
      </c>
      <c r="R508">
        <v>610366</v>
      </c>
      <c r="S508" s="301">
        <f t="shared" si="73"/>
        <v>44609</v>
      </c>
    </row>
    <row r="509" spans="10:19" x14ac:dyDescent="0.25">
      <c r="J509" s="300">
        <f t="shared" si="74"/>
        <v>2022</v>
      </c>
      <c r="K509" s="300">
        <f t="shared" si="75"/>
        <v>2</v>
      </c>
      <c r="L509" s="300">
        <f t="shared" si="72"/>
        <v>17</v>
      </c>
      <c r="M509">
        <v>44609</v>
      </c>
      <c r="N509" t="s">
        <v>215</v>
      </c>
      <c r="O509">
        <v>529785.80000000005</v>
      </c>
      <c r="P509">
        <v>557669.19999999995</v>
      </c>
      <c r="Q509">
        <v>585552.69999999995</v>
      </c>
      <c r="R509">
        <v>638621.30000000005</v>
      </c>
      <c r="S509" s="301">
        <f t="shared" si="73"/>
        <v>44616</v>
      </c>
    </row>
    <row r="510" spans="10:19" x14ac:dyDescent="0.25">
      <c r="J510" s="300">
        <f t="shared" si="74"/>
        <v>2022</v>
      </c>
      <c r="K510" s="300">
        <f t="shared" si="75"/>
        <v>2</v>
      </c>
      <c r="L510" s="300">
        <f t="shared" si="72"/>
        <v>24</v>
      </c>
      <c r="M510">
        <v>44616</v>
      </c>
      <c r="N510" t="s">
        <v>215</v>
      </c>
      <c r="O510">
        <v>533979.80000000005</v>
      </c>
      <c r="P510">
        <v>562084</v>
      </c>
      <c r="Q510">
        <v>590188.19999999995</v>
      </c>
      <c r="R510">
        <v>645064.69999999995</v>
      </c>
      <c r="S510" s="301">
        <f t="shared" si="73"/>
        <v>44623</v>
      </c>
    </row>
    <row r="511" spans="10:19" x14ac:dyDescent="0.25">
      <c r="J511" s="300">
        <f t="shared" si="74"/>
        <v>2022</v>
      </c>
      <c r="K511" s="300">
        <f t="shared" si="75"/>
        <v>3</v>
      </c>
      <c r="L511" s="300">
        <f t="shared" si="72"/>
        <v>3</v>
      </c>
      <c r="M511">
        <v>44623</v>
      </c>
      <c r="N511" t="s">
        <v>215</v>
      </c>
      <c r="O511">
        <v>541022.69999999995</v>
      </c>
      <c r="P511">
        <v>569497.59999999998</v>
      </c>
      <c r="Q511">
        <v>597972.5</v>
      </c>
      <c r="R511">
        <v>635875.4</v>
      </c>
      <c r="S511" s="301">
        <f t="shared" si="73"/>
        <v>44630</v>
      </c>
    </row>
    <row r="512" spans="10:19" x14ac:dyDescent="0.25">
      <c r="J512" s="300">
        <f t="shared" si="74"/>
        <v>2022</v>
      </c>
      <c r="K512" s="300">
        <f t="shared" si="75"/>
        <v>3</v>
      </c>
      <c r="L512" s="300">
        <f t="shared" si="72"/>
        <v>10</v>
      </c>
      <c r="M512">
        <v>44630</v>
      </c>
      <c r="N512" t="s">
        <v>215</v>
      </c>
      <c r="O512">
        <v>533455.4</v>
      </c>
      <c r="P512">
        <v>561532</v>
      </c>
      <c r="Q512">
        <v>589608.6</v>
      </c>
      <c r="R512">
        <v>702770.6</v>
      </c>
      <c r="S512" s="301">
        <f t="shared" si="73"/>
        <v>44637</v>
      </c>
    </row>
    <row r="513" spans="10:19" x14ac:dyDescent="0.25">
      <c r="J513" s="300">
        <f t="shared" si="74"/>
        <v>2022</v>
      </c>
      <c r="K513" s="300">
        <f t="shared" si="75"/>
        <v>3</v>
      </c>
      <c r="L513" s="300">
        <f t="shared" si="72"/>
        <v>17</v>
      </c>
      <c r="M513">
        <v>44637</v>
      </c>
      <c r="N513" t="s">
        <v>215</v>
      </c>
      <c r="O513">
        <v>528940.30000000005</v>
      </c>
      <c r="P513">
        <v>556779.19999999995</v>
      </c>
      <c r="Q513">
        <v>584618.19999999995</v>
      </c>
      <c r="R513">
        <v>812149.8</v>
      </c>
      <c r="S513" s="301">
        <f t="shared" si="73"/>
        <v>44644</v>
      </c>
    </row>
    <row r="514" spans="10:19" x14ac:dyDescent="0.25">
      <c r="J514" s="300">
        <f t="shared" si="74"/>
        <v>2022</v>
      </c>
      <c r="K514" s="300">
        <f t="shared" si="75"/>
        <v>3</v>
      </c>
      <c r="L514" s="300">
        <f t="shared" si="72"/>
        <v>24</v>
      </c>
      <c r="M514">
        <v>44644</v>
      </c>
      <c r="N514" t="s">
        <v>215</v>
      </c>
      <c r="O514">
        <v>526246.40000000002</v>
      </c>
      <c r="P514">
        <v>553943.6</v>
      </c>
      <c r="Q514">
        <v>581640.69999999995</v>
      </c>
      <c r="R514">
        <v>802580.6</v>
      </c>
      <c r="S514" s="301">
        <f t="shared" si="73"/>
        <v>44651</v>
      </c>
    </row>
    <row r="515" spans="10:19" x14ac:dyDescent="0.25">
      <c r="J515" s="300">
        <f t="shared" si="74"/>
        <v>2022</v>
      </c>
      <c r="K515" s="300">
        <f t="shared" si="75"/>
        <v>3</v>
      </c>
      <c r="L515" s="300">
        <f t="shared" si="72"/>
        <v>31</v>
      </c>
      <c r="M515">
        <v>44651</v>
      </c>
      <c r="N515" t="s">
        <v>215</v>
      </c>
      <c r="O515">
        <v>551007.80000000005</v>
      </c>
      <c r="P515">
        <v>580008.19999999995</v>
      </c>
      <c r="Q515">
        <v>609008.6</v>
      </c>
      <c r="R515">
        <v>811286.1</v>
      </c>
      <c r="S515" s="301">
        <f t="shared" si="73"/>
        <v>44658</v>
      </c>
    </row>
    <row r="516" spans="10:19" x14ac:dyDescent="0.25">
      <c r="J516" s="300">
        <f t="shared" si="74"/>
        <v>2022</v>
      </c>
      <c r="K516" s="300">
        <f t="shared" si="75"/>
        <v>4</v>
      </c>
      <c r="L516" s="300">
        <f t="shared" si="72"/>
        <v>7</v>
      </c>
      <c r="M516">
        <v>44658</v>
      </c>
      <c r="N516" t="s">
        <v>215</v>
      </c>
      <c r="O516">
        <v>550340.19999999995</v>
      </c>
      <c r="P516">
        <v>579305.4</v>
      </c>
      <c r="Q516">
        <v>608270.69999999995</v>
      </c>
      <c r="R516">
        <v>825000.6</v>
      </c>
      <c r="S516" s="301">
        <f t="shared" si="73"/>
        <v>44665</v>
      </c>
    </row>
    <row r="517" spans="10:19" x14ac:dyDescent="0.25">
      <c r="J517" s="300">
        <f t="shared" si="74"/>
        <v>2022</v>
      </c>
      <c r="K517" s="300">
        <f t="shared" si="75"/>
        <v>4</v>
      </c>
      <c r="L517" s="300">
        <f t="shared" si="72"/>
        <v>14</v>
      </c>
      <c r="M517">
        <v>44665</v>
      </c>
      <c r="N517" t="s">
        <v>215</v>
      </c>
      <c r="O517">
        <v>529402.69999999995</v>
      </c>
      <c r="P517">
        <v>557266</v>
      </c>
      <c r="Q517">
        <v>585129.30000000005</v>
      </c>
      <c r="R517">
        <v>797812.4</v>
      </c>
      <c r="S517" s="301">
        <f t="shared" si="73"/>
        <v>44672</v>
      </c>
    </row>
    <row r="518" spans="10:19" x14ac:dyDescent="0.25">
      <c r="J518" s="300">
        <f t="shared" si="74"/>
        <v>2022</v>
      </c>
      <c r="K518" s="300">
        <f t="shared" si="75"/>
        <v>4</v>
      </c>
      <c r="L518" s="300">
        <f t="shared" si="72"/>
        <v>21</v>
      </c>
      <c r="M518">
        <v>44672</v>
      </c>
      <c r="N518" t="s">
        <v>215</v>
      </c>
      <c r="O518">
        <v>540413.9</v>
      </c>
      <c r="P518">
        <v>568856.69999999995</v>
      </c>
      <c r="Q518">
        <v>597299.6</v>
      </c>
      <c r="R518">
        <v>837595.1</v>
      </c>
      <c r="S518" s="301">
        <f t="shared" si="73"/>
        <v>44679</v>
      </c>
    </row>
    <row r="519" spans="10:19" x14ac:dyDescent="0.25">
      <c r="J519" s="300">
        <f t="shared" si="74"/>
        <v>2022</v>
      </c>
      <c r="K519" s="300">
        <f t="shared" si="75"/>
        <v>4</v>
      </c>
      <c r="L519" s="300">
        <f t="shared" si="72"/>
        <v>28</v>
      </c>
      <c r="M519">
        <v>44679</v>
      </c>
      <c r="N519" t="s">
        <v>215</v>
      </c>
      <c r="O519">
        <v>526959.1</v>
      </c>
      <c r="P519">
        <v>554693.80000000005</v>
      </c>
      <c r="Q519">
        <v>582428.5</v>
      </c>
      <c r="R519">
        <v>882453.1</v>
      </c>
      <c r="S519" s="301">
        <f t="shared" si="73"/>
        <v>44686</v>
      </c>
    </row>
    <row r="520" spans="10:19" x14ac:dyDescent="0.25">
      <c r="J520" s="300">
        <f t="shared" si="74"/>
        <v>2022</v>
      </c>
      <c r="K520" s="300">
        <f t="shared" si="75"/>
        <v>5</v>
      </c>
      <c r="L520" s="300">
        <f t="shared" ref="L520:L583" si="76">DAY(M520)</f>
        <v>5</v>
      </c>
      <c r="M520">
        <v>44686</v>
      </c>
      <c r="N520" t="s">
        <v>215</v>
      </c>
      <c r="O520">
        <v>525311.19999999995</v>
      </c>
      <c r="P520">
        <v>552959.19999999995</v>
      </c>
      <c r="Q520">
        <v>580607.1</v>
      </c>
      <c r="R520">
        <v>947799</v>
      </c>
      <c r="S520" s="301">
        <f t="shared" ref="S520:S583" si="77">+M521</f>
        <v>44693</v>
      </c>
    </row>
    <row r="521" spans="10:19" x14ac:dyDescent="0.25">
      <c r="J521" s="300">
        <f t="shared" si="74"/>
        <v>2022</v>
      </c>
      <c r="K521" s="300">
        <f t="shared" si="75"/>
        <v>5</v>
      </c>
      <c r="L521" s="300">
        <f t="shared" si="76"/>
        <v>12</v>
      </c>
      <c r="M521">
        <v>44693</v>
      </c>
      <c r="N521" t="s">
        <v>215</v>
      </c>
      <c r="O521">
        <v>531821.80000000005</v>
      </c>
      <c r="P521">
        <v>559812.4</v>
      </c>
      <c r="Q521">
        <v>587803.1</v>
      </c>
      <c r="R521">
        <v>1012442.3</v>
      </c>
      <c r="S521" s="301">
        <f t="shared" si="77"/>
        <v>44700</v>
      </c>
    </row>
    <row r="522" spans="10:19" x14ac:dyDescent="0.25">
      <c r="J522" s="300">
        <f t="shared" si="74"/>
        <v>2022</v>
      </c>
      <c r="K522" s="300">
        <f t="shared" si="75"/>
        <v>5</v>
      </c>
      <c r="L522" s="300">
        <f t="shared" si="76"/>
        <v>19</v>
      </c>
      <c r="M522">
        <v>44700</v>
      </c>
      <c r="N522" t="s">
        <v>215</v>
      </c>
      <c r="O522">
        <v>530933.4</v>
      </c>
      <c r="P522">
        <v>558877.19999999995</v>
      </c>
      <c r="Q522">
        <v>586821.1</v>
      </c>
      <c r="R522">
        <v>993104.4</v>
      </c>
      <c r="S522" s="301">
        <f t="shared" si="77"/>
        <v>44707</v>
      </c>
    </row>
    <row r="523" spans="10:19" x14ac:dyDescent="0.25">
      <c r="J523" s="300">
        <f t="shared" si="74"/>
        <v>2022</v>
      </c>
      <c r="K523" s="300">
        <f t="shared" si="75"/>
        <v>5</v>
      </c>
      <c r="L523" s="300">
        <f t="shared" si="76"/>
        <v>26</v>
      </c>
      <c r="M523">
        <v>44707</v>
      </c>
      <c r="N523" t="s">
        <v>215</v>
      </c>
      <c r="O523">
        <v>545952</v>
      </c>
      <c r="P523">
        <v>574686.30000000005</v>
      </c>
      <c r="Q523">
        <v>603420.69999999995</v>
      </c>
      <c r="R523">
        <v>918684.6</v>
      </c>
      <c r="S523" s="301">
        <f t="shared" si="77"/>
        <v>44714</v>
      </c>
    </row>
    <row r="524" spans="10:19" x14ac:dyDescent="0.25">
      <c r="J524" s="300">
        <f t="shared" si="74"/>
        <v>2022</v>
      </c>
      <c r="K524" s="300">
        <f t="shared" si="75"/>
        <v>6</v>
      </c>
      <c r="L524" s="300">
        <f t="shared" si="76"/>
        <v>2</v>
      </c>
      <c r="M524">
        <v>44714</v>
      </c>
      <c r="N524" t="s">
        <v>215</v>
      </c>
      <c r="O524">
        <v>557257.80000000005</v>
      </c>
      <c r="P524">
        <v>586587.19999999995</v>
      </c>
      <c r="Q524">
        <v>615916.5</v>
      </c>
      <c r="R524">
        <v>884284.1</v>
      </c>
      <c r="S524" s="301">
        <f t="shared" si="77"/>
        <v>44721</v>
      </c>
    </row>
    <row r="525" spans="10:19" x14ac:dyDescent="0.25">
      <c r="J525" s="300">
        <f t="shared" si="74"/>
        <v>2022</v>
      </c>
      <c r="K525" s="300">
        <f t="shared" si="75"/>
        <v>6</v>
      </c>
      <c r="L525" s="300">
        <f t="shared" si="76"/>
        <v>9</v>
      </c>
      <c r="M525">
        <v>44721</v>
      </c>
      <c r="N525" t="s">
        <v>215</v>
      </c>
      <c r="O525">
        <v>565169.30000000005</v>
      </c>
      <c r="P525">
        <v>594915.1</v>
      </c>
      <c r="Q525">
        <v>624660.9</v>
      </c>
      <c r="R525">
        <v>922910.3</v>
      </c>
      <c r="S525" s="301">
        <f t="shared" si="77"/>
        <v>44728</v>
      </c>
    </row>
    <row r="526" spans="10:19" x14ac:dyDescent="0.25">
      <c r="J526" s="300">
        <f t="shared" si="74"/>
        <v>2022</v>
      </c>
      <c r="K526" s="300">
        <f t="shared" si="75"/>
        <v>6</v>
      </c>
      <c r="L526" s="300">
        <f t="shared" si="76"/>
        <v>16</v>
      </c>
      <c r="M526">
        <v>44728</v>
      </c>
      <c r="N526" t="s">
        <v>215</v>
      </c>
      <c r="O526">
        <v>565409.19999999995</v>
      </c>
      <c r="P526">
        <v>595167.6</v>
      </c>
      <c r="Q526">
        <v>624925.9</v>
      </c>
      <c r="R526">
        <v>981722.6</v>
      </c>
      <c r="S526" s="301">
        <f t="shared" si="77"/>
        <v>44735</v>
      </c>
    </row>
    <row r="527" spans="10:19" x14ac:dyDescent="0.25">
      <c r="J527" s="300">
        <f t="shared" si="74"/>
        <v>2022</v>
      </c>
      <c r="K527" s="300">
        <f t="shared" si="75"/>
        <v>6</v>
      </c>
      <c r="L527" s="300">
        <f t="shared" si="76"/>
        <v>23</v>
      </c>
      <c r="M527">
        <v>44735</v>
      </c>
      <c r="N527" t="s">
        <v>215</v>
      </c>
      <c r="O527">
        <v>541139.19999999995</v>
      </c>
      <c r="P527">
        <v>569620.30000000005</v>
      </c>
      <c r="Q527">
        <v>598101.30000000005</v>
      </c>
      <c r="R527">
        <v>1032326.6</v>
      </c>
      <c r="S527" s="301">
        <f t="shared" si="77"/>
        <v>44742</v>
      </c>
    </row>
    <row r="528" spans="10:19" x14ac:dyDescent="0.25">
      <c r="J528" s="300">
        <f t="shared" si="74"/>
        <v>2022</v>
      </c>
      <c r="K528" s="300">
        <f t="shared" si="75"/>
        <v>6</v>
      </c>
      <c r="L528" s="300">
        <f t="shared" si="76"/>
        <v>30</v>
      </c>
      <c r="M528">
        <v>44742</v>
      </c>
      <c r="N528" t="s">
        <v>215</v>
      </c>
      <c r="O528">
        <v>556054.9</v>
      </c>
      <c r="P528">
        <v>585321</v>
      </c>
      <c r="Q528">
        <v>614587</v>
      </c>
      <c r="R528">
        <v>1070224</v>
      </c>
      <c r="S528" s="301">
        <f t="shared" si="77"/>
        <v>44749</v>
      </c>
    </row>
    <row r="529" spans="10:19" x14ac:dyDescent="0.25">
      <c r="J529" s="300">
        <f t="shared" si="74"/>
        <v>2022</v>
      </c>
      <c r="K529" s="300">
        <f t="shared" si="75"/>
        <v>7</v>
      </c>
      <c r="L529" s="300">
        <f t="shared" si="76"/>
        <v>7</v>
      </c>
      <c r="M529">
        <v>44749</v>
      </c>
      <c r="N529" t="s">
        <v>215</v>
      </c>
      <c r="O529">
        <v>566454.19999999995</v>
      </c>
      <c r="P529">
        <v>596267.6</v>
      </c>
      <c r="Q529">
        <v>626081</v>
      </c>
      <c r="R529">
        <v>1060612.3999999999</v>
      </c>
      <c r="S529" s="301">
        <f t="shared" si="77"/>
        <v>44756</v>
      </c>
    </row>
    <row r="530" spans="10:19" x14ac:dyDescent="0.25">
      <c r="J530" s="300">
        <f t="shared" si="74"/>
        <v>2022</v>
      </c>
      <c r="K530" s="300">
        <f t="shared" si="75"/>
        <v>7</v>
      </c>
      <c r="L530" s="300">
        <f t="shared" si="76"/>
        <v>14</v>
      </c>
      <c r="M530">
        <v>44756</v>
      </c>
      <c r="N530" t="s">
        <v>215</v>
      </c>
      <c r="O530">
        <v>568396.30000000005</v>
      </c>
      <c r="P530">
        <v>598311.9</v>
      </c>
      <c r="Q530">
        <v>628227.5</v>
      </c>
      <c r="R530">
        <v>1007648.6</v>
      </c>
      <c r="S530" s="301">
        <f t="shared" si="77"/>
        <v>44763</v>
      </c>
    </row>
    <row r="531" spans="10:19" x14ac:dyDescent="0.25">
      <c r="J531" s="300">
        <f t="shared" si="74"/>
        <v>2022</v>
      </c>
      <c r="K531" s="300">
        <f t="shared" si="75"/>
        <v>7</v>
      </c>
      <c r="L531" s="300">
        <f t="shared" si="76"/>
        <v>21</v>
      </c>
      <c r="M531">
        <v>44763</v>
      </c>
      <c r="N531" t="s">
        <v>215</v>
      </c>
      <c r="O531">
        <v>573866.30000000005</v>
      </c>
      <c r="P531">
        <v>604069.80000000005</v>
      </c>
      <c r="Q531">
        <v>634273.30000000005</v>
      </c>
      <c r="R531">
        <v>1009652.8</v>
      </c>
      <c r="S531" s="301">
        <f t="shared" si="77"/>
        <v>44770</v>
      </c>
    </row>
    <row r="532" spans="10:19" x14ac:dyDescent="0.25">
      <c r="J532" s="300">
        <f t="shared" si="74"/>
        <v>2022</v>
      </c>
      <c r="K532" s="300">
        <f t="shared" si="75"/>
        <v>7</v>
      </c>
      <c r="L532" s="300">
        <f t="shared" si="76"/>
        <v>28</v>
      </c>
      <c r="M532">
        <v>44770</v>
      </c>
      <c r="N532" t="s">
        <v>215</v>
      </c>
      <c r="O532">
        <v>631723.69999999995</v>
      </c>
      <c r="P532">
        <v>664972.30000000005</v>
      </c>
      <c r="Q532">
        <v>698220.9</v>
      </c>
      <c r="R532">
        <v>998578.4</v>
      </c>
      <c r="S532" s="301">
        <f t="shared" si="77"/>
        <v>44777</v>
      </c>
    </row>
    <row r="533" spans="10:19" x14ac:dyDescent="0.25">
      <c r="J533" s="300">
        <f t="shared" si="74"/>
        <v>2022</v>
      </c>
      <c r="K533" s="300">
        <f t="shared" si="75"/>
        <v>8</v>
      </c>
      <c r="L533" s="300">
        <f t="shared" si="76"/>
        <v>4</v>
      </c>
      <c r="M533">
        <v>44777</v>
      </c>
      <c r="N533" t="s">
        <v>215</v>
      </c>
      <c r="O533">
        <v>645184.69999999995</v>
      </c>
      <c r="P533">
        <v>679141.8</v>
      </c>
      <c r="Q533">
        <v>713098.8</v>
      </c>
      <c r="R533">
        <v>947839.9</v>
      </c>
      <c r="S533" s="301">
        <f t="shared" si="77"/>
        <v>44784</v>
      </c>
    </row>
    <row r="534" spans="10:19" x14ac:dyDescent="0.25">
      <c r="J534" s="300">
        <f t="shared" si="74"/>
        <v>2022</v>
      </c>
      <c r="K534" s="300">
        <f t="shared" si="75"/>
        <v>8</v>
      </c>
      <c r="L534" s="300">
        <f t="shared" si="76"/>
        <v>11</v>
      </c>
      <c r="M534">
        <v>44784</v>
      </c>
      <c r="N534" t="s">
        <v>215</v>
      </c>
      <c r="O534">
        <v>637561.4</v>
      </c>
      <c r="P534">
        <v>671117.2</v>
      </c>
      <c r="Q534">
        <v>704673.1</v>
      </c>
      <c r="R534">
        <v>909918.2</v>
      </c>
      <c r="S534" s="301">
        <f t="shared" si="77"/>
        <v>44791</v>
      </c>
    </row>
    <row r="535" spans="10:19" x14ac:dyDescent="0.25">
      <c r="J535" s="300">
        <f t="shared" si="74"/>
        <v>2022</v>
      </c>
      <c r="K535" s="300">
        <f t="shared" si="75"/>
        <v>8</v>
      </c>
      <c r="L535" s="300">
        <f t="shared" si="76"/>
        <v>18</v>
      </c>
      <c r="M535">
        <v>44791</v>
      </c>
      <c r="N535" t="s">
        <v>215</v>
      </c>
      <c r="O535">
        <v>673159.8</v>
      </c>
      <c r="P535">
        <v>708589.3</v>
      </c>
      <c r="Q535">
        <v>744018.8</v>
      </c>
      <c r="R535">
        <v>864616.4</v>
      </c>
      <c r="S535" s="301">
        <f t="shared" si="77"/>
        <v>44798</v>
      </c>
    </row>
    <row r="536" spans="10:19" x14ac:dyDescent="0.25">
      <c r="J536" s="300">
        <f t="shared" si="74"/>
        <v>2022</v>
      </c>
      <c r="K536" s="300">
        <f t="shared" si="75"/>
        <v>8</v>
      </c>
      <c r="L536" s="300">
        <f t="shared" si="76"/>
        <v>25</v>
      </c>
      <c r="M536">
        <v>44798</v>
      </c>
      <c r="N536" t="s">
        <v>215</v>
      </c>
      <c r="O536">
        <v>661033.6</v>
      </c>
      <c r="P536">
        <v>695824.9</v>
      </c>
      <c r="Q536">
        <v>730616.1</v>
      </c>
      <c r="R536">
        <v>870044.1</v>
      </c>
      <c r="S536" s="301">
        <f t="shared" si="77"/>
        <v>44805</v>
      </c>
    </row>
    <row r="537" spans="10:19" x14ac:dyDescent="0.25">
      <c r="J537" s="300">
        <f t="shared" si="74"/>
        <v>2022</v>
      </c>
      <c r="K537" s="300">
        <f t="shared" si="75"/>
        <v>9</v>
      </c>
      <c r="L537" s="300">
        <f t="shared" si="76"/>
        <v>1</v>
      </c>
      <c r="M537">
        <v>44805</v>
      </c>
      <c r="N537" t="s">
        <v>215</v>
      </c>
      <c r="O537">
        <v>686172.5</v>
      </c>
      <c r="P537">
        <v>722286.9</v>
      </c>
      <c r="Q537">
        <v>758401.2</v>
      </c>
      <c r="R537">
        <v>941109.4</v>
      </c>
      <c r="S537" s="301">
        <f t="shared" si="77"/>
        <v>44812</v>
      </c>
    </row>
    <row r="538" spans="10:19" x14ac:dyDescent="0.25">
      <c r="J538" s="300">
        <f t="shared" si="74"/>
        <v>2022</v>
      </c>
      <c r="K538" s="300">
        <f t="shared" si="75"/>
        <v>9</v>
      </c>
      <c r="L538" s="300">
        <f t="shared" si="76"/>
        <v>8</v>
      </c>
      <c r="M538">
        <v>44812</v>
      </c>
      <c r="N538" t="s">
        <v>215</v>
      </c>
      <c r="O538">
        <v>686732.7</v>
      </c>
      <c r="P538">
        <v>722876.5</v>
      </c>
      <c r="Q538">
        <v>759020.3</v>
      </c>
      <c r="R538">
        <v>955864.4</v>
      </c>
      <c r="S538" s="301">
        <f t="shared" si="77"/>
        <v>44819</v>
      </c>
    </row>
    <row r="539" spans="10:19" x14ac:dyDescent="0.25">
      <c r="J539" s="300">
        <f t="shared" si="74"/>
        <v>2022</v>
      </c>
      <c r="K539" s="300">
        <f t="shared" si="75"/>
        <v>9</v>
      </c>
      <c r="L539" s="300">
        <f t="shared" si="76"/>
        <v>15</v>
      </c>
      <c r="M539">
        <v>44819</v>
      </c>
      <c r="N539" t="s">
        <v>215</v>
      </c>
      <c r="O539">
        <v>682992.3</v>
      </c>
      <c r="P539">
        <v>718939.2</v>
      </c>
      <c r="Q539">
        <v>754886.2</v>
      </c>
      <c r="R539">
        <v>896065.9</v>
      </c>
      <c r="S539" s="301">
        <f t="shared" si="77"/>
        <v>44826</v>
      </c>
    </row>
    <row r="540" spans="10:19" x14ac:dyDescent="0.25">
      <c r="J540" s="300">
        <f t="shared" si="74"/>
        <v>2022</v>
      </c>
      <c r="K540" s="300">
        <f t="shared" si="75"/>
        <v>9</v>
      </c>
      <c r="L540" s="300">
        <f t="shared" si="76"/>
        <v>22</v>
      </c>
      <c r="M540">
        <v>44826</v>
      </c>
      <c r="N540" t="s">
        <v>215</v>
      </c>
      <c r="O540">
        <v>711731.4</v>
      </c>
      <c r="P540">
        <v>749191</v>
      </c>
      <c r="Q540">
        <v>786650.5</v>
      </c>
      <c r="R540">
        <v>871986</v>
      </c>
      <c r="S540" s="301">
        <f t="shared" si="77"/>
        <v>44833</v>
      </c>
    </row>
    <row r="541" spans="10:19" x14ac:dyDescent="0.25">
      <c r="J541" s="300">
        <f t="shared" si="74"/>
        <v>2022</v>
      </c>
      <c r="K541" s="300">
        <f t="shared" si="75"/>
        <v>9</v>
      </c>
      <c r="L541" s="300">
        <f t="shared" si="76"/>
        <v>29</v>
      </c>
      <c r="M541">
        <v>44833</v>
      </c>
      <c r="N541" t="s">
        <v>215</v>
      </c>
      <c r="O541">
        <v>713608.5</v>
      </c>
      <c r="P541">
        <v>751166.9</v>
      </c>
      <c r="Q541">
        <v>788725.2</v>
      </c>
      <c r="R541">
        <v>870272.6</v>
      </c>
      <c r="S541" s="301">
        <f t="shared" si="77"/>
        <v>44840</v>
      </c>
    </row>
    <row r="542" spans="10:19" x14ac:dyDescent="0.25">
      <c r="J542" s="300">
        <f t="shared" si="74"/>
        <v>2022</v>
      </c>
      <c r="K542" s="300">
        <f t="shared" si="75"/>
        <v>10</v>
      </c>
      <c r="L542" s="300">
        <f t="shared" si="76"/>
        <v>6</v>
      </c>
      <c r="M542">
        <v>44840</v>
      </c>
      <c r="N542" t="s">
        <v>215</v>
      </c>
      <c r="O542">
        <v>731660.1</v>
      </c>
      <c r="P542">
        <v>770168.6</v>
      </c>
      <c r="Q542">
        <v>808677</v>
      </c>
      <c r="R542">
        <v>892233.6</v>
      </c>
      <c r="S542" s="301">
        <f t="shared" si="77"/>
        <v>44847</v>
      </c>
    </row>
    <row r="543" spans="10:19" x14ac:dyDescent="0.25">
      <c r="J543" s="300">
        <f t="shared" si="74"/>
        <v>2022</v>
      </c>
      <c r="K543" s="300">
        <f t="shared" si="75"/>
        <v>10</v>
      </c>
      <c r="L543" s="300">
        <f t="shared" si="76"/>
        <v>13</v>
      </c>
      <c r="M543">
        <v>44847</v>
      </c>
      <c r="N543" t="s">
        <v>215</v>
      </c>
      <c r="O543">
        <v>731572.2</v>
      </c>
      <c r="P543">
        <v>770076</v>
      </c>
      <c r="Q543">
        <v>808579.8</v>
      </c>
      <c r="R543">
        <v>956400.2</v>
      </c>
      <c r="S543" s="301">
        <f t="shared" si="77"/>
        <v>44854</v>
      </c>
    </row>
    <row r="544" spans="10:19" x14ac:dyDescent="0.25">
      <c r="J544" s="300">
        <f t="shared" si="74"/>
        <v>2022</v>
      </c>
      <c r="K544" s="300">
        <f t="shared" si="75"/>
        <v>10</v>
      </c>
      <c r="L544" s="300">
        <f t="shared" si="76"/>
        <v>20</v>
      </c>
      <c r="M544">
        <v>44854</v>
      </c>
      <c r="N544" t="s">
        <v>215</v>
      </c>
      <c r="O544">
        <v>735389.3</v>
      </c>
      <c r="P544">
        <v>774094</v>
      </c>
      <c r="Q544">
        <v>812798.7</v>
      </c>
      <c r="R544">
        <v>1032119.9</v>
      </c>
      <c r="S544" s="301">
        <f t="shared" si="77"/>
        <v>44861</v>
      </c>
    </row>
    <row r="545" spans="10:19" x14ac:dyDescent="0.25">
      <c r="J545" s="300">
        <f t="shared" si="74"/>
        <v>2022</v>
      </c>
      <c r="K545" s="300">
        <f t="shared" si="75"/>
        <v>10</v>
      </c>
      <c r="L545" s="300">
        <f t="shared" si="76"/>
        <v>27</v>
      </c>
      <c r="M545">
        <v>44861</v>
      </c>
      <c r="N545" t="s">
        <v>215</v>
      </c>
      <c r="O545">
        <v>723576.9</v>
      </c>
      <c r="P545">
        <v>761659.9</v>
      </c>
      <c r="Q545">
        <v>799742.9</v>
      </c>
      <c r="R545">
        <v>1046237.1</v>
      </c>
      <c r="S545" s="301">
        <f t="shared" si="77"/>
        <v>44868</v>
      </c>
    </row>
    <row r="546" spans="10:19" x14ac:dyDescent="0.25">
      <c r="J546" s="300">
        <f t="shared" si="74"/>
        <v>2022</v>
      </c>
      <c r="K546" s="300">
        <f t="shared" si="75"/>
        <v>11</v>
      </c>
      <c r="L546" s="300">
        <f t="shared" si="76"/>
        <v>3</v>
      </c>
      <c r="M546">
        <v>44868</v>
      </c>
      <c r="N546" t="s">
        <v>215</v>
      </c>
      <c r="O546">
        <v>731790.4</v>
      </c>
      <c r="P546">
        <v>770305.7</v>
      </c>
      <c r="Q546">
        <v>808820.9</v>
      </c>
      <c r="R546">
        <v>1016570.8</v>
      </c>
      <c r="S546" s="301">
        <f t="shared" si="77"/>
        <v>44875</v>
      </c>
    </row>
    <row r="547" spans="10:19" x14ac:dyDescent="0.25">
      <c r="J547" s="300">
        <f t="shared" si="74"/>
        <v>2022</v>
      </c>
      <c r="K547" s="300">
        <f t="shared" si="75"/>
        <v>11</v>
      </c>
      <c r="L547" s="300">
        <f t="shared" si="76"/>
        <v>10</v>
      </c>
      <c r="M547">
        <v>44875</v>
      </c>
      <c r="N547" t="s">
        <v>215</v>
      </c>
      <c r="O547">
        <v>737235.9</v>
      </c>
      <c r="P547">
        <v>776037.8</v>
      </c>
      <c r="Q547">
        <v>814839.6</v>
      </c>
      <c r="R547">
        <v>997470.7</v>
      </c>
      <c r="S547" s="301">
        <f t="shared" si="77"/>
        <v>44882</v>
      </c>
    </row>
    <row r="548" spans="10:19" x14ac:dyDescent="0.25">
      <c r="J548" s="300">
        <f t="shared" si="74"/>
        <v>2022</v>
      </c>
      <c r="K548" s="300">
        <f t="shared" si="75"/>
        <v>11</v>
      </c>
      <c r="L548" s="300">
        <f t="shared" si="76"/>
        <v>17</v>
      </c>
      <c r="M548">
        <v>44882</v>
      </c>
      <c r="N548" t="s">
        <v>215</v>
      </c>
      <c r="O548">
        <v>764882.3</v>
      </c>
      <c r="P548">
        <v>805139.3</v>
      </c>
      <c r="Q548">
        <v>845396.3</v>
      </c>
      <c r="R548">
        <v>943579.9</v>
      </c>
      <c r="S548" s="301">
        <f t="shared" si="77"/>
        <v>44889</v>
      </c>
    </row>
    <row r="549" spans="10:19" x14ac:dyDescent="0.25">
      <c r="J549" s="300">
        <f t="shared" si="74"/>
        <v>2022</v>
      </c>
      <c r="K549" s="300">
        <f t="shared" si="75"/>
        <v>11</v>
      </c>
      <c r="L549" s="300">
        <f t="shared" si="76"/>
        <v>24</v>
      </c>
      <c r="M549">
        <v>44889</v>
      </c>
      <c r="N549" t="s">
        <v>215</v>
      </c>
      <c r="O549">
        <v>745868.5</v>
      </c>
      <c r="P549">
        <v>785124.7</v>
      </c>
      <c r="Q549">
        <v>824381</v>
      </c>
      <c r="R549">
        <v>869100.7</v>
      </c>
      <c r="S549" s="301">
        <f t="shared" si="77"/>
        <v>44896</v>
      </c>
    </row>
    <row r="550" spans="10:19" x14ac:dyDescent="0.25">
      <c r="J550" s="300">
        <f t="shared" ref="J550:J613" si="78">YEAR(M550)</f>
        <v>2022</v>
      </c>
      <c r="K550" s="300">
        <f t="shared" ref="K550:K613" si="79">+MONTH(M550)</f>
        <v>12</v>
      </c>
      <c r="L550" s="300">
        <f t="shared" si="76"/>
        <v>1</v>
      </c>
      <c r="M550">
        <v>44896</v>
      </c>
      <c r="N550" t="s">
        <v>215</v>
      </c>
      <c r="O550">
        <v>734110.8</v>
      </c>
      <c r="P550">
        <v>772748.2</v>
      </c>
      <c r="Q550">
        <v>811385.6</v>
      </c>
      <c r="R550">
        <v>842526.1</v>
      </c>
      <c r="S550" s="301">
        <f t="shared" si="77"/>
        <v>44903</v>
      </c>
    </row>
    <row r="551" spans="10:19" x14ac:dyDescent="0.25">
      <c r="J551" s="300">
        <f t="shared" si="78"/>
        <v>2022</v>
      </c>
      <c r="K551" s="300">
        <f t="shared" si="79"/>
        <v>12</v>
      </c>
      <c r="L551" s="300">
        <f t="shared" si="76"/>
        <v>8</v>
      </c>
      <c r="M551">
        <v>44903</v>
      </c>
      <c r="N551" t="s">
        <v>215</v>
      </c>
      <c r="O551">
        <v>756491.9</v>
      </c>
      <c r="P551">
        <v>796307.3</v>
      </c>
      <c r="Q551">
        <v>836122.7</v>
      </c>
      <c r="R551">
        <v>785531.6</v>
      </c>
      <c r="S551" s="301">
        <f t="shared" si="77"/>
        <v>44910</v>
      </c>
    </row>
    <row r="552" spans="10:19" x14ac:dyDescent="0.25">
      <c r="J552" s="300">
        <f t="shared" si="78"/>
        <v>2022</v>
      </c>
      <c r="K552" s="300">
        <f t="shared" si="79"/>
        <v>12</v>
      </c>
      <c r="L552" s="300">
        <f t="shared" si="76"/>
        <v>15</v>
      </c>
      <c r="M552">
        <v>44910</v>
      </c>
      <c r="N552" t="s">
        <v>215</v>
      </c>
      <c r="O552">
        <v>742254.2</v>
      </c>
      <c r="P552">
        <v>781320.3</v>
      </c>
      <c r="Q552">
        <v>820386.3</v>
      </c>
      <c r="R552">
        <v>702123.4</v>
      </c>
      <c r="S552" s="301">
        <f t="shared" si="77"/>
        <v>44917</v>
      </c>
    </row>
    <row r="553" spans="10:19" x14ac:dyDescent="0.25">
      <c r="J553" s="300">
        <f t="shared" si="78"/>
        <v>2022</v>
      </c>
      <c r="K553" s="300">
        <f t="shared" si="79"/>
        <v>12</v>
      </c>
      <c r="L553" s="300">
        <f t="shared" si="76"/>
        <v>22</v>
      </c>
      <c r="M553">
        <v>44917</v>
      </c>
      <c r="N553" t="s">
        <v>215</v>
      </c>
      <c r="O553">
        <v>854934.8</v>
      </c>
      <c r="P553">
        <v>899931.3</v>
      </c>
      <c r="Q553">
        <v>944927.9</v>
      </c>
      <c r="R553">
        <v>739079.2</v>
      </c>
      <c r="S553" s="301">
        <f t="shared" si="77"/>
        <v>44924</v>
      </c>
    </row>
    <row r="554" spans="10:19" x14ac:dyDescent="0.25">
      <c r="J554" s="300">
        <f t="shared" si="78"/>
        <v>2022</v>
      </c>
      <c r="K554" s="300">
        <f t="shared" si="79"/>
        <v>12</v>
      </c>
      <c r="L554" s="300">
        <f t="shared" si="76"/>
        <v>29</v>
      </c>
      <c r="M554">
        <v>44924</v>
      </c>
      <c r="N554" t="s">
        <v>215</v>
      </c>
      <c r="O554">
        <v>828257.6</v>
      </c>
      <c r="P554">
        <v>871850.1</v>
      </c>
      <c r="Q554">
        <v>915442.6</v>
      </c>
      <c r="R554">
        <v>748767.9</v>
      </c>
      <c r="S554" s="301">
        <f t="shared" si="77"/>
        <v>44931</v>
      </c>
    </row>
    <row r="555" spans="10:19" x14ac:dyDescent="0.25">
      <c r="J555" s="300">
        <f t="shared" si="78"/>
        <v>2023</v>
      </c>
      <c r="K555" s="300">
        <f t="shared" si="79"/>
        <v>1</v>
      </c>
      <c r="L555" s="300">
        <f t="shared" si="76"/>
        <v>5</v>
      </c>
      <c r="M555">
        <v>44931</v>
      </c>
      <c r="N555" t="s">
        <v>215</v>
      </c>
      <c r="O555">
        <v>835116.2</v>
      </c>
      <c r="P555">
        <v>879069.6</v>
      </c>
      <c r="Q555">
        <v>923023.1</v>
      </c>
      <c r="R555">
        <v>778909.2</v>
      </c>
      <c r="S555" s="301">
        <f t="shared" si="77"/>
        <v>44938</v>
      </c>
    </row>
    <row r="556" spans="10:19" x14ac:dyDescent="0.25">
      <c r="J556" s="300">
        <f t="shared" si="78"/>
        <v>2023</v>
      </c>
      <c r="K556" s="300">
        <f t="shared" si="79"/>
        <v>1</v>
      </c>
      <c r="L556" s="300">
        <f t="shared" si="76"/>
        <v>12</v>
      </c>
      <c r="M556">
        <v>44938</v>
      </c>
      <c r="N556" t="s">
        <v>215</v>
      </c>
      <c r="O556">
        <v>833513.2</v>
      </c>
      <c r="P556">
        <v>877382.3</v>
      </c>
      <c r="Q556">
        <v>921251.4</v>
      </c>
      <c r="R556">
        <v>764797.6</v>
      </c>
      <c r="S556" s="301">
        <f t="shared" si="77"/>
        <v>44945</v>
      </c>
    </row>
    <row r="557" spans="10:19" x14ac:dyDescent="0.25">
      <c r="J557" s="300">
        <f t="shared" si="78"/>
        <v>2023</v>
      </c>
      <c r="K557" s="300">
        <f t="shared" si="79"/>
        <v>1</v>
      </c>
      <c r="L557" s="300">
        <f t="shared" si="76"/>
        <v>19</v>
      </c>
      <c r="M557">
        <v>44945</v>
      </c>
      <c r="N557" t="s">
        <v>215</v>
      </c>
      <c r="O557">
        <v>828298.6</v>
      </c>
      <c r="P557">
        <v>871893.2</v>
      </c>
      <c r="Q557">
        <v>915487.9</v>
      </c>
      <c r="R557">
        <v>729152.1</v>
      </c>
      <c r="S557" s="301">
        <f t="shared" si="77"/>
        <v>44952</v>
      </c>
    </row>
    <row r="558" spans="10:19" x14ac:dyDescent="0.25">
      <c r="J558" s="300">
        <f t="shared" si="78"/>
        <v>2023</v>
      </c>
      <c r="K558" s="300">
        <f t="shared" si="79"/>
        <v>1</v>
      </c>
      <c r="L558" s="300">
        <f t="shared" si="76"/>
        <v>26</v>
      </c>
      <c r="M558">
        <v>44952</v>
      </c>
      <c r="N558" t="s">
        <v>215</v>
      </c>
      <c r="O558">
        <v>802052.9</v>
      </c>
      <c r="P558">
        <v>844266.2</v>
      </c>
      <c r="Q558">
        <v>886479.5</v>
      </c>
      <c r="R558">
        <v>743799.2</v>
      </c>
      <c r="S558" s="301">
        <f t="shared" si="77"/>
        <v>44959</v>
      </c>
    </row>
    <row r="559" spans="10:19" x14ac:dyDescent="0.25">
      <c r="J559" s="300">
        <f t="shared" si="78"/>
        <v>2023</v>
      </c>
      <c r="K559" s="300">
        <f t="shared" si="79"/>
        <v>2</v>
      </c>
      <c r="L559" s="300">
        <f t="shared" si="76"/>
        <v>2</v>
      </c>
      <c r="M559">
        <v>44959</v>
      </c>
      <c r="N559" t="s">
        <v>215</v>
      </c>
      <c r="O559">
        <v>797972.3</v>
      </c>
      <c r="P559">
        <v>839970.8</v>
      </c>
      <c r="Q559">
        <v>881969.4</v>
      </c>
      <c r="R559">
        <v>747757.9</v>
      </c>
      <c r="S559" s="301">
        <f t="shared" si="77"/>
        <v>44966</v>
      </c>
    </row>
    <row r="560" spans="10:19" x14ac:dyDescent="0.25">
      <c r="J560" s="300">
        <f t="shared" si="78"/>
        <v>2023</v>
      </c>
      <c r="K560" s="300">
        <f t="shared" si="79"/>
        <v>2</v>
      </c>
      <c r="L560" s="300">
        <f t="shared" si="76"/>
        <v>9</v>
      </c>
      <c r="M560">
        <v>44966</v>
      </c>
      <c r="N560" t="s">
        <v>215</v>
      </c>
      <c r="O560">
        <v>783579.3</v>
      </c>
      <c r="P560">
        <v>824820.3</v>
      </c>
      <c r="Q560">
        <v>866061.4</v>
      </c>
      <c r="R560">
        <v>698742.6</v>
      </c>
      <c r="S560" s="301">
        <f t="shared" si="77"/>
        <v>44973</v>
      </c>
    </row>
    <row r="561" spans="10:19" x14ac:dyDescent="0.25">
      <c r="J561" s="300">
        <f t="shared" si="78"/>
        <v>2023</v>
      </c>
      <c r="K561" s="300">
        <f t="shared" si="79"/>
        <v>2</v>
      </c>
      <c r="L561" s="300">
        <f t="shared" si="76"/>
        <v>16</v>
      </c>
      <c r="M561">
        <v>44973</v>
      </c>
      <c r="N561" t="s">
        <v>215</v>
      </c>
      <c r="O561">
        <v>780317.8</v>
      </c>
      <c r="P561">
        <v>821387.2</v>
      </c>
      <c r="Q561">
        <v>862456.5</v>
      </c>
      <c r="R561">
        <v>641260.80000000005</v>
      </c>
      <c r="S561" s="301">
        <f t="shared" si="77"/>
        <v>44980</v>
      </c>
    </row>
    <row r="562" spans="10:19" x14ac:dyDescent="0.25">
      <c r="J562" s="300">
        <f t="shared" si="78"/>
        <v>2023</v>
      </c>
      <c r="K562" s="300">
        <f t="shared" si="79"/>
        <v>2</v>
      </c>
      <c r="L562" s="300">
        <f t="shared" si="76"/>
        <v>23</v>
      </c>
      <c r="M562">
        <v>44980</v>
      </c>
      <c r="N562" t="s">
        <v>215</v>
      </c>
      <c r="O562">
        <v>787151.6</v>
      </c>
      <c r="P562">
        <v>828580.7</v>
      </c>
      <c r="Q562">
        <v>870009.7</v>
      </c>
      <c r="R562">
        <v>632980.69999999995</v>
      </c>
      <c r="S562" s="301">
        <f t="shared" si="77"/>
        <v>44987</v>
      </c>
    </row>
    <row r="563" spans="10:19" x14ac:dyDescent="0.25">
      <c r="J563" s="300">
        <f t="shared" si="78"/>
        <v>2023</v>
      </c>
      <c r="K563" s="300">
        <f t="shared" si="79"/>
        <v>3</v>
      </c>
      <c r="L563" s="300">
        <f t="shared" si="76"/>
        <v>2</v>
      </c>
      <c r="M563">
        <v>44987</v>
      </c>
      <c r="N563" t="s">
        <v>215</v>
      </c>
      <c r="O563">
        <v>766821.3</v>
      </c>
      <c r="P563">
        <v>807180.3</v>
      </c>
      <c r="Q563">
        <v>847539.3</v>
      </c>
      <c r="R563">
        <v>622228.1</v>
      </c>
      <c r="S563" s="301">
        <f t="shared" si="77"/>
        <v>44994</v>
      </c>
    </row>
    <row r="564" spans="10:19" x14ac:dyDescent="0.25">
      <c r="J564" s="300">
        <f t="shared" si="78"/>
        <v>2023</v>
      </c>
      <c r="K564" s="300">
        <f t="shared" si="79"/>
        <v>3</v>
      </c>
      <c r="L564" s="300">
        <f t="shared" si="76"/>
        <v>9</v>
      </c>
      <c r="M564">
        <v>44994</v>
      </c>
      <c r="N564" t="s">
        <v>215</v>
      </c>
      <c r="O564">
        <v>742897.6</v>
      </c>
      <c r="P564">
        <v>781997.4</v>
      </c>
      <c r="Q564">
        <v>821097.3</v>
      </c>
      <c r="R564">
        <v>636934.80000000005</v>
      </c>
      <c r="S564" s="301">
        <f t="shared" si="77"/>
        <v>45001</v>
      </c>
    </row>
    <row r="565" spans="10:19" x14ac:dyDescent="0.25">
      <c r="J565" s="300">
        <f t="shared" si="78"/>
        <v>2023</v>
      </c>
      <c r="K565" s="300">
        <f t="shared" si="79"/>
        <v>3</v>
      </c>
      <c r="L565" s="300">
        <f t="shared" si="76"/>
        <v>16</v>
      </c>
      <c r="M565">
        <v>45001</v>
      </c>
      <c r="N565" t="s">
        <v>215</v>
      </c>
      <c r="O565">
        <v>733228.7</v>
      </c>
      <c r="P565">
        <v>771819.6</v>
      </c>
      <c r="Q565">
        <v>810410.6</v>
      </c>
      <c r="R565">
        <v>646276.5</v>
      </c>
      <c r="S565" s="301">
        <f t="shared" si="77"/>
        <v>45008</v>
      </c>
    </row>
    <row r="566" spans="10:19" x14ac:dyDescent="0.25">
      <c r="J566" s="300">
        <f t="shared" si="78"/>
        <v>2023</v>
      </c>
      <c r="K566" s="300">
        <f t="shared" si="79"/>
        <v>3</v>
      </c>
      <c r="L566" s="300">
        <f t="shared" si="76"/>
        <v>23</v>
      </c>
      <c r="M566">
        <v>45008</v>
      </c>
      <c r="N566" t="s">
        <v>215</v>
      </c>
      <c r="O566">
        <v>717153.2</v>
      </c>
      <c r="P566">
        <v>754898.1</v>
      </c>
      <c r="Q566">
        <v>792643</v>
      </c>
      <c r="R566">
        <v>618688.4</v>
      </c>
      <c r="S566" s="301">
        <f t="shared" si="77"/>
        <v>45015</v>
      </c>
    </row>
    <row r="567" spans="10:19" x14ac:dyDescent="0.25">
      <c r="J567" s="300">
        <f t="shared" si="78"/>
        <v>2023</v>
      </c>
      <c r="K567" s="300">
        <f t="shared" si="79"/>
        <v>3</v>
      </c>
      <c r="L567" s="300">
        <f t="shared" si="76"/>
        <v>30</v>
      </c>
      <c r="M567">
        <v>45015</v>
      </c>
      <c r="N567" t="s">
        <v>215</v>
      </c>
      <c r="O567">
        <v>738501</v>
      </c>
      <c r="P567">
        <v>777369.5</v>
      </c>
      <c r="Q567">
        <v>816237.9</v>
      </c>
      <c r="R567">
        <v>611067.1</v>
      </c>
      <c r="S567" s="301">
        <f t="shared" si="77"/>
        <v>45022</v>
      </c>
    </row>
    <row r="568" spans="10:19" x14ac:dyDescent="0.25">
      <c r="J568" s="300">
        <f t="shared" si="78"/>
        <v>2023</v>
      </c>
      <c r="K568" s="300">
        <f t="shared" si="79"/>
        <v>4</v>
      </c>
      <c r="L568" s="300">
        <f t="shared" si="76"/>
        <v>6</v>
      </c>
      <c r="M568">
        <v>45022</v>
      </c>
      <c r="N568" t="s">
        <v>215</v>
      </c>
      <c r="O568">
        <v>735340.6</v>
      </c>
      <c r="P568">
        <v>774042.7</v>
      </c>
      <c r="Q568">
        <v>812744.9</v>
      </c>
      <c r="R568">
        <v>603140.4</v>
      </c>
      <c r="S568" s="301">
        <f t="shared" si="77"/>
        <v>45029</v>
      </c>
    </row>
    <row r="569" spans="10:19" x14ac:dyDescent="0.25">
      <c r="J569" s="300">
        <f t="shared" si="78"/>
        <v>2023</v>
      </c>
      <c r="K569" s="300">
        <f t="shared" si="79"/>
        <v>4</v>
      </c>
      <c r="L569" s="300">
        <f t="shared" si="76"/>
        <v>13</v>
      </c>
      <c r="M569">
        <v>45029</v>
      </c>
      <c r="N569" t="s">
        <v>215</v>
      </c>
      <c r="O569">
        <v>744307.6</v>
      </c>
      <c r="P569">
        <v>783481.7</v>
      </c>
      <c r="Q569">
        <v>822655.8</v>
      </c>
      <c r="R569">
        <v>600435.5</v>
      </c>
      <c r="S569" s="301">
        <f t="shared" si="77"/>
        <v>45036</v>
      </c>
    </row>
    <row r="570" spans="10:19" x14ac:dyDescent="0.25">
      <c r="J570" s="300">
        <f t="shared" si="78"/>
        <v>2023</v>
      </c>
      <c r="K570" s="300">
        <f t="shared" si="79"/>
        <v>4</v>
      </c>
      <c r="L570" s="300">
        <f t="shared" si="76"/>
        <v>20</v>
      </c>
      <c r="M570">
        <v>45036</v>
      </c>
      <c r="N570" t="s">
        <v>215</v>
      </c>
      <c r="O570">
        <v>720555.1</v>
      </c>
      <c r="P570">
        <v>758479.1</v>
      </c>
      <c r="Q570">
        <v>796403</v>
      </c>
      <c r="R570">
        <v>606341.9</v>
      </c>
      <c r="S570" s="301">
        <f t="shared" si="77"/>
        <v>45043</v>
      </c>
    </row>
    <row r="571" spans="10:19" x14ac:dyDescent="0.25">
      <c r="J571" s="300">
        <f t="shared" si="78"/>
        <v>2023</v>
      </c>
      <c r="K571" s="300">
        <f t="shared" si="79"/>
        <v>4</v>
      </c>
      <c r="L571" s="300">
        <f t="shared" si="76"/>
        <v>27</v>
      </c>
      <c r="M571">
        <v>45043</v>
      </c>
      <c r="N571" t="s">
        <v>215</v>
      </c>
      <c r="O571">
        <v>706899.4</v>
      </c>
      <c r="P571">
        <v>744104.6</v>
      </c>
      <c r="Q571">
        <v>781309.8</v>
      </c>
      <c r="R571">
        <v>585147.30000000005</v>
      </c>
      <c r="S571" s="301">
        <f t="shared" si="77"/>
        <v>45050</v>
      </c>
    </row>
    <row r="572" spans="10:19" x14ac:dyDescent="0.25">
      <c r="J572" s="300">
        <f t="shared" si="78"/>
        <v>2023</v>
      </c>
      <c r="K572" s="300">
        <f t="shared" si="79"/>
        <v>5</v>
      </c>
      <c r="L572" s="300">
        <f t="shared" si="76"/>
        <v>4</v>
      </c>
      <c r="M572">
        <v>45050</v>
      </c>
      <c r="N572" t="s">
        <v>215</v>
      </c>
      <c r="O572">
        <v>699257</v>
      </c>
      <c r="P572">
        <v>736060</v>
      </c>
      <c r="Q572">
        <v>772863</v>
      </c>
      <c r="R572">
        <v>553627.80000000005</v>
      </c>
      <c r="S572" s="301">
        <f t="shared" si="77"/>
        <v>45057</v>
      </c>
    </row>
    <row r="573" spans="10:19" x14ac:dyDescent="0.25">
      <c r="J573" s="300">
        <f t="shared" si="78"/>
        <v>2023</v>
      </c>
      <c r="K573" s="300">
        <f t="shared" si="79"/>
        <v>5</v>
      </c>
      <c r="L573" s="300">
        <f t="shared" si="76"/>
        <v>11</v>
      </c>
      <c r="M573">
        <v>45057</v>
      </c>
      <c r="N573" t="s">
        <v>215</v>
      </c>
      <c r="O573">
        <v>685423.2</v>
      </c>
      <c r="P573">
        <v>721498.1</v>
      </c>
      <c r="Q573">
        <v>757573</v>
      </c>
      <c r="R573">
        <v>531058.19999999995</v>
      </c>
      <c r="S573" s="301">
        <f t="shared" si="77"/>
        <v>45064</v>
      </c>
    </row>
    <row r="574" spans="10:19" x14ac:dyDescent="0.25">
      <c r="J574" s="300">
        <f t="shared" si="78"/>
        <v>2023</v>
      </c>
      <c r="K574" s="300">
        <f t="shared" si="79"/>
        <v>5</v>
      </c>
      <c r="L574" s="300">
        <f t="shared" si="76"/>
        <v>18</v>
      </c>
      <c r="M574">
        <v>45064</v>
      </c>
      <c r="N574" t="s">
        <v>215</v>
      </c>
      <c r="O574">
        <v>681685.4</v>
      </c>
      <c r="P574">
        <v>717563.5</v>
      </c>
      <c r="Q574">
        <v>753441.7</v>
      </c>
      <c r="R574">
        <v>522950.1</v>
      </c>
      <c r="S574" s="301">
        <f t="shared" si="77"/>
        <v>45071</v>
      </c>
    </row>
    <row r="575" spans="10:19" x14ac:dyDescent="0.25">
      <c r="J575" s="300">
        <f t="shared" si="78"/>
        <v>2023</v>
      </c>
      <c r="K575" s="300">
        <f t="shared" si="79"/>
        <v>5</v>
      </c>
      <c r="L575" s="300">
        <f t="shared" si="76"/>
        <v>25</v>
      </c>
      <c r="M575">
        <v>45071</v>
      </c>
      <c r="N575" t="s">
        <v>215</v>
      </c>
      <c r="O575">
        <v>679987.19999999995</v>
      </c>
      <c r="P575">
        <v>715776</v>
      </c>
      <c r="Q575">
        <v>751564.80000000005</v>
      </c>
      <c r="R575">
        <v>527093.80000000005</v>
      </c>
      <c r="S575" s="301">
        <f t="shared" si="77"/>
        <v>45078</v>
      </c>
    </row>
    <row r="576" spans="10:19" x14ac:dyDescent="0.25">
      <c r="J576" s="300">
        <f t="shared" si="78"/>
        <v>2023</v>
      </c>
      <c r="K576" s="300">
        <f t="shared" si="79"/>
        <v>6</v>
      </c>
      <c r="L576" s="300">
        <f t="shared" si="76"/>
        <v>1</v>
      </c>
      <c r="M576">
        <v>45078</v>
      </c>
      <c r="N576" t="s">
        <v>215</v>
      </c>
      <c r="O576">
        <v>689685.4</v>
      </c>
      <c r="P576">
        <v>725984.7</v>
      </c>
      <c r="Q576">
        <v>762283.9</v>
      </c>
      <c r="R576">
        <v>531832.80000000005</v>
      </c>
      <c r="S576" s="301">
        <f t="shared" si="77"/>
        <v>45085</v>
      </c>
    </row>
    <row r="577" spans="10:19" x14ac:dyDescent="0.25">
      <c r="J577" s="300">
        <f t="shared" si="78"/>
        <v>2023</v>
      </c>
      <c r="K577" s="300">
        <f t="shared" si="79"/>
        <v>6</v>
      </c>
      <c r="L577" s="300">
        <f t="shared" si="76"/>
        <v>8</v>
      </c>
      <c r="M577">
        <v>45085</v>
      </c>
      <c r="N577" t="s">
        <v>215</v>
      </c>
      <c r="O577">
        <v>682254.9</v>
      </c>
      <c r="P577">
        <v>718163</v>
      </c>
      <c r="Q577">
        <v>754071.2</v>
      </c>
      <c r="R577">
        <v>528627.19999999995</v>
      </c>
      <c r="S577" s="301">
        <f t="shared" si="77"/>
        <v>45092</v>
      </c>
    </row>
    <row r="578" spans="10:19" x14ac:dyDescent="0.25">
      <c r="J578" s="300">
        <f t="shared" si="78"/>
        <v>2023</v>
      </c>
      <c r="K578" s="300">
        <f t="shared" si="79"/>
        <v>6</v>
      </c>
      <c r="L578" s="300">
        <f t="shared" si="76"/>
        <v>15</v>
      </c>
      <c r="M578">
        <v>45092</v>
      </c>
      <c r="N578" t="s">
        <v>215</v>
      </c>
      <c r="O578">
        <v>678452</v>
      </c>
      <c r="P578">
        <v>714160</v>
      </c>
      <c r="Q578">
        <v>749868</v>
      </c>
      <c r="R578">
        <v>525600.5</v>
      </c>
      <c r="S578" s="301">
        <f t="shared" si="77"/>
        <v>45099</v>
      </c>
    </row>
    <row r="579" spans="10:19" x14ac:dyDescent="0.25">
      <c r="J579" s="300">
        <f t="shared" si="78"/>
        <v>2023</v>
      </c>
      <c r="K579" s="300">
        <f t="shared" si="79"/>
        <v>6</v>
      </c>
      <c r="L579" s="300">
        <f t="shared" si="76"/>
        <v>22</v>
      </c>
      <c r="M579">
        <v>45099</v>
      </c>
      <c r="N579" t="s">
        <v>215</v>
      </c>
      <c r="O579">
        <v>671161.2</v>
      </c>
      <c r="P579">
        <v>706485.4</v>
      </c>
      <c r="Q579">
        <v>741809.7</v>
      </c>
      <c r="R579">
        <v>533553.9</v>
      </c>
      <c r="S579" s="301">
        <f t="shared" si="77"/>
        <v>45106</v>
      </c>
    </row>
    <row r="580" spans="10:19" x14ac:dyDescent="0.25">
      <c r="J580" s="300">
        <f t="shared" si="78"/>
        <v>2023</v>
      </c>
      <c r="K580" s="300">
        <f t="shared" si="79"/>
        <v>6</v>
      </c>
      <c r="L580" s="300">
        <f t="shared" si="76"/>
        <v>29</v>
      </c>
      <c r="M580">
        <v>45106</v>
      </c>
      <c r="N580" t="s">
        <v>215</v>
      </c>
      <c r="O580">
        <v>673697.5</v>
      </c>
      <c r="P580">
        <v>709155.2</v>
      </c>
      <c r="Q580">
        <v>744613</v>
      </c>
      <c r="R580">
        <v>543219.80000000005</v>
      </c>
      <c r="S580" s="301">
        <f t="shared" si="77"/>
        <v>45113</v>
      </c>
    </row>
    <row r="581" spans="10:19" x14ac:dyDescent="0.25">
      <c r="J581" s="300">
        <f t="shared" si="78"/>
        <v>2023</v>
      </c>
      <c r="K581" s="300">
        <f t="shared" si="79"/>
        <v>7</v>
      </c>
      <c r="L581" s="300">
        <f t="shared" si="76"/>
        <v>6</v>
      </c>
      <c r="M581">
        <v>45113</v>
      </c>
      <c r="N581" t="s">
        <v>215</v>
      </c>
      <c r="O581">
        <v>671918</v>
      </c>
      <c r="P581">
        <v>707282.2</v>
      </c>
      <c r="Q581">
        <v>742646.3</v>
      </c>
      <c r="R581">
        <v>546016.69999999995</v>
      </c>
      <c r="S581" s="301">
        <f t="shared" si="77"/>
        <v>45120</v>
      </c>
    </row>
    <row r="582" spans="10:19" x14ac:dyDescent="0.25">
      <c r="J582" s="300">
        <f t="shared" si="78"/>
        <v>2023</v>
      </c>
      <c r="K582" s="300">
        <f t="shared" si="79"/>
        <v>7</v>
      </c>
      <c r="L582" s="300">
        <f t="shared" si="76"/>
        <v>13</v>
      </c>
      <c r="M582">
        <v>45120</v>
      </c>
      <c r="N582" t="s">
        <v>215</v>
      </c>
      <c r="O582">
        <v>671454.9</v>
      </c>
      <c r="P582">
        <v>706794.7</v>
      </c>
      <c r="Q582">
        <v>742134.4</v>
      </c>
      <c r="R582">
        <v>551096.1</v>
      </c>
      <c r="S582" s="301">
        <f t="shared" si="77"/>
        <v>45127</v>
      </c>
    </row>
    <row r="583" spans="10:19" x14ac:dyDescent="0.25">
      <c r="J583" s="300">
        <f t="shared" si="78"/>
        <v>2023</v>
      </c>
      <c r="K583" s="300">
        <f t="shared" si="79"/>
        <v>7</v>
      </c>
      <c r="L583" s="300">
        <f t="shared" si="76"/>
        <v>20</v>
      </c>
      <c r="M583">
        <v>45127</v>
      </c>
      <c r="N583" t="s">
        <v>215</v>
      </c>
      <c r="O583">
        <v>676538.6</v>
      </c>
      <c r="P583">
        <v>712145.9</v>
      </c>
      <c r="Q583">
        <v>747753.2</v>
      </c>
      <c r="R583">
        <v>570266.4</v>
      </c>
      <c r="S583" s="301">
        <f t="shared" si="77"/>
        <v>45134</v>
      </c>
    </row>
    <row r="584" spans="10:19" x14ac:dyDescent="0.25">
      <c r="J584" s="300">
        <f t="shared" si="78"/>
        <v>2023</v>
      </c>
      <c r="K584" s="300">
        <f t="shared" si="79"/>
        <v>7</v>
      </c>
      <c r="L584" s="300">
        <f t="shared" ref="L584:L647" si="80">DAY(M584)</f>
        <v>27</v>
      </c>
      <c r="M584">
        <v>45134</v>
      </c>
      <c r="N584" t="s">
        <v>215</v>
      </c>
      <c r="O584">
        <v>681685.3</v>
      </c>
      <c r="P584">
        <v>717563.5</v>
      </c>
      <c r="Q584">
        <v>753441.7</v>
      </c>
      <c r="R584">
        <v>591083.4</v>
      </c>
      <c r="S584" s="301">
        <f t="shared" ref="S584:S647" si="81">+M585</f>
        <v>45141</v>
      </c>
    </row>
    <row r="585" spans="10:19" x14ac:dyDescent="0.25">
      <c r="J585" s="300">
        <f t="shared" si="78"/>
        <v>2023</v>
      </c>
      <c r="K585" s="300">
        <f t="shared" si="79"/>
        <v>8</v>
      </c>
      <c r="L585" s="300">
        <f t="shared" si="80"/>
        <v>3</v>
      </c>
      <c r="M585">
        <v>45141</v>
      </c>
      <c r="N585" t="s">
        <v>215</v>
      </c>
      <c r="O585">
        <v>602398.9</v>
      </c>
      <c r="P585">
        <v>634104.19999999995</v>
      </c>
      <c r="Q585">
        <v>665809.4</v>
      </c>
      <c r="R585">
        <v>627609.1</v>
      </c>
      <c r="S585" s="301">
        <f t="shared" si="81"/>
        <v>45148</v>
      </c>
    </row>
    <row r="586" spans="10:19" x14ac:dyDescent="0.25">
      <c r="J586" s="300">
        <f t="shared" si="78"/>
        <v>2023</v>
      </c>
      <c r="K586" s="300">
        <f t="shared" si="79"/>
        <v>8</v>
      </c>
      <c r="L586" s="300">
        <f t="shared" si="80"/>
        <v>10</v>
      </c>
      <c r="M586">
        <v>45148</v>
      </c>
      <c r="N586" t="s">
        <v>215</v>
      </c>
      <c r="O586">
        <v>609103.6</v>
      </c>
      <c r="P586">
        <v>641161.69999999995</v>
      </c>
      <c r="Q586">
        <v>673219.8</v>
      </c>
      <c r="R586">
        <v>682012.1</v>
      </c>
      <c r="S586" s="301">
        <f t="shared" si="81"/>
        <v>45155</v>
      </c>
    </row>
    <row r="587" spans="10:19" x14ac:dyDescent="0.25">
      <c r="J587" s="300">
        <f t="shared" si="78"/>
        <v>2023</v>
      </c>
      <c r="K587" s="300">
        <f t="shared" si="79"/>
        <v>8</v>
      </c>
      <c r="L587" s="300">
        <f t="shared" si="80"/>
        <v>17</v>
      </c>
      <c r="M587">
        <v>45155</v>
      </c>
      <c r="N587" t="s">
        <v>215</v>
      </c>
      <c r="O587">
        <v>614851.80000000005</v>
      </c>
      <c r="P587">
        <v>647212.4</v>
      </c>
      <c r="Q587">
        <v>679573</v>
      </c>
      <c r="R587">
        <v>724020.4</v>
      </c>
      <c r="S587" s="301">
        <f t="shared" si="81"/>
        <v>45162</v>
      </c>
    </row>
    <row r="588" spans="10:19" x14ac:dyDescent="0.25">
      <c r="J588" s="300">
        <f t="shared" si="78"/>
        <v>2023</v>
      </c>
      <c r="K588" s="300">
        <f t="shared" si="79"/>
        <v>8</v>
      </c>
      <c r="L588" s="300">
        <f t="shared" si="80"/>
        <v>24</v>
      </c>
      <c r="M588">
        <v>45162</v>
      </c>
      <c r="N588" t="s">
        <v>215</v>
      </c>
      <c r="O588">
        <v>616722.9</v>
      </c>
      <c r="P588">
        <v>649182</v>
      </c>
      <c r="Q588">
        <v>681641.1</v>
      </c>
      <c r="R588">
        <v>738396.2</v>
      </c>
      <c r="S588" s="301">
        <f t="shared" si="81"/>
        <v>45169</v>
      </c>
    </row>
    <row r="589" spans="10:19" x14ac:dyDescent="0.25">
      <c r="J589" s="300">
        <f t="shared" si="78"/>
        <v>2023</v>
      </c>
      <c r="K589" s="300">
        <f t="shared" si="79"/>
        <v>8</v>
      </c>
      <c r="L589" s="300">
        <f t="shared" si="80"/>
        <v>31</v>
      </c>
      <c r="M589">
        <v>45169</v>
      </c>
      <c r="N589" t="s">
        <v>215</v>
      </c>
      <c r="O589">
        <v>616726</v>
      </c>
      <c r="P589">
        <v>649185.30000000005</v>
      </c>
      <c r="Q589">
        <v>681644.5</v>
      </c>
      <c r="R589">
        <v>749107.19999999995</v>
      </c>
      <c r="S589" s="301">
        <f t="shared" si="81"/>
        <v>45176</v>
      </c>
    </row>
    <row r="590" spans="10:19" x14ac:dyDescent="0.25">
      <c r="J590" s="300">
        <f t="shared" si="78"/>
        <v>2023</v>
      </c>
      <c r="K590" s="300">
        <f t="shared" si="79"/>
        <v>9</v>
      </c>
      <c r="L590" s="300">
        <f t="shared" si="80"/>
        <v>7</v>
      </c>
      <c r="M590">
        <v>45176</v>
      </c>
      <c r="N590" t="s">
        <v>215</v>
      </c>
      <c r="O590">
        <v>617080.30000000005</v>
      </c>
      <c r="P590">
        <v>649558.19999999995</v>
      </c>
      <c r="Q590">
        <v>682036.1</v>
      </c>
      <c r="R590">
        <v>751397.3</v>
      </c>
      <c r="S590" s="301">
        <f t="shared" si="81"/>
        <v>45183</v>
      </c>
    </row>
    <row r="591" spans="10:19" x14ac:dyDescent="0.25">
      <c r="J591" s="300">
        <f t="shared" si="78"/>
        <v>2023</v>
      </c>
      <c r="K591" s="300">
        <f t="shared" si="79"/>
        <v>9</v>
      </c>
      <c r="L591" s="300">
        <f t="shared" si="80"/>
        <v>14</v>
      </c>
      <c r="M591">
        <v>45183</v>
      </c>
      <c r="N591" t="s">
        <v>215</v>
      </c>
      <c r="O591">
        <v>580559.4</v>
      </c>
      <c r="P591">
        <v>611115.19999999995</v>
      </c>
      <c r="Q591">
        <v>641670.9</v>
      </c>
      <c r="R591">
        <v>759163.3</v>
      </c>
      <c r="S591" s="301">
        <f t="shared" si="81"/>
        <v>45190</v>
      </c>
    </row>
    <row r="592" spans="10:19" x14ac:dyDescent="0.25">
      <c r="J592" s="300">
        <f t="shared" si="78"/>
        <v>2023</v>
      </c>
      <c r="K592" s="300">
        <f t="shared" si="79"/>
        <v>9</v>
      </c>
      <c r="L592" s="300">
        <f t="shared" si="80"/>
        <v>21</v>
      </c>
      <c r="M592">
        <v>45190</v>
      </c>
      <c r="N592" t="s">
        <v>215</v>
      </c>
      <c r="O592">
        <v>582913.80000000005</v>
      </c>
      <c r="P592">
        <v>613593.4</v>
      </c>
      <c r="Q592">
        <v>644273.1</v>
      </c>
      <c r="R592">
        <v>802662.40000000002</v>
      </c>
      <c r="S592" s="301">
        <f t="shared" si="81"/>
        <v>45197</v>
      </c>
    </row>
    <row r="593" spans="10:19" x14ac:dyDescent="0.25">
      <c r="J593" s="300">
        <f t="shared" si="78"/>
        <v>2023</v>
      </c>
      <c r="K593" s="300">
        <f t="shared" si="79"/>
        <v>9</v>
      </c>
      <c r="L593" s="300">
        <f t="shared" si="80"/>
        <v>28</v>
      </c>
      <c r="M593">
        <v>45197</v>
      </c>
      <c r="N593" t="s">
        <v>215</v>
      </c>
      <c r="O593">
        <v>588582.80000000005</v>
      </c>
      <c r="P593">
        <v>619560.9</v>
      </c>
      <c r="Q593">
        <v>650538.9</v>
      </c>
      <c r="R593">
        <v>817914.3</v>
      </c>
      <c r="S593" s="301">
        <f t="shared" si="81"/>
        <v>45204</v>
      </c>
    </row>
    <row r="594" spans="10:19" x14ac:dyDescent="0.25">
      <c r="J594" s="300">
        <f t="shared" si="78"/>
        <v>2023</v>
      </c>
      <c r="K594" s="300">
        <f t="shared" si="79"/>
        <v>10</v>
      </c>
      <c r="L594" s="300">
        <f t="shared" si="80"/>
        <v>5</v>
      </c>
      <c r="M594">
        <v>45204</v>
      </c>
      <c r="N594" t="s">
        <v>215</v>
      </c>
      <c r="O594">
        <v>604263.6</v>
      </c>
      <c r="P594">
        <v>636067</v>
      </c>
      <c r="Q594">
        <v>667870.30000000005</v>
      </c>
      <c r="R594">
        <v>812721.3</v>
      </c>
      <c r="S594" s="301">
        <f t="shared" si="81"/>
        <v>45211</v>
      </c>
    </row>
    <row r="595" spans="10:19" x14ac:dyDescent="0.25">
      <c r="J595" s="300">
        <f t="shared" si="78"/>
        <v>2023</v>
      </c>
      <c r="K595" s="300">
        <f t="shared" si="79"/>
        <v>10</v>
      </c>
      <c r="L595" s="300">
        <f t="shared" si="80"/>
        <v>12</v>
      </c>
      <c r="M595">
        <v>45211</v>
      </c>
      <c r="N595" t="s">
        <v>215</v>
      </c>
      <c r="O595">
        <v>607534.1</v>
      </c>
      <c r="P595">
        <v>639509.5</v>
      </c>
      <c r="Q595">
        <v>671485</v>
      </c>
      <c r="R595">
        <v>795575</v>
      </c>
      <c r="S595" s="301">
        <f t="shared" si="81"/>
        <v>45218</v>
      </c>
    </row>
    <row r="596" spans="10:19" x14ac:dyDescent="0.25">
      <c r="J596" s="300">
        <f t="shared" si="78"/>
        <v>2023</v>
      </c>
      <c r="K596" s="300">
        <f t="shared" si="79"/>
        <v>10</v>
      </c>
      <c r="L596" s="300">
        <f t="shared" si="80"/>
        <v>19</v>
      </c>
      <c r="M596">
        <v>45218</v>
      </c>
      <c r="N596" t="s">
        <v>215</v>
      </c>
      <c r="O596">
        <v>617267.69999999995</v>
      </c>
      <c r="P596">
        <v>649755.4</v>
      </c>
      <c r="Q596">
        <v>682243.2</v>
      </c>
      <c r="R596">
        <v>776614.2</v>
      </c>
      <c r="S596" s="301">
        <f t="shared" si="81"/>
        <v>45225</v>
      </c>
    </row>
    <row r="597" spans="10:19" x14ac:dyDescent="0.25">
      <c r="J597" s="300">
        <f t="shared" si="78"/>
        <v>2023</v>
      </c>
      <c r="K597" s="300">
        <f t="shared" si="79"/>
        <v>10</v>
      </c>
      <c r="L597" s="300">
        <f t="shared" si="80"/>
        <v>26</v>
      </c>
      <c r="M597">
        <v>45225</v>
      </c>
      <c r="N597" t="s">
        <v>215</v>
      </c>
      <c r="O597">
        <v>624970.69999999995</v>
      </c>
      <c r="P597">
        <v>657863.9</v>
      </c>
      <c r="Q597">
        <v>690757.1</v>
      </c>
      <c r="R597">
        <v>795685.2</v>
      </c>
      <c r="S597" s="301">
        <f t="shared" si="81"/>
        <v>45232</v>
      </c>
    </row>
    <row r="598" spans="10:19" x14ac:dyDescent="0.25">
      <c r="J598" s="300">
        <f t="shared" si="78"/>
        <v>2023</v>
      </c>
      <c r="K598" s="300">
        <f t="shared" si="79"/>
        <v>11</v>
      </c>
      <c r="L598" s="300">
        <f t="shared" si="80"/>
        <v>2</v>
      </c>
      <c r="M598">
        <v>45232</v>
      </c>
      <c r="N598" t="s">
        <v>215</v>
      </c>
      <c r="O598">
        <v>633045.5</v>
      </c>
      <c r="P598">
        <v>666363.69999999995</v>
      </c>
      <c r="Q598">
        <v>699681.9</v>
      </c>
      <c r="R598">
        <v>788245.7</v>
      </c>
      <c r="S598" s="301">
        <f t="shared" si="81"/>
        <v>45239</v>
      </c>
    </row>
    <row r="599" spans="10:19" x14ac:dyDescent="0.25">
      <c r="J599" s="300">
        <f t="shared" si="78"/>
        <v>2023</v>
      </c>
      <c r="K599" s="300">
        <f t="shared" si="79"/>
        <v>11</v>
      </c>
      <c r="L599" s="300">
        <f t="shared" si="80"/>
        <v>9</v>
      </c>
      <c r="M599">
        <v>45239</v>
      </c>
      <c r="N599" t="s">
        <v>215</v>
      </c>
      <c r="O599">
        <v>636905</v>
      </c>
      <c r="P599">
        <v>670426.30000000005</v>
      </c>
      <c r="Q599">
        <v>703947.6</v>
      </c>
      <c r="R599">
        <v>750571.1</v>
      </c>
      <c r="S599" s="301">
        <f t="shared" si="81"/>
        <v>45246</v>
      </c>
    </row>
    <row r="600" spans="10:19" x14ac:dyDescent="0.25">
      <c r="J600" s="300">
        <f t="shared" si="78"/>
        <v>2023</v>
      </c>
      <c r="K600" s="300">
        <f t="shared" si="79"/>
        <v>11</v>
      </c>
      <c r="L600" s="300">
        <f t="shared" si="80"/>
        <v>16</v>
      </c>
      <c r="M600">
        <v>45246</v>
      </c>
      <c r="N600" t="s">
        <v>215</v>
      </c>
      <c r="O600">
        <v>641011.30000000005</v>
      </c>
      <c r="P600">
        <v>674748.7</v>
      </c>
      <c r="Q600">
        <v>708486.2</v>
      </c>
      <c r="R600">
        <v>704791</v>
      </c>
      <c r="S600" s="301">
        <f t="shared" si="81"/>
        <v>45253</v>
      </c>
    </row>
    <row r="601" spans="10:19" x14ac:dyDescent="0.25">
      <c r="J601" s="300">
        <f t="shared" si="78"/>
        <v>2023</v>
      </c>
      <c r="K601" s="300">
        <f t="shared" si="79"/>
        <v>11</v>
      </c>
      <c r="L601" s="300">
        <f t="shared" si="80"/>
        <v>23</v>
      </c>
      <c r="M601">
        <v>45253</v>
      </c>
      <c r="N601" t="s">
        <v>215</v>
      </c>
      <c r="O601">
        <v>656735.6</v>
      </c>
      <c r="P601">
        <v>691300.7</v>
      </c>
      <c r="Q601">
        <v>725865.7</v>
      </c>
      <c r="R601">
        <v>679776.1</v>
      </c>
      <c r="S601" s="301">
        <f t="shared" si="81"/>
        <v>45260</v>
      </c>
    </row>
    <row r="602" spans="10:19" x14ac:dyDescent="0.25">
      <c r="J602" s="300">
        <f t="shared" si="78"/>
        <v>2023</v>
      </c>
      <c r="K602" s="300">
        <f t="shared" si="79"/>
        <v>11</v>
      </c>
      <c r="L602" s="300">
        <f t="shared" si="80"/>
        <v>30</v>
      </c>
      <c r="M602">
        <v>45260</v>
      </c>
      <c r="N602" t="s">
        <v>215</v>
      </c>
      <c r="O602">
        <v>663135.5</v>
      </c>
      <c r="P602">
        <v>698037.4</v>
      </c>
      <c r="Q602">
        <v>732939.2</v>
      </c>
      <c r="R602">
        <v>676302.9</v>
      </c>
      <c r="S602" s="301">
        <f t="shared" si="81"/>
        <v>45267</v>
      </c>
    </row>
    <row r="603" spans="10:19" x14ac:dyDescent="0.25">
      <c r="J603" s="300">
        <f t="shared" si="78"/>
        <v>2023</v>
      </c>
      <c r="K603" s="300">
        <f t="shared" si="79"/>
        <v>12</v>
      </c>
      <c r="L603" s="300">
        <f t="shared" si="80"/>
        <v>7</v>
      </c>
      <c r="M603">
        <v>45267</v>
      </c>
      <c r="N603" t="s">
        <v>215</v>
      </c>
      <c r="O603">
        <v>632191.9</v>
      </c>
      <c r="P603">
        <v>665465.19999999995</v>
      </c>
      <c r="Q603">
        <v>698738.4</v>
      </c>
      <c r="R603">
        <v>658354.1</v>
      </c>
      <c r="S603" s="301">
        <f t="shared" si="81"/>
        <v>45274</v>
      </c>
    </row>
    <row r="604" spans="10:19" x14ac:dyDescent="0.25">
      <c r="J604" s="300">
        <f t="shared" si="78"/>
        <v>2023</v>
      </c>
      <c r="K604" s="300">
        <f t="shared" si="79"/>
        <v>12</v>
      </c>
      <c r="L604" s="300">
        <f t="shared" si="80"/>
        <v>14</v>
      </c>
      <c r="M604">
        <v>45274</v>
      </c>
      <c r="N604" t="s">
        <v>215</v>
      </c>
      <c r="O604">
        <v>617256.1</v>
      </c>
      <c r="P604">
        <v>649743.19999999995</v>
      </c>
      <c r="Q604">
        <v>682230.4</v>
      </c>
      <c r="R604">
        <v>623569.5</v>
      </c>
      <c r="S604" s="301">
        <f t="shared" si="81"/>
        <v>45281</v>
      </c>
    </row>
    <row r="605" spans="10:19" x14ac:dyDescent="0.25">
      <c r="J605" s="300">
        <f t="shared" si="78"/>
        <v>2023</v>
      </c>
      <c r="K605" s="300">
        <f t="shared" si="79"/>
        <v>12</v>
      </c>
      <c r="L605" s="300">
        <f t="shared" si="80"/>
        <v>21</v>
      </c>
      <c r="M605">
        <v>45281</v>
      </c>
      <c r="N605" t="s">
        <v>215</v>
      </c>
      <c r="O605">
        <v>603986.30000000005</v>
      </c>
      <c r="P605">
        <v>635775</v>
      </c>
      <c r="Q605">
        <v>667563.80000000005</v>
      </c>
      <c r="R605">
        <v>595281.80000000005</v>
      </c>
      <c r="S605" s="301">
        <f t="shared" si="81"/>
        <v>45288</v>
      </c>
    </row>
    <row r="606" spans="10:19" x14ac:dyDescent="0.25">
      <c r="J606" s="300">
        <f t="shared" si="78"/>
        <v>2023</v>
      </c>
      <c r="K606" s="300">
        <f t="shared" si="79"/>
        <v>12</v>
      </c>
      <c r="L606" s="300">
        <f t="shared" si="80"/>
        <v>28</v>
      </c>
      <c r="M606">
        <v>45288</v>
      </c>
      <c r="N606" t="s">
        <v>215</v>
      </c>
      <c r="O606">
        <v>601241.9</v>
      </c>
      <c r="P606">
        <v>632886.19999999995</v>
      </c>
      <c r="Q606">
        <v>664530.5</v>
      </c>
      <c r="R606">
        <v>613064.69999999995</v>
      </c>
      <c r="S606" s="301">
        <f t="shared" si="81"/>
        <v>45295</v>
      </c>
    </row>
    <row r="607" spans="10:19" x14ac:dyDescent="0.25">
      <c r="J607" s="300">
        <f t="shared" si="78"/>
        <v>2024</v>
      </c>
      <c r="K607" s="300">
        <f t="shared" si="79"/>
        <v>1</v>
      </c>
      <c r="L607" s="300">
        <f t="shared" si="80"/>
        <v>4</v>
      </c>
      <c r="M607">
        <v>45295</v>
      </c>
      <c r="N607" t="s">
        <v>215</v>
      </c>
      <c r="O607">
        <v>600959.6</v>
      </c>
      <c r="P607">
        <v>632589.1</v>
      </c>
      <c r="Q607">
        <v>664218.5</v>
      </c>
      <c r="R607">
        <v>629784.9</v>
      </c>
      <c r="S607" s="301">
        <f t="shared" si="81"/>
        <v>45302</v>
      </c>
    </row>
    <row r="608" spans="10:19" x14ac:dyDescent="0.25">
      <c r="J608" s="300">
        <f t="shared" si="78"/>
        <v>2024</v>
      </c>
      <c r="K608" s="300">
        <f t="shared" si="79"/>
        <v>1</v>
      </c>
      <c r="L608" s="300">
        <f t="shared" si="80"/>
        <v>11</v>
      </c>
      <c r="M608">
        <v>45302</v>
      </c>
      <c r="N608" t="s">
        <v>215</v>
      </c>
      <c r="O608">
        <v>603555.6</v>
      </c>
      <c r="P608">
        <v>635321.69999999995</v>
      </c>
      <c r="Q608">
        <v>667087.80000000005</v>
      </c>
      <c r="R608">
        <v>623511.4</v>
      </c>
      <c r="S608" s="301">
        <f t="shared" si="81"/>
        <v>45309</v>
      </c>
    </row>
    <row r="609" spans="10:19" x14ac:dyDescent="0.25">
      <c r="J609" s="300">
        <f t="shared" si="78"/>
        <v>2024</v>
      </c>
      <c r="K609" s="300">
        <f t="shared" si="79"/>
        <v>1</v>
      </c>
      <c r="L609" s="300">
        <f t="shared" si="80"/>
        <v>18</v>
      </c>
      <c r="M609">
        <v>45309</v>
      </c>
      <c r="N609" t="s">
        <v>215</v>
      </c>
      <c r="O609">
        <v>620005.1</v>
      </c>
      <c r="P609">
        <v>652636.9</v>
      </c>
      <c r="Q609">
        <v>685268.8</v>
      </c>
      <c r="R609">
        <v>641236.6</v>
      </c>
      <c r="S609" s="301">
        <f t="shared" si="81"/>
        <v>45316</v>
      </c>
    </row>
    <row r="610" spans="10:19" x14ac:dyDescent="0.25">
      <c r="J610" s="300">
        <f t="shared" si="78"/>
        <v>2024</v>
      </c>
      <c r="K610" s="300">
        <f t="shared" si="79"/>
        <v>1</v>
      </c>
      <c r="L610" s="300">
        <f t="shared" si="80"/>
        <v>25</v>
      </c>
      <c r="M610">
        <v>45316</v>
      </c>
      <c r="N610" t="s">
        <v>215</v>
      </c>
      <c r="O610">
        <v>627122</v>
      </c>
      <c r="P610">
        <v>660128.4</v>
      </c>
      <c r="Q610">
        <v>693134.8</v>
      </c>
      <c r="R610">
        <v>667421.4</v>
      </c>
      <c r="S610" s="301">
        <f t="shared" si="81"/>
        <v>45323</v>
      </c>
    </row>
    <row r="611" spans="10:19" x14ac:dyDescent="0.25">
      <c r="J611" s="300">
        <f t="shared" si="78"/>
        <v>2024</v>
      </c>
      <c r="K611" s="300">
        <f t="shared" si="79"/>
        <v>2</v>
      </c>
      <c r="L611" s="300">
        <f t="shared" si="80"/>
        <v>1</v>
      </c>
      <c r="M611">
        <v>45323</v>
      </c>
      <c r="N611" t="s">
        <v>215</v>
      </c>
      <c r="O611">
        <v>637429</v>
      </c>
      <c r="P611">
        <v>670977.9</v>
      </c>
      <c r="Q611">
        <v>704526.8</v>
      </c>
      <c r="R611">
        <v>680022.1</v>
      </c>
      <c r="S611" s="301">
        <f t="shared" si="81"/>
        <v>45330</v>
      </c>
    </row>
    <row r="612" spans="10:19" x14ac:dyDescent="0.25">
      <c r="J612" s="300">
        <f t="shared" si="78"/>
        <v>2024</v>
      </c>
      <c r="K612" s="300">
        <f t="shared" si="79"/>
        <v>2</v>
      </c>
      <c r="L612" s="300">
        <f t="shared" si="80"/>
        <v>8</v>
      </c>
      <c r="M612">
        <v>45330</v>
      </c>
      <c r="N612" t="s">
        <v>215</v>
      </c>
      <c r="O612">
        <v>639588.1</v>
      </c>
      <c r="P612">
        <v>673250.7</v>
      </c>
      <c r="Q612">
        <v>706913.2</v>
      </c>
      <c r="R612">
        <v>700866.5</v>
      </c>
      <c r="S612" s="301">
        <f t="shared" si="81"/>
        <v>45337</v>
      </c>
    </row>
    <row r="613" spans="10:19" x14ac:dyDescent="0.25">
      <c r="J613" s="300">
        <f t="shared" si="78"/>
        <v>2024</v>
      </c>
      <c r="K613" s="300">
        <f t="shared" si="79"/>
        <v>2</v>
      </c>
      <c r="L613" s="300">
        <f t="shared" si="80"/>
        <v>15</v>
      </c>
      <c r="M613">
        <v>45337</v>
      </c>
      <c r="N613" t="s">
        <v>215</v>
      </c>
      <c r="O613">
        <v>646191.30000000005</v>
      </c>
      <c r="P613">
        <v>680201.3</v>
      </c>
      <c r="Q613">
        <v>714211.4</v>
      </c>
      <c r="R613">
        <v>737068.5</v>
      </c>
      <c r="S613" s="301">
        <f t="shared" si="81"/>
        <v>45344</v>
      </c>
    </row>
    <row r="614" spans="10:19" x14ac:dyDescent="0.25">
      <c r="J614" s="300">
        <f t="shared" ref="J614:J677" si="82">YEAR(M614)</f>
        <v>2024</v>
      </c>
      <c r="K614" s="300">
        <f t="shared" ref="K614:K677" si="83">+MONTH(M614)</f>
        <v>2</v>
      </c>
      <c r="L614" s="300">
        <f t="shared" si="80"/>
        <v>22</v>
      </c>
      <c r="M614">
        <v>45344</v>
      </c>
      <c r="N614" t="s">
        <v>215</v>
      </c>
      <c r="O614">
        <v>658996.1</v>
      </c>
      <c r="P614">
        <v>693680.1</v>
      </c>
      <c r="Q614">
        <v>728364.1</v>
      </c>
      <c r="R614">
        <v>767575.3</v>
      </c>
      <c r="S614" s="301">
        <f t="shared" si="81"/>
        <v>45351</v>
      </c>
    </row>
    <row r="615" spans="10:19" x14ac:dyDescent="0.25">
      <c r="J615" s="300">
        <f t="shared" si="82"/>
        <v>2024</v>
      </c>
      <c r="K615" s="300">
        <f t="shared" si="83"/>
        <v>2</v>
      </c>
      <c r="L615" s="300">
        <f t="shared" si="80"/>
        <v>29</v>
      </c>
      <c r="M615">
        <v>45351</v>
      </c>
      <c r="N615" t="s">
        <v>215</v>
      </c>
      <c r="O615">
        <v>632613.80000000005</v>
      </c>
      <c r="P615">
        <v>665909.30000000005</v>
      </c>
      <c r="Q615">
        <v>699204.7</v>
      </c>
      <c r="R615">
        <v>756666.4</v>
      </c>
      <c r="S615" s="301">
        <f t="shared" si="81"/>
        <v>45358</v>
      </c>
    </row>
    <row r="616" spans="10:19" x14ac:dyDescent="0.25">
      <c r="J616" s="300">
        <f t="shared" si="82"/>
        <v>2024</v>
      </c>
      <c r="K616" s="300">
        <f t="shared" si="83"/>
        <v>3</v>
      </c>
      <c r="L616" s="300">
        <f t="shared" si="80"/>
        <v>7</v>
      </c>
      <c r="M616">
        <v>45358</v>
      </c>
      <c r="N616" t="s">
        <v>215</v>
      </c>
      <c r="O616">
        <v>631424.6</v>
      </c>
      <c r="P616">
        <v>664657.4</v>
      </c>
      <c r="Q616">
        <v>697890.3</v>
      </c>
      <c r="R616">
        <v>737971.1</v>
      </c>
      <c r="S616" s="301">
        <f t="shared" si="81"/>
        <v>45365</v>
      </c>
    </row>
    <row r="617" spans="10:19" x14ac:dyDescent="0.25">
      <c r="J617" s="300">
        <f t="shared" si="82"/>
        <v>2024</v>
      </c>
      <c r="K617" s="300">
        <f t="shared" si="83"/>
        <v>3</v>
      </c>
      <c r="L617" s="300">
        <f t="shared" si="80"/>
        <v>14</v>
      </c>
      <c r="M617">
        <v>45365</v>
      </c>
      <c r="N617" t="s">
        <v>215</v>
      </c>
      <c r="O617">
        <v>641254.1</v>
      </c>
      <c r="P617">
        <v>675004.3</v>
      </c>
      <c r="Q617">
        <v>708754.5</v>
      </c>
      <c r="R617">
        <v>736836.6</v>
      </c>
      <c r="S617" s="301">
        <f t="shared" si="81"/>
        <v>45372</v>
      </c>
    </row>
    <row r="618" spans="10:19" x14ac:dyDescent="0.25">
      <c r="J618" s="300">
        <f t="shared" si="82"/>
        <v>2024</v>
      </c>
      <c r="K618" s="300">
        <f t="shared" si="83"/>
        <v>3</v>
      </c>
      <c r="L618" s="300">
        <f t="shared" si="80"/>
        <v>21</v>
      </c>
      <c r="M618">
        <v>45372</v>
      </c>
      <c r="N618" t="s">
        <v>215</v>
      </c>
      <c r="O618">
        <v>643161.80000000005</v>
      </c>
      <c r="P618">
        <v>677012.4</v>
      </c>
      <c r="Q618">
        <v>710863</v>
      </c>
      <c r="R618">
        <v>730298.3</v>
      </c>
      <c r="S618" s="301">
        <f t="shared" si="81"/>
        <v>45379</v>
      </c>
    </row>
    <row r="619" spans="10:19" x14ac:dyDescent="0.25">
      <c r="J619" s="300">
        <f t="shared" si="82"/>
        <v>2024</v>
      </c>
      <c r="K619" s="300">
        <f t="shared" si="83"/>
        <v>3</v>
      </c>
      <c r="L619" s="300">
        <f t="shared" si="80"/>
        <v>28</v>
      </c>
      <c r="M619">
        <v>45379</v>
      </c>
      <c r="N619" t="s">
        <v>215</v>
      </c>
      <c r="O619">
        <v>647820.80000000005</v>
      </c>
      <c r="P619">
        <v>681916.6</v>
      </c>
      <c r="Q619">
        <v>716012.4</v>
      </c>
      <c r="R619">
        <v>729618.9</v>
      </c>
      <c r="S619" s="301">
        <f t="shared" si="81"/>
        <v>45386</v>
      </c>
    </row>
    <row r="620" spans="10:19" x14ac:dyDescent="0.25">
      <c r="J620" s="300">
        <f t="shared" si="82"/>
        <v>2024</v>
      </c>
      <c r="K620" s="300">
        <f t="shared" si="83"/>
        <v>4</v>
      </c>
      <c r="L620" s="300">
        <f t="shared" si="80"/>
        <v>4</v>
      </c>
      <c r="M620">
        <v>45386</v>
      </c>
      <c r="N620" t="s">
        <v>215</v>
      </c>
      <c r="O620">
        <v>658277.80000000005</v>
      </c>
      <c r="P620">
        <v>692924</v>
      </c>
      <c r="Q620">
        <v>727570.2</v>
      </c>
      <c r="R620">
        <v>733540.9</v>
      </c>
      <c r="S620" s="301">
        <f t="shared" si="81"/>
        <v>45393</v>
      </c>
    </row>
    <row r="621" spans="10:19" x14ac:dyDescent="0.25">
      <c r="J621" s="300">
        <f t="shared" si="82"/>
        <v>2024</v>
      </c>
      <c r="K621" s="300">
        <f t="shared" si="83"/>
        <v>4</v>
      </c>
      <c r="L621" s="300">
        <f t="shared" si="80"/>
        <v>11</v>
      </c>
      <c r="M621">
        <v>45393</v>
      </c>
      <c r="N621" t="s">
        <v>215</v>
      </c>
      <c r="O621">
        <v>658267</v>
      </c>
      <c r="P621">
        <v>692912.6</v>
      </c>
      <c r="Q621">
        <v>727558.2</v>
      </c>
      <c r="R621">
        <v>740504.4</v>
      </c>
      <c r="S621" s="301">
        <f t="shared" si="81"/>
        <v>45400</v>
      </c>
    </row>
    <row r="622" spans="10:19" x14ac:dyDescent="0.25">
      <c r="J622" s="300">
        <f t="shared" si="82"/>
        <v>2024</v>
      </c>
      <c r="K622" s="300">
        <f t="shared" si="83"/>
        <v>4</v>
      </c>
      <c r="L622" s="300">
        <f t="shared" si="80"/>
        <v>18</v>
      </c>
      <c r="M622">
        <v>45400</v>
      </c>
      <c r="N622" t="s">
        <v>215</v>
      </c>
      <c r="O622">
        <v>653475.9</v>
      </c>
      <c r="P622">
        <v>687869.4</v>
      </c>
      <c r="Q622">
        <v>722262.9</v>
      </c>
      <c r="R622">
        <v>734924.7</v>
      </c>
      <c r="S622" s="301">
        <f t="shared" si="81"/>
        <v>45407</v>
      </c>
    </row>
    <row r="623" spans="10:19" x14ac:dyDescent="0.25">
      <c r="J623" s="300">
        <f t="shared" si="82"/>
        <v>2024</v>
      </c>
      <c r="K623" s="300">
        <f t="shared" si="83"/>
        <v>4</v>
      </c>
      <c r="L623" s="300">
        <f t="shared" si="80"/>
        <v>25</v>
      </c>
      <c r="M623">
        <v>45407</v>
      </c>
      <c r="N623" t="s">
        <v>215</v>
      </c>
      <c r="O623">
        <v>646945.1</v>
      </c>
      <c r="P623">
        <v>680994.8</v>
      </c>
      <c r="Q623">
        <v>715044.6</v>
      </c>
      <c r="R623">
        <v>715299.5</v>
      </c>
      <c r="S623" s="301">
        <f t="shared" si="81"/>
        <v>45414</v>
      </c>
    </row>
    <row r="624" spans="10:19" x14ac:dyDescent="0.25">
      <c r="J624" s="300">
        <f t="shared" si="82"/>
        <v>2024</v>
      </c>
      <c r="K624" s="300">
        <f t="shared" si="83"/>
        <v>5</v>
      </c>
      <c r="L624" s="300">
        <f t="shared" si="80"/>
        <v>2</v>
      </c>
      <c r="M624">
        <v>45414</v>
      </c>
      <c r="N624" t="s">
        <v>215</v>
      </c>
      <c r="O624">
        <v>636152.6</v>
      </c>
      <c r="P624">
        <v>669634.30000000005</v>
      </c>
      <c r="Q624">
        <v>703116.1</v>
      </c>
      <c r="R624">
        <v>694026.1</v>
      </c>
      <c r="S624" s="301">
        <f t="shared" si="81"/>
        <v>45421</v>
      </c>
    </row>
    <row r="625" spans="10:19" x14ac:dyDescent="0.25">
      <c r="J625" s="300">
        <f t="shared" si="82"/>
        <v>2024</v>
      </c>
      <c r="K625" s="300">
        <f t="shared" si="83"/>
        <v>5</v>
      </c>
      <c r="L625" s="300">
        <f t="shared" si="80"/>
        <v>9</v>
      </c>
      <c r="M625">
        <v>45421</v>
      </c>
      <c r="N625" t="s">
        <v>215</v>
      </c>
      <c r="O625">
        <v>629786</v>
      </c>
      <c r="P625">
        <v>662932.6</v>
      </c>
      <c r="Q625">
        <v>696079.3</v>
      </c>
      <c r="R625">
        <v>669268.6</v>
      </c>
      <c r="S625" s="301">
        <f t="shared" si="81"/>
        <v>45428</v>
      </c>
    </row>
    <row r="626" spans="10:19" x14ac:dyDescent="0.25">
      <c r="J626" s="300">
        <f t="shared" si="82"/>
        <v>2024</v>
      </c>
      <c r="K626" s="300">
        <f t="shared" si="83"/>
        <v>5</v>
      </c>
      <c r="L626" s="300">
        <f t="shared" si="80"/>
        <v>16</v>
      </c>
      <c r="M626">
        <v>45428</v>
      </c>
      <c r="N626" t="s">
        <v>215</v>
      </c>
      <c r="O626">
        <v>627799.6</v>
      </c>
      <c r="P626">
        <v>660841.69999999995</v>
      </c>
      <c r="Q626">
        <v>693883.8</v>
      </c>
      <c r="R626">
        <v>652670.80000000005</v>
      </c>
      <c r="S626" s="301">
        <f t="shared" si="81"/>
        <v>45435</v>
      </c>
    </row>
    <row r="627" spans="10:19" x14ac:dyDescent="0.25">
      <c r="J627" s="300">
        <f t="shared" si="82"/>
        <v>2024</v>
      </c>
      <c r="K627" s="300">
        <f t="shared" si="83"/>
        <v>5</v>
      </c>
      <c r="L627" s="300">
        <f t="shared" si="80"/>
        <v>23</v>
      </c>
      <c r="M627">
        <v>45435</v>
      </c>
      <c r="N627" t="s">
        <v>215</v>
      </c>
      <c r="O627">
        <v>634497.30000000005</v>
      </c>
      <c r="P627">
        <v>667891.9</v>
      </c>
      <c r="Q627">
        <v>701286.5</v>
      </c>
      <c r="R627">
        <v>635770.30000000005</v>
      </c>
      <c r="S627" s="301">
        <f t="shared" si="81"/>
        <v>45442</v>
      </c>
    </row>
    <row r="628" spans="10:19" x14ac:dyDescent="0.25">
      <c r="J628" s="300">
        <f t="shared" si="82"/>
        <v>2024</v>
      </c>
      <c r="K628" s="300">
        <f t="shared" si="83"/>
        <v>5</v>
      </c>
      <c r="L628" s="300">
        <f t="shared" si="80"/>
        <v>30</v>
      </c>
      <c r="M628">
        <v>45442</v>
      </c>
      <c r="N628" t="s">
        <v>215</v>
      </c>
      <c r="O628">
        <v>630039</v>
      </c>
      <c r="P628">
        <v>663198.9</v>
      </c>
      <c r="Q628">
        <v>696358.9</v>
      </c>
      <c r="R628">
        <v>621008.30000000005</v>
      </c>
      <c r="S628" s="301">
        <f t="shared" si="81"/>
        <v>45449</v>
      </c>
    </row>
    <row r="629" spans="10:19" x14ac:dyDescent="0.25">
      <c r="J629" s="300">
        <f t="shared" si="82"/>
        <v>2024</v>
      </c>
      <c r="K629" s="300">
        <f t="shared" si="83"/>
        <v>6</v>
      </c>
      <c r="L629" s="300">
        <f t="shared" si="80"/>
        <v>6</v>
      </c>
      <c r="M629">
        <v>45449</v>
      </c>
      <c r="N629" t="s">
        <v>215</v>
      </c>
      <c r="O629">
        <v>642789.5</v>
      </c>
      <c r="P629">
        <v>676620.5</v>
      </c>
      <c r="Q629">
        <v>710451.5</v>
      </c>
      <c r="R629">
        <v>623983.69999999995</v>
      </c>
      <c r="S629" s="301">
        <f t="shared" si="81"/>
        <v>45456</v>
      </c>
    </row>
    <row r="630" spans="10:19" x14ac:dyDescent="0.25">
      <c r="J630" s="300">
        <f t="shared" si="82"/>
        <v>2024</v>
      </c>
      <c r="K630" s="300">
        <f t="shared" si="83"/>
        <v>6</v>
      </c>
      <c r="L630" s="300">
        <f t="shared" si="80"/>
        <v>13</v>
      </c>
      <c r="M630">
        <v>45456</v>
      </c>
      <c r="N630" t="s">
        <v>215</v>
      </c>
      <c r="O630">
        <v>636495.69999999995</v>
      </c>
      <c r="P630">
        <v>669995.4</v>
      </c>
      <c r="Q630">
        <v>703495.2</v>
      </c>
      <c r="R630">
        <v>619091.80000000005</v>
      </c>
      <c r="S630" s="301">
        <f t="shared" si="81"/>
        <v>45463</v>
      </c>
    </row>
    <row r="631" spans="10:19" x14ac:dyDescent="0.25">
      <c r="J631" s="300">
        <f t="shared" si="82"/>
        <v>2024</v>
      </c>
      <c r="K631" s="300">
        <f t="shared" si="83"/>
        <v>6</v>
      </c>
      <c r="L631" s="300">
        <f t="shared" si="80"/>
        <v>20</v>
      </c>
      <c r="M631">
        <v>45463</v>
      </c>
      <c r="N631" t="s">
        <v>215</v>
      </c>
      <c r="O631">
        <v>627123.9</v>
      </c>
      <c r="P631">
        <v>660130.4</v>
      </c>
      <c r="Q631">
        <v>693136.9</v>
      </c>
      <c r="R631">
        <v>620810.6</v>
      </c>
      <c r="S631" s="301">
        <f t="shared" si="81"/>
        <v>45470</v>
      </c>
    </row>
    <row r="632" spans="10:19" x14ac:dyDescent="0.25">
      <c r="J632" s="300">
        <f t="shared" si="82"/>
        <v>2024</v>
      </c>
      <c r="K632" s="300">
        <f t="shared" si="83"/>
        <v>6</v>
      </c>
      <c r="L632" s="300">
        <f t="shared" si="80"/>
        <v>27</v>
      </c>
      <c r="M632">
        <v>45470</v>
      </c>
      <c r="N632" t="s">
        <v>215</v>
      </c>
      <c r="O632">
        <v>638441.6</v>
      </c>
      <c r="P632">
        <v>672043.7</v>
      </c>
      <c r="Q632">
        <v>705645.9</v>
      </c>
      <c r="R632">
        <v>651359.5</v>
      </c>
      <c r="S632" s="301">
        <f t="shared" si="81"/>
        <v>45477</v>
      </c>
    </row>
    <row r="633" spans="10:19" x14ac:dyDescent="0.25">
      <c r="J633" s="300">
        <f t="shared" si="82"/>
        <v>2024</v>
      </c>
      <c r="K633" s="300">
        <f t="shared" si="83"/>
        <v>7</v>
      </c>
      <c r="L633" s="300">
        <f t="shared" si="80"/>
        <v>4</v>
      </c>
      <c r="M633">
        <v>45477</v>
      </c>
      <c r="N633" t="s">
        <v>215</v>
      </c>
      <c r="O633">
        <v>644448.1</v>
      </c>
      <c r="P633">
        <v>678366.5</v>
      </c>
      <c r="Q633">
        <v>712284.8</v>
      </c>
      <c r="R633">
        <v>677692.1</v>
      </c>
      <c r="S633" s="301">
        <f t="shared" si="81"/>
        <v>45484</v>
      </c>
    </row>
    <row r="634" spans="10:19" x14ac:dyDescent="0.25">
      <c r="J634" s="300">
        <f t="shared" si="82"/>
        <v>2024</v>
      </c>
      <c r="K634" s="300">
        <f t="shared" si="83"/>
        <v>7</v>
      </c>
      <c r="L634" s="300">
        <f t="shared" si="80"/>
        <v>11</v>
      </c>
      <c r="M634">
        <v>45484</v>
      </c>
      <c r="N634" t="s">
        <v>215</v>
      </c>
      <c r="O634">
        <v>642501.9</v>
      </c>
      <c r="P634">
        <v>676317.7</v>
      </c>
      <c r="Q634">
        <v>710133.6</v>
      </c>
      <c r="R634">
        <v>694700.4</v>
      </c>
      <c r="S634" s="301">
        <f t="shared" si="81"/>
        <v>45491</v>
      </c>
    </row>
    <row r="635" spans="10:19" x14ac:dyDescent="0.25">
      <c r="J635" s="300">
        <f t="shared" si="82"/>
        <v>2024</v>
      </c>
      <c r="K635" s="300">
        <f t="shared" si="83"/>
        <v>7</v>
      </c>
      <c r="L635" s="300">
        <f t="shared" si="80"/>
        <v>18</v>
      </c>
      <c r="M635">
        <v>45491</v>
      </c>
      <c r="N635" t="s">
        <v>215</v>
      </c>
      <c r="O635">
        <v>629494.6</v>
      </c>
      <c r="P635">
        <v>662625.9</v>
      </c>
      <c r="Q635">
        <v>695757.2</v>
      </c>
      <c r="R635">
        <v>680646.2</v>
      </c>
      <c r="S635" s="301">
        <f t="shared" si="81"/>
        <v>45498</v>
      </c>
    </row>
    <row r="636" spans="10:19" x14ac:dyDescent="0.25">
      <c r="J636" s="300">
        <f t="shared" si="82"/>
        <v>2024</v>
      </c>
      <c r="K636" s="300">
        <f t="shared" si="83"/>
        <v>7</v>
      </c>
      <c r="L636" s="300">
        <f t="shared" si="80"/>
        <v>25</v>
      </c>
      <c r="M636">
        <v>45498</v>
      </c>
      <c r="N636" t="s">
        <v>215</v>
      </c>
      <c r="O636">
        <v>633628</v>
      </c>
      <c r="P636">
        <v>666976.9</v>
      </c>
      <c r="Q636">
        <v>700325.7</v>
      </c>
      <c r="R636">
        <v>652972.6</v>
      </c>
      <c r="S636" s="301">
        <f t="shared" si="81"/>
        <v>45505</v>
      </c>
    </row>
    <row r="637" spans="10:19" x14ac:dyDescent="0.25">
      <c r="J637" s="300">
        <f t="shared" si="82"/>
        <v>2024</v>
      </c>
      <c r="K637" s="300">
        <f t="shared" si="83"/>
        <v>8</v>
      </c>
      <c r="L637" s="300">
        <f t="shared" si="80"/>
        <v>1</v>
      </c>
      <c r="M637">
        <v>45505</v>
      </c>
      <c r="N637" t="s">
        <v>215</v>
      </c>
      <c r="O637">
        <v>629695.5</v>
      </c>
      <c r="P637">
        <v>662837.4</v>
      </c>
      <c r="Q637">
        <v>695979.3</v>
      </c>
      <c r="R637">
        <v>649153.9</v>
      </c>
      <c r="S637" s="301">
        <f t="shared" si="81"/>
        <v>45512</v>
      </c>
    </row>
    <row r="638" spans="10:19" x14ac:dyDescent="0.25">
      <c r="J638" s="300">
        <f t="shared" si="82"/>
        <v>2024</v>
      </c>
      <c r="K638" s="300">
        <f t="shared" si="83"/>
        <v>8</v>
      </c>
      <c r="L638" s="300">
        <f t="shared" si="80"/>
        <v>8</v>
      </c>
      <c r="M638">
        <v>45512</v>
      </c>
      <c r="N638" t="s">
        <v>215</v>
      </c>
      <c r="O638">
        <v>624939.30000000005</v>
      </c>
      <c r="P638">
        <v>657830.9</v>
      </c>
      <c r="Q638">
        <v>690722.4</v>
      </c>
      <c r="R638">
        <v>640219.19999999995</v>
      </c>
      <c r="S638" s="301">
        <f t="shared" si="81"/>
        <v>45519</v>
      </c>
    </row>
    <row r="639" spans="10:19" x14ac:dyDescent="0.25">
      <c r="J639" s="300">
        <f t="shared" si="82"/>
        <v>2024</v>
      </c>
      <c r="K639" s="300">
        <f t="shared" si="83"/>
        <v>8</v>
      </c>
      <c r="L639" s="300">
        <f t="shared" si="80"/>
        <v>15</v>
      </c>
      <c r="M639">
        <v>45519</v>
      </c>
      <c r="N639" t="s">
        <v>215</v>
      </c>
      <c r="O639">
        <v>622750.5</v>
      </c>
      <c r="P639">
        <v>655526.80000000005</v>
      </c>
      <c r="Q639">
        <v>688303.2</v>
      </c>
      <c r="R639">
        <v>621156.9</v>
      </c>
      <c r="S639" s="301">
        <f t="shared" si="81"/>
        <v>45526</v>
      </c>
    </row>
    <row r="640" spans="10:19" x14ac:dyDescent="0.25">
      <c r="J640" s="300">
        <f t="shared" si="82"/>
        <v>2024</v>
      </c>
      <c r="K640" s="300">
        <f t="shared" si="83"/>
        <v>8</v>
      </c>
      <c r="L640" s="300">
        <f t="shared" si="80"/>
        <v>22</v>
      </c>
      <c r="M640">
        <v>45526</v>
      </c>
      <c r="N640" t="s">
        <v>215</v>
      </c>
      <c r="O640">
        <v>622523.19999999995</v>
      </c>
      <c r="P640">
        <v>655287.6</v>
      </c>
      <c r="Q640">
        <v>688051.9</v>
      </c>
      <c r="R640">
        <v>613682</v>
      </c>
      <c r="S640" s="301">
        <f t="shared" si="81"/>
        <v>45533</v>
      </c>
    </row>
    <row r="641" spans="10:19" x14ac:dyDescent="0.25">
      <c r="J641" s="300">
        <f t="shared" si="82"/>
        <v>2024</v>
      </c>
      <c r="K641" s="300">
        <f t="shared" si="83"/>
        <v>8</v>
      </c>
      <c r="L641" s="300">
        <f t="shared" si="80"/>
        <v>29</v>
      </c>
      <c r="M641">
        <v>45533</v>
      </c>
      <c r="N641" t="s">
        <v>215</v>
      </c>
      <c r="O641">
        <v>621684.5</v>
      </c>
      <c r="P641">
        <v>654404.80000000005</v>
      </c>
      <c r="Q641">
        <v>687125</v>
      </c>
      <c r="R641">
        <v>604625.1</v>
      </c>
      <c r="S641" s="301">
        <f t="shared" si="81"/>
        <v>45540</v>
      </c>
    </row>
    <row r="642" spans="10:19" x14ac:dyDescent="0.25">
      <c r="J642" s="300">
        <f t="shared" si="82"/>
        <v>2024</v>
      </c>
      <c r="K642" s="300">
        <f t="shared" si="83"/>
        <v>9</v>
      </c>
      <c r="L642" s="300">
        <f t="shared" si="80"/>
        <v>5</v>
      </c>
      <c r="M642">
        <v>45540</v>
      </c>
      <c r="N642" t="s">
        <v>215</v>
      </c>
      <c r="O642">
        <v>618879.19999999995</v>
      </c>
      <c r="P642">
        <v>651451.80000000005</v>
      </c>
      <c r="Q642">
        <v>684024.4</v>
      </c>
      <c r="R642">
        <v>591984.9</v>
      </c>
      <c r="S642" s="301">
        <f t="shared" si="81"/>
        <v>45547</v>
      </c>
    </row>
    <row r="643" spans="10:19" x14ac:dyDescent="0.25">
      <c r="J643" s="300">
        <f t="shared" si="82"/>
        <v>2024</v>
      </c>
      <c r="K643" s="300">
        <f t="shared" si="83"/>
        <v>9</v>
      </c>
      <c r="L643" s="300">
        <f t="shared" si="80"/>
        <v>12</v>
      </c>
      <c r="M643">
        <v>45547</v>
      </c>
      <c r="N643" t="s">
        <v>215</v>
      </c>
      <c r="O643">
        <v>612125.1</v>
      </c>
      <c r="P643">
        <v>644342.19999999995</v>
      </c>
      <c r="Q643">
        <v>676559.3</v>
      </c>
      <c r="R643">
        <v>576992.6</v>
      </c>
      <c r="S643" s="301">
        <f t="shared" si="81"/>
        <v>45554</v>
      </c>
    </row>
    <row r="644" spans="10:19" x14ac:dyDescent="0.25">
      <c r="J644" s="300">
        <f t="shared" si="82"/>
        <v>2024</v>
      </c>
      <c r="K644" s="300">
        <f t="shared" si="83"/>
        <v>9</v>
      </c>
      <c r="L644" s="300">
        <f t="shared" si="80"/>
        <v>19</v>
      </c>
      <c r="M644">
        <v>45554</v>
      </c>
      <c r="N644" t="s">
        <v>215</v>
      </c>
      <c r="O644">
        <v>608709.5</v>
      </c>
      <c r="P644">
        <v>640746.9</v>
      </c>
      <c r="Q644">
        <v>672784.2</v>
      </c>
      <c r="R644">
        <v>560937.1</v>
      </c>
      <c r="S644" s="301">
        <f t="shared" si="81"/>
        <v>45561</v>
      </c>
    </row>
    <row r="645" spans="10:19" x14ac:dyDescent="0.25">
      <c r="J645" s="300">
        <f t="shared" si="82"/>
        <v>2024</v>
      </c>
      <c r="K645" s="300">
        <f t="shared" si="83"/>
        <v>9</v>
      </c>
      <c r="L645" s="300">
        <f t="shared" si="80"/>
        <v>26</v>
      </c>
      <c r="M645">
        <v>45561</v>
      </c>
      <c r="N645" t="s">
        <v>215</v>
      </c>
      <c r="O645">
        <v>607890.80000000005</v>
      </c>
      <c r="P645">
        <v>639885</v>
      </c>
      <c r="Q645">
        <v>671879.3</v>
      </c>
      <c r="R645">
        <v>557920.4</v>
      </c>
      <c r="S645" s="301">
        <f t="shared" si="81"/>
        <v>45568</v>
      </c>
    </row>
    <row r="646" spans="10:19" x14ac:dyDescent="0.25">
      <c r="J646" s="300">
        <f t="shared" si="82"/>
        <v>2024</v>
      </c>
      <c r="K646" s="300">
        <f t="shared" si="83"/>
        <v>10</v>
      </c>
      <c r="L646" s="300">
        <f t="shared" si="80"/>
        <v>3</v>
      </c>
      <c r="M646">
        <v>45568</v>
      </c>
      <c r="N646" t="s">
        <v>215</v>
      </c>
      <c r="O646">
        <v>601585.80000000005</v>
      </c>
      <c r="P646">
        <v>633248.19999999995</v>
      </c>
      <c r="Q646">
        <v>664910.6</v>
      </c>
      <c r="R646">
        <v>556725.30000000005</v>
      </c>
      <c r="S646" s="301">
        <f t="shared" si="81"/>
        <v>45575</v>
      </c>
    </row>
    <row r="647" spans="10:19" x14ac:dyDescent="0.25">
      <c r="J647" s="300">
        <f t="shared" si="82"/>
        <v>2024</v>
      </c>
      <c r="K647" s="300">
        <f t="shared" si="83"/>
        <v>10</v>
      </c>
      <c r="L647" s="300">
        <f t="shared" si="80"/>
        <v>10</v>
      </c>
      <c r="M647">
        <v>45575</v>
      </c>
      <c r="N647" t="s">
        <v>215</v>
      </c>
      <c r="O647">
        <v>608176.4</v>
      </c>
      <c r="P647">
        <v>640185.69999999995</v>
      </c>
      <c r="Q647">
        <v>672195</v>
      </c>
      <c r="R647">
        <v>563528.69999999995</v>
      </c>
      <c r="S647" s="301">
        <f t="shared" si="81"/>
        <v>45582</v>
      </c>
    </row>
    <row r="648" spans="10:19" x14ac:dyDescent="0.25">
      <c r="J648" s="300">
        <f t="shared" si="82"/>
        <v>2024</v>
      </c>
      <c r="K648" s="300">
        <f t="shared" si="83"/>
        <v>10</v>
      </c>
      <c r="L648" s="300">
        <f t="shared" ref="L648:L711" si="84">DAY(M648)</f>
        <v>17</v>
      </c>
      <c r="M648">
        <v>45582</v>
      </c>
      <c r="N648" t="s">
        <v>215</v>
      </c>
      <c r="O648">
        <v>594640.30000000005</v>
      </c>
      <c r="P648">
        <v>625937.1</v>
      </c>
      <c r="Q648">
        <v>657234</v>
      </c>
      <c r="R648">
        <v>595693.80000000005</v>
      </c>
      <c r="S648" s="301">
        <f t="shared" ref="S648:S711" si="85">+M649</f>
        <v>45589</v>
      </c>
    </row>
    <row r="649" spans="10:19" x14ac:dyDescent="0.25">
      <c r="J649" s="300">
        <f t="shared" si="82"/>
        <v>2024</v>
      </c>
      <c r="K649" s="300">
        <f t="shared" si="83"/>
        <v>10</v>
      </c>
      <c r="L649" s="300">
        <f t="shared" si="84"/>
        <v>24</v>
      </c>
      <c r="M649">
        <v>45589</v>
      </c>
      <c r="N649" t="s">
        <v>215</v>
      </c>
      <c r="O649">
        <v>577886.19999999995</v>
      </c>
      <c r="P649">
        <v>608301.19999999995</v>
      </c>
      <c r="Q649">
        <v>638716.30000000005</v>
      </c>
      <c r="R649">
        <v>597245.5</v>
      </c>
      <c r="S649" s="301">
        <f t="shared" si="85"/>
        <v>45596</v>
      </c>
    </row>
    <row r="650" spans="10:19" x14ac:dyDescent="0.25">
      <c r="J650" s="300">
        <f t="shared" si="82"/>
        <v>2024</v>
      </c>
      <c r="K650" s="300">
        <f t="shared" si="83"/>
        <v>10</v>
      </c>
      <c r="L650" s="300">
        <f t="shared" si="84"/>
        <v>31</v>
      </c>
      <c r="M650">
        <v>45596</v>
      </c>
      <c r="N650" t="s">
        <v>215</v>
      </c>
      <c r="O650">
        <v>580415.5</v>
      </c>
      <c r="P650">
        <v>610963.69999999995</v>
      </c>
      <c r="Q650">
        <v>641511.9</v>
      </c>
      <c r="R650">
        <v>580980.69999999995</v>
      </c>
      <c r="S650" s="301">
        <f t="shared" si="85"/>
        <v>45603</v>
      </c>
    </row>
    <row r="651" spans="10:19" x14ac:dyDescent="0.25">
      <c r="J651" s="300">
        <f t="shared" si="82"/>
        <v>2024</v>
      </c>
      <c r="K651" s="300">
        <f t="shared" si="83"/>
        <v>11</v>
      </c>
      <c r="L651" s="300">
        <f t="shared" si="84"/>
        <v>7</v>
      </c>
      <c r="M651">
        <v>45603</v>
      </c>
      <c r="N651" t="s">
        <v>215</v>
      </c>
      <c r="O651">
        <v>583606.9</v>
      </c>
      <c r="P651">
        <v>614323.1</v>
      </c>
      <c r="Q651">
        <v>645039.19999999995</v>
      </c>
      <c r="R651">
        <v>585905.5</v>
      </c>
      <c r="S651" s="301">
        <f t="shared" si="85"/>
        <v>45610</v>
      </c>
    </row>
    <row r="652" spans="10:19" x14ac:dyDescent="0.25">
      <c r="J652" s="300">
        <f t="shared" si="82"/>
        <v>2024</v>
      </c>
      <c r="K652" s="300">
        <f t="shared" si="83"/>
        <v>11</v>
      </c>
      <c r="L652" s="300">
        <f t="shared" si="84"/>
        <v>14</v>
      </c>
      <c r="M652">
        <v>45610</v>
      </c>
      <c r="N652" t="s">
        <v>215</v>
      </c>
      <c r="O652">
        <v>592061.5</v>
      </c>
      <c r="P652">
        <v>623222.6</v>
      </c>
      <c r="Q652">
        <v>654383.80000000005</v>
      </c>
      <c r="R652">
        <v>599638.6</v>
      </c>
      <c r="S652" s="301">
        <f t="shared" si="85"/>
        <v>45617</v>
      </c>
    </row>
    <row r="653" spans="10:19" x14ac:dyDescent="0.25">
      <c r="J653" s="300">
        <f t="shared" si="82"/>
        <v>2024</v>
      </c>
      <c r="K653" s="300">
        <f t="shared" si="83"/>
        <v>11</v>
      </c>
      <c r="L653" s="300">
        <f t="shared" si="84"/>
        <v>21</v>
      </c>
      <c r="M653">
        <v>45617</v>
      </c>
      <c r="N653" t="s">
        <v>215</v>
      </c>
      <c r="O653">
        <v>584950.4</v>
      </c>
      <c r="P653">
        <v>615737.30000000005</v>
      </c>
      <c r="Q653">
        <v>646524.19999999995</v>
      </c>
      <c r="R653">
        <v>607683.6</v>
      </c>
      <c r="S653" s="301">
        <f t="shared" si="85"/>
        <v>45624</v>
      </c>
    </row>
    <row r="654" spans="10:19" x14ac:dyDescent="0.25">
      <c r="J654" s="300">
        <f t="shared" si="82"/>
        <v>2024</v>
      </c>
      <c r="K654" s="300">
        <f t="shared" si="83"/>
        <v>11</v>
      </c>
      <c r="L654" s="300">
        <f t="shared" si="84"/>
        <v>28</v>
      </c>
      <c r="M654">
        <v>45624</v>
      </c>
      <c r="N654" t="s">
        <v>215</v>
      </c>
      <c r="O654">
        <v>591001.4</v>
      </c>
      <c r="P654">
        <v>622106.69999999995</v>
      </c>
      <c r="Q654">
        <v>653212.1</v>
      </c>
      <c r="R654">
        <v>609755</v>
      </c>
      <c r="S654" s="301">
        <f t="shared" si="85"/>
        <v>45631</v>
      </c>
    </row>
    <row r="655" spans="10:19" x14ac:dyDescent="0.25">
      <c r="J655" s="300">
        <f t="shared" si="82"/>
        <v>2024</v>
      </c>
      <c r="K655" s="300">
        <f t="shared" si="83"/>
        <v>12</v>
      </c>
      <c r="L655" s="300">
        <f t="shared" si="84"/>
        <v>5</v>
      </c>
      <c r="M655">
        <v>45631</v>
      </c>
      <c r="N655" t="s">
        <v>215</v>
      </c>
      <c r="O655">
        <v>590026.9</v>
      </c>
      <c r="P655">
        <v>621081</v>
      </c>
      <c r="Q655">
        <v>652135</v>
      </c>
      <c r="R655">
        <v>616258.1</v>
      </c>
      <c r="S655" s="301">
        <f t="shared" si="85"/>
        <v>45638</v>
      </c>
    </row>
    <row r="656" spans="10:19" x14ac:dyDescent="0.25">
      <c r="J656" s="300">
        <f t="shared" si="82"/>
        <v>2024</v>
      </c>
      <c r="K656" s="300">
        <f t="shared" si="83"/>
        <v>12</v>
      </c>
      <c r="L656" s="300">
        <f t="shared" si="84"/>
        <v>12</v>
      </c>
      <c r="M656">
        <v>45638</v>
      </c>
      <c r="N656" t="s">
        <v>215</v>
      </c>
      <c r="O656">
        <v>589276.80000000005</v>
      </c>
      <c r="P656">
        <v>620291.4</v>
      </c>
      <c r="Q656">
        <v>651305.9</v>
      </c>
      <c r="R656">
        <v>603778</v>
      </c>
      <c r="S656" s="301">
        <f t="shared" si="85"/>
        <v>45645</v>
      </c>
    </row>
    <row r="657" spans="10:19" x14ac:dyDescent="0.25">
      <c r="J657" s="300">
        <f t="shared" si="82"/>
        <v>2024</v>
      </c>
      <c r="K657" s="300">
        <f t="shared" si="83"/>
        <v>12</v>
      </c>
      <c r="L657" s="300">
        <f t="shared" si="84"/>
        <v>19</v>
      </c>
      <c r="M657">
        <v>45645</v>
      </c>
      <c r="N657" t="s">
        <v>215</v>
      </c>
      <c r="O657">
        <v>598418.4</v>
      </c>
      <c r="P657">
        <v>629914.1</v>
      </c>
      <c r="Q657">
        <v>661409.80000000005</v>
      </c>
      <c r="R657">
        <v>603238.40000000002</v>
      </c>
      <c r="S657" s="301">
        <f t="shared" si="85"/>
        <v>45652</v>
      </c>
    </row>
    <row r="658" spans="10:19" x14ac:dyDescent="0.25">
      <c r="J658" s="300">
        <f t="shared" si="82"/>
        <v>2024</v>
      </c>
      <c r="K658" s="300">
        <f t="shared" si="83"/>
        <v>12</v>
      </c>
      <c r="L658" s="300">
        <f t="shared" si="84"/>
        <v>26</v>
      </c>
      <c r="M658">
        <v>45652</v>
      </c>
      <c r="N658" t="s">
        <v>215</v>
      </c>
      <c r="O658">
        <v>603306</v>
      </c>
      <c r="P658">
        <v>635058.9</v>
      </c>
      <c r="Q658">
        <v>666811.80000000005</v>
      </c>
      <c r="R658">
        <v>623659.19999999995</v>
      </c>
      <c r="S658" s="301">
        <f t="shared" si="85"/>
        <v>45659</v>
      </c>
    </row>
    <row r="659" spans="10:19" x14ac:dyDescent="0.25">
      <c r="J659" s="300">
        <f t="shared" si="82"/>
        <v>2025</v>
      </c>
      <c r="K659" s="300">
        <f t="shared" si="83"/>
        <v>1</v>
      </c>
      <c r="L659" s="300">
        <f t="shared" si="84"/>
        <v>2</v>
      </c>
      <c r="M659">
        <v>45659</v>
      </c>
      <c r="N659" t="s">
        <v>215</v>
      </c>
      <c r="O659">
        <v>600298.9</v>
      </c>
      <c r="P659">
        <v>631893.5</v>
      </c>
      <c r="Q659">
        <v>663488.19999999995</v>
      </c>
      <c r="R659">
        <v>630356.5</v>
      </c>
      <c r="S659" s="301">
        <f t="shared" si="85"/>
        <v>45666</v>
      </c>
    </row>
    <row r="660" spans="10:19" x14ac:dyDescent="0.25">
      <c r="J660" s="300">
        <f t="shared" si="82"/>
        <v>2025</v>
      </c>
      <c r="K660" s="300">
        <f t="shared" si="83"/>
        <v>1</v>
      </c>
      <c r="L660" s="300">
        <f t="shared" si="84"/>
        <v>9</v>
      </c>
      <c r="M660">
        <v>45666</v>
      </c>
      <c r="N660" t="s">
        <v>215</v>
      </c>
      <c r="O660">
        <v>600230.9</v>
      </c>
      <c r="P660">
        <v>631822</v>
      </c>
      <c r="Q660">
        <v>663413.1</v>
      </c>
      <c r="R660">
        <v>639009.6</v>
      </c>
      <c r="S660" s="301">
        <f t="shared" si="85"/>
        <v>45673</v>
      </c>
    </row>
    <row r="661" spans="10:19" x14ac:dyDescent="0.25">
      <c r="J661" s="300">
        <f t="shared" si="82"/>
        <v>2025</v>
      </c>
      <c r="K661" s="300">
        <f t="shared" si="83"/>
        <v>1</v>
      </c>
      <c r="L661" s="300">
        <f t="shared" si="84"/>
        <v>16</v>
      </c>
      <c r="M661">
        <v>45673</v>
      </c>
      <c r="N661" t="s">
        <v>215</v>
      </c>
      <c r="O661">
        <v>599890.6</v>
      </c>
      <c r="P661">
        <v>631463.80000000005</v>
      </c>
      <c r="Q661">
        <v>663037</v>
      </c>
      <c r="R661">
        <v>658627</v>
      </c>
      <c r="S661" s="301">
        <f t="shared" si="85"/>
        <v>45680</v>
      </c>
    </row>
    <row r="662" spans="10:19" x14ac:dyDescent="0.25">
      <c r="J662" s="300">
        <f t="shared" si="82"/>
        <v>2025</v>
      </c>
      <c r="K662" s="300">
        <f t="shared" si="83"/>
        <v>1</v>
      </c>
      <c r="L662" s="300">
        <f t="shared" si="84"/>
        <v>23</v>
      </c>
      <c r="M662">
        <v>45680</v>
      </c>
      <c r="N662" t="s">
        <v>215</v>
      </c>
      <c r="O662">
        <v>612627.69999999995</v>
      </c>
      <c r="P662">
        <v>644871.30000000005</v>
      </c>
      <c r="Q662">
        <v>677114.9</v>
      </c>
      <c r="R662">
        <v>690914.3</v>
      </c>
      <c r="S662" s="301">
        <f t="shared" si="85"/>
        <v>45687</v>
      </c>
    </row>
    <row r="663" spans="10:19" x14ac:dyDescent="0.25">
      <c r="J663" s="300">
        <f t="shared" si="82"/>
        <v>2025</v>
      </c>
      <c r="K663" s="300">
        <f t="shared" si="83"/>
        <v>1</v>
      </c>
      <c r="L663" s="300">
        <f t="shared" si="84"/>
        <v>30</v>
      </c>
      <c r="M663">
        <v>45687</v>
      </c>
      <c r="N663" t="s">
        <v>215</v>
      </c>
      <c r="O663">
        <v>612408.1</v>
      </c>
      <c r="P663">
        <v>644640.1</v>
      </c>
      <c r="Q663">
        <v>676872.1</v>
      </c>
      <c r="R663">
        <v>701428.4</v>
      </c>
      <c r="S663" s="301">
        <f t="shared" si="85"/>
        <v>45694</v>
      </c>
    </row>
    <row r="664" spans="10:19" x14ac:dyDescent="0.25">
      <c r="J664" s="300">
        <f t="shared" si="82"/>
        <v>2025</v>
      </c>
      <c r="K664" s="300">
        <f t="shared" si="83"/>
        <v>2</v>
      </c>
      <c r="L664" s="300">
        <f t="shared" si="84"/>
        <v>6</v>
      </c>
      <c r="M664">
        <v>45694</v>
      </c>
      <c r="N664" t="s">
        <v>215</v>
      </c>
      <c r="O664">
        <v>610897.9</v>
      </c>
      <c r="P664">
        <v>643050.4</v>
      </c>
      <c r="Q664">
        <v>675202.9</v>
      </c>
      <c r="R664">
        <v>674238.8</v>
      </c>
      <c r="S664" s="301">
        <f t="shared" si="85"/>
        <v>45701</v>
      </c>
    </row>
    <row r="665" spans="10:19" x14ac:dyDescent="0.25">
      <c r="J665" s="300">
        <f t="shared" si="82"/>
        <v>2025</v>
      </c>
      <c r="K665" s="300">
        <f t="shared" si="83"/>
        <v>2</v>
      </c>
      <c r="L665" s="300">
        <f t="shared" si="84"/>
        <v>13</v>
      </c>
      <c r="M665">
        <v>45701</v>
      </c>
      <c r="N665" t="s">
        <v>215</v>
      </c>
      <c r="O665">
        <v>612030.9</v>
      </c>
      <c r="P665">
        <v>644243</v>
      </c>
      <c r="Q665">
        <v>676455.2</v>
      </c>
      <c r="R665">
        <v>660775.80000000005</v>
      </c>
      <c r="S665" s="301">
        <f t="shared" si="85"/>
        <v>45708</v>
      </c>
    </row>
    <row r="666" spans="10:19" x14ac:dyDescent="0.25">
      <c r="J666" s="300">
        <f t="shared" si="82"/>
        <v>2025</v>
      </c>
      <c r="K666" s="300">
        <f t="shared" si="83"/>
        <v>2</v>
      </c>
      <c r="L666" s="300">
        <f t="shared" si="84"/>
        <v>20</v>
      </c>
      <c r="M666">
        <v>45708</v>
      </c>
      <c r="N666" t="s">
        <v>215</v>
      </c>
      <c r="O666">
        <v>614464.69999999995</v>
      </c>
      <c r="P666">
        <v>646804.9</v>
      </c>
      <c r="Q666">
        <v>679145.2</v>
      </c>
      <c r="R666">
        <v>656380.1</v>
      </c>
      <c r="S666" s="301">
        <f t="shared" si="85"/>
        <v>45715</v>
      </c>
    </row>
    <row r="667" spans="10:19" x14ac:dyDescent="0.25">
      <c r="J667" s="300">
        <f t="shared" si="82"/>
        <v>2025</v>
      </c>
      <c r="K667" s="300">
        <f t="shared" si="83"/>
        <v>2</v>
      </c>
      <c r="L667" s="300">
        <f t="shared" si="84"/>
        <v>27</v>
      </c>
      <c r="M667">
        <v>45715</v>
      </c>
      <c r="N667" t="s">
        <v>215</v>
      </c>
      <c r="O667">
        <v>618760.80000000005</v>
      </c>
      <c r="P667">
        <v>651327.19999999995</v>
      </c>
      <c r="Q667">
        <v>683893.6</v>
      </c>
      <c r="R667">
        <v>646068</v>
      </c>
      <c r="S667" s="301">
        <f t="shared" si="85"/>
        <v>45722</v>
      </c>
    </row>
    <row r="668" spans="10:19" x14ac:dyDescent="0.25">
      <c r="J668" s="300">
        <f t="shared" si="82"/>
        <v>2025</v>
      </c>
      <c r="K668" s="300">
        <f t="shared" si="83"/>
        <v>3</v>
      </c>
      <c r="L668" s="300">
        <f t="shared" si="84"/>
        <v>6</v>
      </c>
      <c r="M668">
        <v>45722</v>
      </c>
      <c r="N668" t="s">
        <v>215</v>
      </c>
      <c r="O668">
        <v>616916.69999999995</v>
      </c>
      <c r="P668">
        <v>649386</v>
      </c>
      <c r="Q668">
        <v>681855.3</v>
      </c>
      <c r="R668">
        <v>628645</v>
      </c>
      <c r="S668" s="301">
        <f t="shared" si="85"/>
        <v>45729</v>
      </c>
    </row>
    <row r="669" spans="10:19" x14ac:dyDescent="0.25">
      <c r="J669" s="300">
        <f t="shared" si="82"/>
        <v>2025</v>
      </c>
      <c r="K669" s="300">
        <f t="shared" si="83"/>
        <v>3</v>
      </c>
      <c r="L669" s="300">
        <f t="shared" si="84"/>
        <v>13</v>
      </c>
      <c r="M669">
        <v>45729</v>
      </c>
      <c r="N669" t="s">
        <v>215</v>
      </c>
      <c r="O669">
        <v>612688.80000000005</v>
      </c>
      <c r="P669">
        <v>644935.5</v>
      </c>
      <c r="Q669">
        <v>677182.3</v>
      </c>
      <c r="R669">
        <v>604397.6</v>
      </c>
      <c r="S669" s="301">
        <f t="shared" si="85"/>
        <v>45736</v>
      </c>
    </row>
    <row r="670" spans="10:19" x14ac:dyDescent="0.25">
      <c r="J670" s="300">
        <f t="shared" si="82"/>
        <v>2025</v>
      </c>
      <c r="K670" s="300">
        <f t="shared" si="83"/>
        <v>3</v>
      </c>
      <c r="L670" s="300">
        <f t="shared" si="84"/>
        <v>20</v>
      </c>
      <c r="M670">
        <v>45736</v>
      </c>
      <c r="N670" t="s">
        <v>215</v>
      </c>
      <c r="O670">
        <v>608590</v>
      </c>
      <c r="P670">
        <v>640621.1</v>
      </c>
      <c r="Q670">
        <v>672652.1</v>
      </c>
      <c r="R670">
        <v>578585.4</v>
      </c>
      <c r="S670" s="301">
        <f t="shared" si="85"/>
        <v>45743</v>
      </c>
    </row>
    <row r="671" spans="10:19" x14ac:dyDescent="0.25">
      <c r="J671" s="300">
        <f t="shared" si="82"/>
        <v>2025</v>
      </c>
      <c r="K671" s="300">
        <f t="shared" si="83"/>
        <v>3</v>
      </c>
      <c r="L671" s="300">
        <f t="shared" si="84"/>
        <v>27</v>
      </c>
      <c r="M671">
        <v>45743</v>
      </c>
      <c r="N671" t="s">
        <v>215</v>
      </c>
      <c r="O671">
        <v>610567.6</v>
      </c>
      <c r="P671">
        <v>642702.69999999995</v>
      </c>
      <c r="Q671">
        <v>674837.8</v>
      </c>
      <c r="R671">
        <v>568854.30000000005</v>
      </c>
      <c r="S671" s="301">
        <f t="shared" si="85"/>
        <v>45750</v>
      </c>
    </row>
    <row r="672" spans="10:19" x14ac:dyDescent="0.25">
      <c r="J672" s="300">
        <f t="shared" si="82"/>
        <v>2025</v>
      </c>
      <c r="K672" s="300">
        <f t="shared" si="83"/>
        <v>4</v>
      </c>
      <c r="L672" s="300">
        <f t="shared" si="84"/>
        <v>3</v>
      </c>
      <c r="M672">
        <v>45750</v>
      </c>
      <c r="N672" t="s">
        <v>215</v>
      </c>
      <c r="O672">
        <v>609897</v>
      </c>
      <c r="P672">
        <v>641996.80000000005</v>
      </c>
      <c r="Q672">
        <v>674096.6</v>
      </c>
      <c r="R672">
        <v>578130.19999999995</v>
      </c>
      <c r="S672" s="301">
        <f t="shared" si="85"/>
        <v>45757</v>
      </c>
    </row>
    <row r="673" spans="10:19" x14ac:dyDescent="0.25">
      <c r="J673" s="300">
        <f t="shared" si="82"/>
        <v>2025</v>
      </c>
      <c r="K673" s="300">
        <f t="shared" si="83"/>
        <v>4</v>
      </c>
      <c r="L673" s="300">
        <f t="shared" si="84"/>
        <v>10</v>
      </c>
      <c r="M673">
        <v>45757</v>
      </c>
      <c r="N673" t="s">
        <v>215</v>
      </c>
      <c r="O673">
        <v>608006.9</v>
      </c>
      <c r="P673">
        <v>640007.30000000005</v>
      </c>
      <c r="Q673">
        <v>672007.6</v>
      </c>
      <c r="R673">
        <v>591795.1</v>
      </c>
      <c r="S673" s="301">
        <f t="shared" si="85"/>
        <v>45764</v>
      </c>
    </row>
    <row r="674" spans="10:19" x14ac:dyDescent="0.25">
      <c r="J674" s="300">
        <f t="shared" si="82"/>
        <v>2025</v>
      </c>
      <c r="K674" s="300">
        <f t="shared" si="83"/>
        <v>4</v>
      </c>
      <c r="L674" s="300">
        <f t="shared" si="84"/>
        <v>17</v>
      </c>
      <c r="M674">
        <v>45764</v>
      </c>
      <c r="N674" t="s">
        <v>215</v>
      </c>
      <c r="O674">
        <v>597161.9</v>
      </c>
      <c r="P674">
        <v>628591.5</v>
      </c>
      <c r="Q674">
        <v>660021.1</v>
      </c>
      <c r="R674">
        <v>586626.80000000005</v>
      </c>
      <c r="S674" s="301">
        <f t="shared" si="85"/>
        <v>45771</v>
      </c>
    </row>
    <row r="675" spans="10:19" x14ac:dyDescent="0.25">
      <c r="J675" s="300">
        <f t="shared" si="82"/>
        <v>2025</v>
      </c>
      <c r="K675" s="300">
        <f t="shared" si="83"/>
        <v>4</v>
      </c>
      <c r="L675" s="300">
        <f t="shared" si="84"/>
        <v>24</v>
      </c>
      <c r="M675">
        <v>45771</v>
      </c>
      <c r="N675" t="s">
        <v>215</v>
      </c>
      <c r="O675">
        <v>618873.19999999995</v>
      </c>
      <c r="P675">
        <v>651445.5</v>
      </c>
      <c r="Q675">
        <v>684017.8</v>
      </c>
      <c r="R675">
        <v>572406.69999999995</v>
      </c>
      <c r="S675" s="301">
        <f t="shared" si="85"/>
        <v>45778</v>
      </c>
    </row>
    <row r="676" spans="10:19" x14ac:dyDescent="0.25">
      <c r="J676" s="300">
        <f t="shared" si="82"/>
        <v>2025</v>
      </c>
      <c r="K676" s="300">
        <f t="shared" si="83"/>
        <v>5</v>
      </c>
      <c r="L676" s="300">
        <f t="shared" si="84"/>
        <v>1</v>
      </c>
      <c r="M676">
        <v>45778</v>
      </c>
      <c r="N676" t="s">
        <v>215</v>
      </c>
      <c r="O676">
        <v>614778.5</v>
      </c>
      <c r="P676">
        <v>647135.19999999995</v>
      </c>
      <c r="Q676">
        <v>679492</v>
      </c>
      <c r="R676">
        <v>566403.80000000005</v>
      </c>
      <c r="S676" s="301">
        <f t="shared" si="85"/>
        <v>45785</v>
      </c>
    </row>
    <row r="677" spans="10:19" x14ac:dyDescent="0.25">
      <c r="J677" s="300">
        <f t="shared" si="82"/>
        <v>2025</v>
      </c>
      <c r="K677" s="300">
        <f t="shared" si="83"/>
        <v>5</v>
      </c>
      <c r="L677" s="300">
        <f t="shared" si="84"/>
        <v>8</v>
      </c>
      <c r="M677">
        <v>45785</v>
      </c>
      <c r="N677" t="s">
        <v>215</v>
      </c>
      <c r="O677">
        <v>611631.9</v>
      </c>
      <c r="P677">
        <v>643823</v>
      </c>
      <c r="Q677">
        <v>676014.2</v>
      </c>
      <c r="R677">
        <v>553262.19999999995</v>
      </c>
      <c r="S677" s="301">
        <f t="shared" si="85"/>
        <v>45792</v>
      </c>
    </row>
    <row r="678" spans="10:19" x14ac:dyDescent="0.25">
      <c r="J678" s="300">
        <f t="shared" ref="J678:J725" si="86">YEAR(M678)</f>
        <v>2025</v>
      </c>
      <c r="K678" s="300">
        <f t="shared" ref="K678:K725" si="87">+MONTH(M678)</f>
        <v>5</v>
      </c>
      <c r="L678" s="300">
        <f t="shared" si="84"/>
        <v>15</v>
      </c>
      <c r="M678">
        <v>45792</v>
      </c>
      <c r="N678" t="s">
        <v>215</v>
      </c>
      <c r="O678">
        <v>613724.30000000005</v>
      </c>
      <c r="P678">
        <v>646025.6</v>
      </c>
      <c r="Q678">
        <v>678326.9</v>
      </c>
      <c r="R678">
        <v>538871.80000000005</v>
      </c>
      <c r="S678" s="301">
        <f t="shared" si="85"/>
        <v>45799</v>
      </c>
    </row>
    <row r="679" spans="10:19" x14ac:dyDescent="0.25">
      <c r="J679" s="300">
        <f t="shared" si="86"/>
        <v>2025</v>
      </c>
      <c r="K679" s="300">
        <f t="shared" si="87"/>
        <v>5</v>
      </c>
      <c r="L679" s="300">
        <f t="shared" si="84"/>
        <v>22</v>
      </c>
      <c r="M679">
        <v>45799</v>
      </c>
      <c r="N679" t="s">
        <v>215</v>
      </c>
      <c r="O679">
        <v>608679.69999999995</v>
      </c>
      <c r="P679">
        <v>640715.5</v>
      </c>
      <c r="Q679">
        <v>672751.3</v>
      </c>
      <c r="R679">
        <v>548914.6</v>
      </c>
      <c r="S679" s="301">
        <f t="shared" si="85"/>
        <v>45806</v>
      </c>
    </row>
    <row r="680" spans="10:19" x14ac:dyDescent="0.25">
      <c r="J680" s="300">
        <f t="shared" si="86"/>
        <v>2025</v>
      </c>
      <c r="K680" s="300">
        <f t="shared" si="87"/>
        <v>5</v>
      </c>
      <c r="L680" s="300">
        <f t="shared" si="84"/>
        <v>29</v>
      </c>
      <c r="M680">
        <v>45806</v>
      </c>
      <c r="N680" t="s">
        <v>215</v>
      </c>
      <c r="O680">
        <v>605593.69999999995</v>
      </c>
      <c r="P680">
        <v>637467.1</v>
      </c>
      <c r="Q680">
        <v>669340.4</v>
      </c>
      <c r="R680">
        <v>558210.1</v>
      </c>
      <c r="S680" s="301">
        <f t="shared" si="85"/>
        <v>45813</v>
      </c>
    </row>
    <row r="681" spans="10:19" x14ac:dyDescent="0.25">
      <c r="J681" s="300">
        <f t="shared" si="86"/>
        <v>2025</v>
      </c>
      <c r="K681" s="300">
        <f t="shared" si="87"/>
        <v>6</v>
      </c>
      <c r="L681" s="300">
        <f t="shared" si="84"/>
        <v>5</v>
      </c>
      <c r="M681">
        <v>45813</v>
      </c>
      <c r="N681" t="s">
        <v>215</v>
      </c>
      <c r="O681">
        <v>592335.19999999995</v>
      </c>
      <c r="P681">
        <v>623510.69999999995</v>
      </c>
      <c r="Q681">
        <v>654686.19999999995</v>
      </c>
      <c r="R681">
        <v>547247.69999999995</v>
      </c>
      <c r="S681" s="301">
        <f t="shared" si="85"/>
        <v>45820</v>
      </c>
    </row>
    <row r="682" spans="10:19" x14ac:dyDescent="0.25">
      <c r="J682" s="300">
        <f t="shared" si="86"/>
        <v>2025</v>
      </c>
      <c r="K682" s="300">
        <f t="shared" si="87"/>
        <v>6</v>
      </c>
      <c r="L682" s="300">
        <f t="shared" si="84"/>
        <v>12</v>
      </c>
      <c r="M682">
        <v>45820</v>
      </c>
      <c r="N682" t="s">
        <v>215</v>
      </c>
      <c r="O682">
        <v>589025.1</v>
      </c>
      <c r="P682">
        <v>620026.4</v>
      </c>
      <c r="Q682">
        <v>651027.69999999995</v>
      </c>
      <c r="R682">
        <v>545966.1</v>
      </c>
      <c r="S682" s="301">
        <f t="shared" si="85"/>
        <v>45827</v>
      </c>
    </row>
    <row r="683" spans="10:19" x14ac:dyDescent="0.25">
      <c r="J683" s="300">
        <f t="shared" si="86"/>
        <v>2025</v>
      </c>
      <c r="K683" s="300">
        <f t="shared" si="87"/>
        <v>6</v>
      </c>
      <c r="L683" s="300">
        <f t="shared" si="84"/>
        <v>19</v>
      </c>
      <c r="M683">
        <v>45827</v>
      </c>
      <c r="N683" t="s">
        <v>215</v>
      </c>
      <c r="O683">
        <v>590255.19999999995</v>
      </c>
      <c r="P683">
        <v>621321.30000000005</v>
      </c>
      <c r="Q683">
        <v>652387.30000000005</v>
      </c>
      <c r="R683">
        <v>564074.5</v>
      </c>
      <c r="S683" s="301">
        <f t="shared" si="85"/>
        <v>45834</v>
      </c>
    </row>
    <row r="684" spans="10:19" x14ac:dyDescent="0.25">
      <c r="J684" s="300">
        <f t="shared" si="86"/>
        <v>2025</v>
      </c>
      <c r="K684" s="300">
        <f t="shared" si="87"/>
        <v>6</v>
      </c>
      <c r="L684" s="300">
        <f t="shared" si="84"/>
        <v>26</v>
      </c>
      <c r="M684">
        <v>45834</v>
      </c>
      <c r="N684" t="s">
        <v>215</v>
      </c>
      <c r="O684">
        <v>555827.4</v>
      </c>
      <c r="P684">
        <v>585081.5</v>
      </c>
      <c r="Q684">
        <v>614335.6</v>
      </c>
      <c r="R684">
        <v>615616.9</v>
      </c>
      <c r="S684" s="301">
        <f t="shared" si="85"/>
        <v>45841</v>
      </c>
    </row>
    <row r="685" spans="10:19" x14ac:dyDescent="0.25">
      <c r="J685" s="300">
        <f t="shared" si="86"/>
        <v>2025</v>
      </c>
      <c r="K685" s="300">
        <f t="shared" si="87"/>
        <v>7</v>
      </c>
      <c r="L685" s="300">
        <f t="shared" si="84"/>
        <v>3</v>
      </c>
      <c r="M685">
        <v>45841</v>
      </c>
      <c r="N685" t="s">
        <v>215</v>
      </c>
      <c r="O685">
        <v>559877</v>
      </c>
      <c r="P685">
        <v>589344.19999999995</v>
      </c>
      <c r="Q685">
        <v>618811.4</v>
      </c>
      <c r="R685">
        <v>635522.19999999995</v>
      </c>
      <c r="S685" s="301">
        <f t="shared" si="85"/>
        <v>45848</v>
      </c>
    </row>
    <row r="686" spans="10:19" x14ac:dyDescent="0.25">
      <c r="J686" s="300">
        <f t="shared" si="86"/>
        <v>2025</v>
      </c>
      <c r="K686" s="300">
        <f t="shared" si="87"/>
        <v>7</v>
      </c>
      <c r="L686" s="300">
        <f t="shared" si="84"/>
        <v>10</v>
      </c>
      <c r="M686">
        <v>45848</v>
      </c>
      <c r="N686" t="s">
        <v>215</v>
      </c>
      <c r="O686">
        <v>556319.1</v>
      </c>
      <c r="P686">
        <v>585599.1</v>
      </c>
      <c r="Q686">
        <v>614879</v>
      </c>
      <c r="R686">
        <v>624228.69999999995</v>
      </c>
      <c r="S686" s="301">
        <f t="shared" si="85"/>
        <v>45855</v>
      </c>
    </row>
    <row r="687" spans="10:19" x14ac:dyDescent="0.25">
      <c r="J687" s="300">
        <f t="shared" si="86"/>
        <v>2025</v>
      </c>
      <c r="K687" s="300">
        <f t="shared" si="87"/>
        <v>7</v>
      </c>
      <c r="L687" s="300">
        <f t="shared" si="84"/>
        <v>17</v>
      </c>
      <c r="M687">
        <v>45855</v>
      </c>
      <c r="N687" t="s">
        <v>215</v>
      </c>
      <c r="O687">
        <v>564640.6</v>
      </c>
      <c r="P687">
        <v>594358.5</v>
      </c>
      <c r="Q687">
        <v>624076.4</v>
      </c>
      <c r="R687">
        <v>636679.6</v>
      </c>
      <c r="S687" s="301">
        <f t="shared" si="85"/>
        <v>45862</v>
      </c>
    </row>
    <row r="688" spans="10:19" x14ac:dyDescent="0.25">
      <c r="J688" s="300">
        <f t="shared" si="86"/>
        <v>2025</v>
      </c>
      <c r="K688" s="300">
        <f t="shared" si="87"/>
        <v>7</v>
      </c>
      <c r="L688" s="300">
        <f t="shared" si="84"/>
        <v>24</v>
      </c>
      <c r="M688">
        <v>45862</v>
      </c>
      <c r="N688" t="s">
        <v>215</v>
      </c>
      <c r="O688">
        <v>574829.69999999995</v>
      </c>
      <c r="P688">
        <v>605083.9</v>
      </c>
      <c r="Q688">
        <v>635338.1</v>
      </c>
      <c r="R688">
        <v>645764.5</v>
      </c>
      <c r="S688" s="301">
        <f t="shared" si="85"/>
        <v>45869</v>
      </c>
    </row>
    <row r="689" spans="10:19" x14ac:dyDescent="0.25">
      <c r="J689" s="300">
        <f t="shared" si="86"/>
        <v>2025</v>
      </c>
      <c r="K689" s="300">
        <f t="shared" si="87"/>
        <v>7</v>
      </c>
      <c r="L689" s="300">
        <f t="shared" si="84"/>
        <v>31</v>
      </c>
      <c r="M689">
        <v>45869</v>
      </c>
      <c r="N689" t="s">
        <v>215</v>
      </c>
      <c r="O689">
        <v>586025.4</v>
      </c>
      <c r="P689">
        <v>616868.9</v>
      </c>
      <c r="Q689">
        <v>647712.30000000005</v>
      </c>
      <c r="R689">
        <v>649485.80000000005</v>
      </c>
      <c r="S689" s="301">
        <f t="shared" si="85"/>
        <v>45876</v>
      </c>
    </row>
    <row r="690" spans="10:19" x14ac:dyDescent="0.25">
      <c r="J690" s="300">
        <f t="shared" si="86"/>
        <v>2025</v>
      </c>
      <c r="K690" s="300">
        <f t="shared" si="87"/>
        <v>8</v>
      </c>
      <c r="L690" s="300">
        <f t="shared" si="84"/>
        <v>7</v>
      </c>
      <c r="M690">
        <v>45876</v>
      </c>
      <c r="N690" t="s">
        <v>215</v>
      </c>
      <c r="O690">
        <v>603918.9</v>
      </c>
      <c r="P690">
        <v>635704.1</v>
      </c>
      <c r="Q690">
        <v>667489.4</v>
      </c>
      <c r="R690">
        <v>651735.69999999995</v>
      </c>
      <c r="S690" s="301">
        <f t="shared" si="85"/>
        <v>45883</v>
      </c>
    </row>
    <row r="691" spans="10:19" x14ac:dyDescent="0.25">
      <c r="J691" s="300">
        <f t="shared" si="86"/>
        <v>2025</v>
      </c>
      <c r="K691" s="300">
        <f t="shared" si="87"/>
        <v>8</v>
      </c>
      <c r="L691" s="300">
        <f t="shared" si="84"/>
        <v>14</v>
      </c>
      <c r="M691">
        <v>45883</v>
      </c>
      <c r="N691" t="s">
        <v>215</v>
      </c>
      <c r="O691">
        <v>601400.30000000005</v>
      </c>
      <c r="P691">
        <v>633053</v>
      </c>
      <c r="Q691">
        <v>664705.6</v>
      </c>
      <c r="R691">
        <v>640488.6</v>
      </c>
      <c r="S691" s="301">
        <f t="shared" si="85"/>
        <v>45890</v>
      </c>
    </row>
    <row r="692" spans="10:19" x14ac:dyDescent="0.25">
      <c r="J692" s="300">
        <f t="shared" si="86"/>
        <v>2025</v>
      </c>
      <c r="K692" s="300">
        <f t="shared" si="87"/>
        <v>8</v>
      </c>
      <c r="L692" s="300">
        <f t="shared" si="84"/>
        <v>21</v>
      </c>
      <c r="M692">
        <v>45890</v>
      </c>
      <c r="N692" t="s">
        <v>215</v>
      </c>
      <c r="O692">
        <v>588055.6</v>
      </c>
      <c r="P692">
        <v>619005.9</v>
      </c>
      <c r="Q692">
        <v>649956.19999999995</v>
      </c>
      <c r="R692">
        <v>618045.69999999995</v>
      </c>
      <c r="S692" s="301">
        <f t="shared" si="85"/>
        <v>45897</v>
      </c>
    </row>
    <row r="693" spans="10:19" x14ac:dyDescent="0.25">
      <c r="J693" s="300">
        <f t="shared" si="86"/>
        <v>2025</v>
      </c>
      <c r="K693" s="300">
        <f t="shared" si="87"/>
        <v>8</v>
      </c>
      <c r="L693" s="300">
        <f t="shared" si="84"/>
        <v>28</v>
      </c>
      <c r="M693">
        <v>45897</v>
      </c>
      <c r="N693" t="s">
        <v>215</v>
      </c>
      <c r="O693">
        <v>597064.9</v>
      </c>
      <c r="P693">
        <v>628489.4</v>
      </c>
      <c r="Q693">
        <v>659913.80000000005</v>
      </c>
      <c r="R693">
        <v>616956.30000000005</v>
      </c>
      <c r="S693" s="301">
        <f t="shared" si="85"/>
        <v>45904</v>
      </c>
    </row>
    <row r="694" spans="10:19" x14ac:dyDescent="0.25">
      <c r="J694" s="300">
        <f t="shared" si="86"/>
        <v>2025</v>
      </c>
      <c r="K694" s="300">
        <f t="shared" si="87"/>
        <v>9</v>
      </c>
      <c r="L694" s="300">
        <f t="shared" si="84"/>
        <v>4</v>
      </c>
      <c r="M694">
        <v>45904</v>
      </c>
      <c r="N694" t="s">
        <v>215</v>
      </c>
      <c r="O694">
        <v>608040.1</v>
      </c>
      <c r="P694">
        <v>640042.19999999995</v>
      </c>
      <c r="Q694">
        <v>672044.3</v>
      </c>
      <c r="R694">
        <v>632188.9</v>
      </c>
      <c r="S694" s="301">
        <f t="shared" si="85"/>
        <v>45911</v>
      </c>
    </row>
    <row r="695" spans="10:19" x14ac:dyDescent="0.25">
      <c r="J695" s="300">
        <f t="shared" si="86"/>
        <v>2025</v>
      </c>
      <c r="K695" s="300">
        <f t="shared" si="87"/>
        <v>9</v>
      </c>
      <c r="L695" s="300">
        <f t="shared" si="84"/>
        <v>11</v>
      </c>
      <c r="M695">
        <v>45911</v>
      </c>
      <c r="N695" t="s">
        <v>215</v>
      </c>
      <c r="O695">
        <v>598844.30000000005</v>
      </c>
      <c r="P695">
        <v>630362.4</v>
      </c>
      <c r="Q695">
        <v>661880.5</v>
      </c>
      <c r="R695">
        <v>641646.19999999995</v>
      </c>
      <c r="S695" s="301">
        <f t="shared" si="85"/>
        <v>45918</v>
      </c>
    </row>
    <row r="696" spans="10:19" x14ac:dyDescent="0.25">
      <c r="J696" s="300">
        <f t="shared" si="86"/>
        <v>2025</v>
      </c>
      <c r="K696" s="300">
        <f t="shared" si="87"/>
        <v>9</v>
      </c>
      <c r="L696" s="300">
        <f t="shared" si="84"/>
        <v>18</v>
      </c>
      <c r="M696">
        <v>45918</v>
      </c>
      <c r="N696" t="s">
        <v>215</v>
      </c>
      <c r="O696">
        <v>592595.69999999995</v>
      </c>
      <c r="P696">
        <v>623784.9</v>
      </c>
      <c r="Q696">
        <v>654974.19999999995</v>
      </c>
      <c r="R696">
        <v>637103.5</v>
      </c>
      <c r="S696" s="301">
        <f t="shared" si="85"/>
        <v>45925</v>
      </c>
    </row>
    <row r="697" spans="10:19" x14ac:dyDescent="0.25">
      <c r="J697" s="300">
        <f t="shared" si="86"/>
        <v>2025</v>
      </c>
      <c r="K697" s="300">
        <f t="shared" si="87"/>
        <v>9</v>
      </c>
      <c r="L697" s="300">
        <f t="shared" si="84"/>
        <v>25</v>
      </c>
      <c r="M697">
        <v>45925</v>
      </c>
      <c r="N697" t="s">
        <v>215</v>
      </c>
      <c r="O697">
        <v>593066.5</v>
      </c>
      <c r="P697">
        <v>624280.5</v>
      </c>
      <c r="Q697">
        <v>655494.6</v>
      </c>
      <c r="R697">
        <v>628913.9</v>
      </c>
      <c r="S697" s="301">
        <f t="shared" si="85"/>
        <v>45932</v>
      </c>
    </row>
    <row r="698" spans="10:19" x14ac:dyDescent="0.25">
      <c r="J698" s="300">
        <f t="shared" si="86"/>
        <v>2025</v>
      </c>
      <c r="K698" s="300">
        <f t="shared" si="87"/>
        <v>10</v>
      </c>
      <c r="L698" s="300">
        <f t="shared" si="84"/>
        <v>2</v>
      </c>
      <c r="M698">
        <v>45932</v>
      </c>
      <c r="N698" t="s">
        <v>215</v>
      </c>
      <c r="O698">
        <v>600196.9</v>
      </c>
      <c r="P698">
        <v>631786.19999999995</v>
      </c>
      <c r="Q698">
        <v>663375.5</v>
      </c>
      <c r="R698">
        <v>633653.1</v>
      </c>
      <c r="S698" s="301">
        <f t="shared" si="85"/>
        <v>45939</v>
      </c>
    </row>
    <row r="699" spans="10:19" x14ac:dyDescent="0.25">
      <c r="J699" s="300">
        <f t="shared" si="86"/>
        <v>2025</v>
      </c>
      <c r="K699" s="300">
        <f t="shared" si="87"/>
        <v>10</v>
      </c>
      <c r="L699" s="300">
        <f t="shared" si="84"/>
        <v>9</v>
      </c>
      <c r="M699">
        <v>45939</v>
      </c>
      <c r="N699" t="s">
        <v>215</v>
      </c>
      <c r="O699">
        <v>602772.4</v>
      </c>
      <c r="P699">
        <v>634497.30000000005</v>
      </c>
      <c r="Q699">
        <v>666222.1</v>
      </c>
      <c r="R699">
        <v>636073.6</v>
      </c>
      <c r="S699" s="301">
        <f t="shared" si="85"/>
        <v>45946</v>
      </c>
    </row>
    <row r="700" spans="10:19" x14ac:dyDescent="0.25">
      <c r="J700" s="300">
        <f t="shared" si="86"/>
        <v>2025</v>
      </c>
      <c r="K700" s="300">
        <f t="shared" si="87"/>
        <v>10</v>
      </c>
      <c r="L700" s="300">
        <f t="shared" si="84"/>
        <v>16</v>
      </c>
      <c r="M700">
        <v>45946</v>
      </c>
      <c r="N700" t="s">
        <v>215</v>
      </c>
      <c r="O700">
        <v>596091</v>
      </c>
      <c r="P700">
        <v>627464.19999999995</v>
      </c>
      <c r="Q700">
        <v>658837.4</v>
      </c>
      <c r="R700">
        <v>625891.4</v>
      </c>
      <c r="S700" s="301">
        <f t="shared" si="85"/>
        <v>45953</v>
      </c>
    </row>
    <row r="701" spans="10:19" x14ac:dyDescent="0.25">
      <c r="J701" s="300">
        <f t="shared" si="86"/>
        <v>2025</v>
      </c>
      <c r="K701" s="300">
        <f t="shared" si="87"/>
        <v>10</v>
      </c>
      <c r="L701" s="300">
        <f t="shared" si="84"/>
        <v>23</v>
      </c>
      <c r="M701">
        <v>45953</v>
      </c>
      <c r="N701" t="s">
        <v>215</v>
      </c>
      <c r="O701">
        <v>592587.9</v>
      </c>
      <c r="P701">
        <v>623776.80000000005</v>
      </c>
      <c r="Q701">
        <v>654965.6</v>
      </c>
      <c r="R701">
        <v>612037.30000000005</v>
      </c>
      <c r="S701" s="301">
        <f t="shared" si="85"/>
        <v>45960</v>
      </c>
    </row>
    <row r="702" spans="10:19" x14ac:dyDescent="0.25">
      <c r="J702" s="300">
        <f t="shared" si="86"/>
        <v>2025</v>
      </c>
      <c r="K702" s="300">
        <f t="shared" si="87"/>
        <v>10</v>
      </c>
      <c r="L702" s="300">
        <f t="shared" si="84"/>
        <v>30</v>
      </c>
      <c r="M702">
        <v>45960</v>
      </c>
      <c r="N702" t="s">
        <v>215</v>
      </c>
      <c r="O702">
        <v>588635.30000000005</v>
      </c>
      <c r="P702">
        <v>619616.1</v>
      </c>
      <c r="Q702">
        <v>650596.9</v>
      </c>
      <c r="R702">
        <v>609467.19999999995</v>
      </c>
      <c r="S702" s="301">
        <f t="shared" si="85"/>
        <v>45967</v>
      </c>
    </row>
    <row r="703" spans="10:19" x14ac:dyDescent="0.25">
      <c r="J703" s="300">
        <f t="shared" si="86"/>
        <v>2025</v>
      </c>
      <c r="K703" s="300">
        <f t="shared" si="87"/>
        <v>11</v>
      </c>
      <c r="L703" s="300">
        <f t="shared" si="84"/>
        <v>6</v>
      </c>
      <c r="M703">
        <v>45967</v>
      </c>
      <c r="N703" t="s">
        <v>215</v>
      </c>
      <c r="O703">
        <v>591922.69999999995</v>
      </c>
      <c r="P703">
        <v>623076.6</v>
      </c>
      <c r="Q703">
        <v>654230.4</v>
      </c>
      <c r="R703">
        <v>625969.1</v>
      </c>
      <c r="S703" s="301">
        <f t="shared" si="85"/>
        <v>45974</v>
      </c>
    </row>
    <row r="704" spans="10:19" x14ac:dyDescent="0.25">
      <c r="J704" s="300">
        <f t="shared" si="86"/>
        <v>2025</v>
      </c>
      <c r="K704" s="300">
        <f t="shared" si="87"/>
        <v>11</v>
      </c>
      <c r="L704" s="300">
        <f t="shared" si="84"/>
        <v>13</v>
      </c>
      <c r="M704">
        <v>45974</v>
      </c>
      <c r="N704" t="s">
        <v>215</v>
      </c>
      <c r="O704">
        <v>589117.5</v>
      </c>
      <c r="P704">
        <v>620123.69999999995</v>
      </c>
      <c r="Q704">
        <v>651129.9</v>
      </c>
      <c r="R704">
        <v>640944.9</v>
      </c>
      <c r="S704" s="301">
        <f t="shared" si="85"/>
        <v>45981</v>
      </c>
    </row>
    <row r="705" spans="10:19" x14ac:dyDescent="0.25">
      <c r="J705" s="300">
        <f t="shared" si="86"/>
        <v>2025</v>
      </c>
      <c r="K705" s="300">
        <f t="shared" si="87"/>
        <v>11</v>
      </c>
      <c r="L705" s="300">
        <f t="shared" si="84"/>
        <v>20</v>
      </c>
      <c r="M705">
        <v>45981</v>
      </c>
      <c r="N705" t="s">
        <v>215</v>
      </c>
      <c r="O705">
        <v>600649.4</v>
      </c>
      <c r="P705">
        <v>632262.5</v>
      </c>
      <c r="Q705">
        <v>663875.69999999995</v>
      </c>
      <c r="R705">
        <v>649484.69999999995</v>
      </c>
      <c r="S705" s="301">
        <f t="shared" si="85"/>
        <v>45988</v>
      </c>
    </row>
    <row r="706" spans="10:19" x14ac:dyDescent="0.25">
      <c r="J706" s="300">
        <f t="shared" si="86"/>
        <v>2025</v>
      </c>
      <c r="K706" s="300">
        <f t="shared" si="87"/>
        <v>11</v>
      </c>
      <c r="L706" s="300">
        <f t="shared" si="84"/>
        <v>27</v>
      </c>
      <c r="M706">
        <v>45988</v>
      </c>
      <c r="N706" t="s">
        <v>215</v>
      </c>
      <c r="O706">
        <v>606755.4</v>
      </c>
      <c r="P706">
        <v>638689.9</v>
      </c>
      <c r="Q706">
        <v>670624.4</v>
      </c>
      <c r="R706">
        <v>656456.80000000005</v>
      </c>
      <c r="S706" s="301">
        <f t="shared" si="85"/>
        <v>45995</v>
      </c>
    </row>
    <row r="707" spans="10:19" x14ac:dyDescent="0.25">
      <c r="J707" s="300">
        <f t="shared" si="86"/>
        <v>2025</v>
      </c>
      <c r="K707" s="300">
        <f t="shared" si="87"/>
        <v>12</v>
      </c>
      <c r="L707" s="300">
        <f t="shared" si="84"/>
        <v>4</v>
      </c>
      <c r="M707">
        <v>45995</v>
      </c>
      <c r="N707" t="s">
        <v>215</v>
      </c>
      <c r="O707">
        <v>607922.4</v>
      </c>
      <c r="P707">
        <v>639918.30000000005</v>
      </c>
      <c r="Q707">
        <v>671914.2</v>
      </c>
      <c r="R707">
        <v>634578</v>
      </c>
      <c r="S707" s="301">
        <f t="shared" si="85"/>
        <v>46002</v>
      </c>
    </row>
    <row r="708" spans="10:19" x14ac:dyDescent="0.25">
      <c r="J708" s="300">
        <f t="shared" si="86"/>
        <v>2025</v>
      </c>
      <c r="K708" s="300">
        <f t="shared" si="87"/>
        <v>12</v>
      </c>
      <c r="L708" s="300">
        <f t="shared" si="84"/>
        <v>11</v>
      </c>
      <c r="M708">
        <v>46002</v>
      </c>
      <c r="N708" t="s">
        <v>215</v>
      </c>
      <c r="O708">
        <v>598934.19999999995</v>
      </c>
      <c r="P708">
        <v>630457</v>
      </c>
      <c r="Q708">
        <v>661979.9</v>
      </c>
      <c r="R708">
        <v>600234.4</v>
      </c>
      <c r="S708" s="301">
        <f t="shared" si="85"/>
        <v>46009</v>
      </c>
    </row>
    <row r="709" spans="10:19" x14ac:dyDescent="0.25">
      <c r="J709" s="300">
        <f t="shared" si="86"/>
        <v>2025</v>
      </c>
      <c r="K709" s="300">
        <f t="shared" si="87"/>
        <v>12</v>
      </c>
      <c r="L709" s="300">
        <f t="shared" si="84"/>
        <v>18</v>
      </c>
      <c r="M709">
        <v>46009</v>
      </c>
      <c r="N709" t="s">
        <v>215</v>
      </c>
      <c r="O709">
        <v>582446.19999999995</v>
      </c>
      <c r="P709">
        <v>613101.19999999995</v>
      </c>
      <c r="Q709">
        <v>643756.30000000005</v>
      </c>
      <c r="R709">
        <v>578346.5</v>
      </c>
      <c r="S709" s="301">
        <f t="shared" si="85"/>
        <v>46016</v>
      </c>
    </row>
    <row r="710" spans="10:19" x14ac:dyDescent="0.25">
      <c r="J710" s="300">
        <f t="shared" si="86"/>
        <v>2025</v>
      </c>
      <c r="K710" s="300">
        <f t="shared" si="87"/>
        <v>12</v>
      </c>
      <c r="L710" s="300">
        <f t="shared" si="84"/>
        <v>25</v>
      </c>
      <c r="M710">
        <v>46016</v>
      </c>
      <c r="N710" t="s">
        <v>215</v>
      </c>
      <c r="O710">
        <v>563489.30000000005</v>
      </c>
      <c r="P710">
        <v>593146.69999999995</v>
      </c>
      <c r="Q710">
        <v>622804</v>
      </c>
      <c r="R710">
        <v>554575.6</v>
      </c>
      <c r="S710" s="301">
        <f t="shared" si="85"/>
        <v>46023</v>
      </c>
    </row>
    <row r="711" spans="10:19" x14ac:dyDescent="0.25">
      <c r="J711" s="300">
        <f t="shared" si="86"/>
        <v>2026</v>
      </c>
      <c r="K711" s="300">
        <f t="shared" si="87"/>
        <v>1</v>
      </c>
      <c r="L711" s="300">
        <f t="shared" si="84"/>
        <v>1</v>
      </c>
      <c r="M711">
        <v>46023</v>
      </c>
      <c r="N711" t="s">
        <v>215</v>
      </c>
      <c r="O711">
        <v>591829.19999999995</v>
      </c>
      <c r="P711">
        <v>622978.1</v>
      </c>
      <c r="Q711">
        <v>654127</v>
      </c>
      <c r="R711">
        <v>542758.9</v>
      </c>
      <c r="S711" s="301">
        <f t="shared" si="85"/>
        <v>46030</v>
      </c>
    </row>
    <row r="712" spans="10:19" x14ac:dyDescent="0.25">
      <c r="J712" s="300">
        <f t="shared" si="86"/>
        <v>2026</v>
      </c>
      <c r="K712" s="300">
        <f t="shared" si="87"/>
        <v>1</v>
      </c>
      <c r="L712" s="300">
        <f t="shared" ref="L712:L725" si="88">DAY(M712)</f>
        <v>8</v>
      </c>
      <c r="M712">
        <v>46030</v>
      </c>
      <c r="N712" t="s">
        <v>215</v>
      </c>
      <c r="O712">
        <v>574369.1</v>
      </c>
      <c r="P712">
        <v>604599</v>
      </c>
      <c r="Q712">
        <v>634829</v>
      </c>
      <c r="R712">
        <v>541017.80000000005</v>
      </c>
      <c r="S712" s="301">
        <f t="shared" ref="S712:S725" si="89">+M713</f>
        <v>46037</v>
      </c>
    </row>
    <row r="713" spans="10:19" x14ac:dyDescent="0.25">
      <c r="J713" s="300">
        <f t="shared" si="86"/>
        <v>2026</v>
      </c>
      <c r="K713" s="300">
        <f t="shared" si="87"/>
        <v>1</v>
      </c>
      <c r="L713" s="300">
        <f t="shared" si="88"/>
        <v>15</v>
      </c>
      <c r="M713">
        <v>46037</v>
      </c>
      <c r="N713" t="s">
        <v>215</v>
      </c>
      <c r="O713">
        <v>571447.80000000005</v>
      </c>
      <c r="P713">
        <v>601524</v>
      </c>
      <c r="Q713">
        <v>631600.19999999995</v>
      </c>
      <c r="R713">
        <v>536911.80000000005</v>
      </c>
      <c r="S713" s="301">
        <f t="shared" si="89"/>
        <v>46044</v>
      </c>
    </row>
    <row r="714" spans="10:19" x14ac:dyDescent="0.25">
      <c r="J714" s="300">
        <f t="shared" si="86"/>
        <v>2026</v>
      </c>
      <c r="K714" s="300">
        <f t="shared" si="87"/>
        <v>1</v>
      </c>
      <c r="L714" s="300">
        <f t="shared" si="88"/>
        <v>22</v>
      </c>
      <c r="M714">
        <v>46044</v>
      </c>
      <c r="N714" t="s">
        <v>215</v>
      </c>
      <c r="O714">
        <v>569123</v>
      </c>
      <c r="P714">
        <v>599076.9</v>
      </c>
      <c r="Q714">
        <v>629030.69999999995</v>
      </c>
      <c r="R714">
        <v>547635.5</v>
      </c>
      <c r="S714" s="301">
        <f t="shared" si="89"/>
        <v>46051</v>
      </c>
    </row>
    <row r="715" spans="10:19" x14ac:dyDescent="0.25">
      <c r="J715" s="300">
        <f t="shared" si="86"/>
        <v>2026</v>
      </c>
      <c r="K715" s="300">
        <f t="shared" si="87"/>
        <v>1</v>
      </c>
      <c r="L715" s="300">
        <f t="shared" si="88"/>
        <v>29</v>
      </c>
      <c r="M715">
        <v>46051</v>
      </c>
      <c r="N715" t="s">
        <v>215</v>
      </c>
      <c r="O715">
        <v>561219.5</v>
      </c>
      <c r="P715">
        <v>590757.30000000005</v>
      </c>
      <c r="Q715">
        <v>620295.19999999995</v>
      </c>
      <c r="R715">
        <v>567578.5</v>
      </c>
      <c r="S715" s="301">
        <f t="shared" si="89"/>
        <v>46058</v>
      </c>
    </row>
    <row r="716" spans="10:19" x14ac:dyDescent="0.25">
      <c r="J716" s="300">
        <f t="shared" si="86"/>
        <v>2026</v>
      </c>
      <c r="K716" s="300">
        <f t="shared" si="87"/>
        <v>2</v>
      </c>
      <c r="L716" s="300">
        <f t="shared" si="88"/>
        <v>5</v>
      </c>
      <c r="M716">
        <v>46058</v>
      </c>
      <c r="N716" t="s">
        <v>215</v>
      </c>
      <c r="O716">
        <v>566797.1</v>
      </c>
      <c r="P716">
        <v>596628.5</v>
      </c>
      <c r="Q716">
        <v>626459.9</v>
      </c>
      <c r="R716">
        <v>581417</v>
      </c>
      <c r="S716" s="301">
        <f t="shared" si="89"/>
        <v>46065</v>
      </c>
    </row>
    <row r="717" spans="10:19" x14ac:dyDescent="0.25">
      <c r="J717" s="300">
        <f t="shared" si="86"/>
        <v>2026</v>
      </c>
      <c r="K717" s="300">
        <f t="shared" si="87"/>
        <v>2</v>
      </c>
      <c r="L717" s="300">
        <f t="shared" si="88"/>
        <v>12</v>
      </c>
      <c r="M717">
        <v>46065</v>
      </c>
      <c r="N717" t="s">
        <v>215</v>
      </c>
      <c r="O717">
        <v>575489.5</v>
      </c>
      <c r="P717">
        <v>605778.4</v>
      </c>
      <c r="Q717">
        <v>636067.30000000005</v>
      </c>
      <c r="R717">
        <v>584179.6</v>
      </c>
      <c r="S717" s="301">
        <f t="shared" si="89"/>
        <v>46072</v>
      </c>
    </row>
    <row r="718" spans="10:19" x14ac:dyDescent="0.25">
      <c r="J718" s="300">
        <f t="shared" si="86"/>
        <v>2026</v>
      </c>
      <c r="K718" s="300">
        <f t="shared" si="87"/>
        <v>2</v>
      </c>
      <c r="L718" s="300">
        <f t="shared" si="88"/>
        <v>19</v>
      </c>
      <c r="M718">
        <v>46072</v>
      </c>
      <c r="N718" t="s">
        <v>215</v>
      </c>
      <c r="O718">
        <v>568957.9</v>
      </c>
      <c r="P718">
        <v>598903</v>
      </c>
      <c r="Q718">
        <v>628848.19999999995</v>
      </c>
      <c r="R718">
        <v>575787.4</v>
      </c>
      <c r="S718" s="301">
        <f t="shared" si="89"/>
        <v>46079</v>
      </c>
    </row>
    <row r="719" spans="10:19" x14ac:dyDescent="0.25">
      <c r="J719" s="300">
        <f t="shared" si="86"/>
        <v>2026</v>
      </c>
      <c r="K719" s="300">
        <f t="shared" si="87"/>
        <v>2</v>
      </c>
      <c r="L719" s="300">
        <f t="shared" si="88"/>
        <v>26</v>
      </c>
      <c r="M719">
        <v>46079</v>
      </c>
      <c r="N719" t="s">
        <v>215</v>
      </c>
      <c r="O719">
        <v>571083</v>
      </c>
      <c r="P719">
        <v>601140</v>
      </c>
      <c r="Q719">
        <v>631197</v>
      </c>
      <c r="R719">
        <v>584432.19999999995</v>
      </c>
      <c r="S719" s="301">
        <f t="shared" si="89"/>
        <v>46086</v>
      </c>
    </row>
    <row r="720" spans="10:19" x14ac:dyDescent="0.25">
      <c r="J720" s="300">
        <f t="shared" si="86"/>
        <v>2026</v>
      </c>
      <c r="K720" s="300">
        <f t="shared" si="87"/>
        <v>3</v>
      </c>
      <c r="L720" s="300">
        <f t="shared" si="88"/>
        <v>5</v>
      </c>
      <c r="M720">
        <v>46086</v>
      </c>
      <c r="N720" t="s">
        <v>215</v>
      </c>
      <c r="O720">
        <v>578850.30000000005</v>
      </c>
      <c r="P720">
        <v>609316.1</v>
      </c>
      <c r="Q720">
        <v>639781.9</v>
      </c>
      <c r="R720">
        <v>609659.6</v>
      </c>
      <c r="S720" s="301">
        <f t="shared" si="89"/>
        <v>46093</v>
      </c>
    </row>
    <row r="721" spans="10:19" x14ac:dyDescent="0.25">
      <c r="J721" s="300">
        <f t="shared" si="86"/>
        <v>2026</v>
      </c>
      <c r="K721" s="300">
        <f t="shared" si="87"/>
        <v>3</v>
      </c>
      <c r="L721" s="300">
        <f t="shared" si="88"/>
        <v>12</v>
      </c>
      <c r="M721">
        <v>46093</v>
      </c>
      <c r="N721" t="s">
        <v>215</v>
      </c>
      <c r="O721">
        <v>620237.5</v>
      </c>
      <c r="P721">
        <v>652881.6</v>
      </c>
      <c r="Q721">
        <v>685525.7</v>
      </c>
      <c r="R721">
        <v>737814.5</v>
      </c>
      <c r="S721" s="301">
        <f t="shared" si="89"/>
        <v>46100</v>
      </c>
    </row>
    <row r="722" spans="10:19" x14ac:dyDescent="0.25">
      <c r="J722" s="300">
        <f t="shared" si="86"/>
        <v>2026</v>
      </c>
      <c r="K722" s="300">
        <f t="shared" si="87"/>
        <v>3</v>
      </c>
      <c r="L722" s="300">
        <f t="shared" si="88"/>
        <v>19</v>
      </c>
      <c r="M722">
        <v>46100</v>
      </c>
      <c r="N722" t="s">
        <v>215</v>
      </c>
      <c r="O722">
        <v>647088.69999999995</v>
      </c>
      <c r="P722">
        <v>681146.1</v>
      </c>
      <c r="Q722">
        <v>715203.4</v>
      </c>
      <c r="R722">
        <v>897536</v>
      </c>
      <c r="S722" s="301">
        <f t="shared" si="89"/>
        <v>46107</v>
      </c>
    </row>
    <row r="723" spans="10:19" x14ac:dyDescent="0.25">
      <c r="J723" s="300">
        <f t="shared" si="86"/>
        <v>2026</v>
      </c>
      <c r="K723" s="300">
        <f t="shared" si="87"/>
        <v>3</v>
      </c>
      <c r="L723" s="300">
        <f t="shared" si="88"/>
        <v>26</v>
      </c>
      <c r="M723">
        <v>46107</v>
      </c>
      <c r="N723" t="s">
        <v>215</v>
      </c>
      <c r="O723">
        <v>869575.8</v>
      </c>
      <c r="P723">
        <v>915343</v>
      </c>
      <c r="Q723">
        <v>961110.1</v>
      </c>
      <c r="R723">
        <v>869835.2</v>
      </c>
      <c r="S723" s="301">
        <f t="shared" si="89"/>
        <v>46114</v>
      </c>
    </row>
    <row r="724" spans="10:19" x14ac:dyDescent="0.25">
      <c r="J724" s="300">
        <f t="shared" si="86"/>
        <v>2026</v>
      </c>
      <c r="K724" s="300">
        <f t="shared" si="87"/>
        <v>4</v>
      </c>
      <c r="L724" s="300">
        <f t="shared" si="88"/>
        <v>2</v>
      </c>
      <c r="M724">
        <v>46114</v>
      </c>
      <c r="N724" t="s">
        <v>215</v>
      </c>
      <c r="O724">
        <v>954275.2</v>
      </c>
      <c r="P724">
        <v>1004500.2</v>
      </c>
      <c r="Q724">
        <v>1054725.2</v>
      </c>
      <c r="R724">
        <v>984482.7</v>
      </c>
      <c r="S724" s="301">
        <f t="shared" si="89"/>
        <v>46121</v>
      </c>
    </row>
    <row r="725" spans="10:19" x14ac:dyDescent="0.25">
      <c r="J725" s="300">
        <f t="shared" si="86"/>
        <v>2026</v>
      </c>
      <c r="K725" s="300">
        <f t="shared" si="87"/>
        <v>4</v>
      </c>
      <c r="L725" s="300">
        <f t="shared" si="88"/>
        <v>9</v>
      </c>
      <c r="M725">
        <v>46121</v>
      </c>
      <c r="N725" t="s">
        <v>215</v>
      </c>
      <c r="O725">
        <v>987305.9</v>
      </c>
      <c r="P725">
        <v>1039269.3</v>
      </c>
      <c r="Q725">
        <v>1091232.8</v>
      </c>
      <c r="R725">
        <v>1054430.7</v>
      </c>
      <c r="S725" s="301">
        <f t="shared" si="89"/>
        <v>0</v>
      </c>
    </row>
  </sheetData>
  <autoFilter ref="B6:F306" xr:uid="{00000000-0009-0000-0000-00000A000000}"/>
  <mergeCells count="1">
    <mergeCell ref="M3:S3"/>
  </mergeCells>
  <phoneticPr fontId="26" type="noConversion"/>
  <hyperlinks>
    <hyperlink ref="M5" r:id="rId1" xr:uid="{AABBDC9A-2FF5-4D43-B6EC-804372FA1865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2">
    <tabColor theme="6"/>
  </sheetPr>
  <dimension ref="A1:Q61"/>
  <sheetViews>
    <sheetView zoomScaleNormal="100" zoomScaleSheetLayoutView="100" workbookViewId="0">
      <selection activeCell="G61" sqref="G61"/>
    </sheetView>
  </sheetViews>
  <sheetFormatPr baseColWidth="10" defaultColWidth="11.5703125" defaultRowHeight="15" x14ac:dyDescent="0.25"/>
  <cols>
    <col min="1" max="1" width="26.7109375" style="123" customWidth="1"/>
    <col min="2" max="2" width="24.42578125" style="123" bestFit="1" customWidth="1"/>
    <col min="3" max="5" width="15.28515625" style="123" customWidth="1"/>
    <col min="6" max="6" width="11.7109375" style="123" customWidth="1"/>
    <col min="7" max="7" width="15.28515625" style="123" customWidth="1"/>
    <col min="8" max="8" width="2.28515625" style="123" customWidth="1"/>
    <col min="9" max="9" width="11.5703125" style="123"/>
    <col min="10" max="10" width="17.7109375" style="123" customWidth="1"/>
    <col min="11" max="16384" width="11.5703125" style="123"/>
  </cols>
  <sheetData>
    <row r="1" spans="1:14" ht="15.75" thickBot="1" x14ac:dyDescent="0.3">
      <c r="A1" s="119" t="s">
        <v>93</v>
      </c>
      <c r="B1" s="120"/>
      <c r="C1" s="121"/>
      <c r="D1" s="121"/>
      <c r="E1" s="121"/>
      <c r="F1" s="121"/>
      <c r="G1" s="121"/>
    </row>
    <row r="2" spans="1:14" x14ac:dyDescent="0.25">
      <c r="A2" s="119" t="s">
        <v>76</v>
      </c>
      <c r="B2" s="120"/>
      <c r="C2" s="121"/>
      <c r="D2" s="121"/>
      <c r="E2" s="121"/>
      <c r="F2" s="121"/>
      <c r="G2" s="122"/>
      <c r="I2" s="224"/>
      <c r="J2" s="121"/>
      <c r="K2" s="122"/>
    </row>
    <row r="3" spans="1:14" x14ac:dyDescent="0.25">
      <c r="A3" s="124" t="s">
        <v>190</v>
      </c>
      <c r="B3" s="222" t="s">
        <v>77</v>
      </c>
      <c r="C3" s="222" t="s">
        <v>13</v>
      </c>
      <c r="D3" s="222" t="s">
        <v>78</v>
      </c>
      <c r="E3" s="222" t="s">
        <v>79</v>
      </c>
      <c r="F3" s="222" t="s">
        <v>80</v>
      </c>
      <c r="G3" s="125" t="s">
        <v>62</v>
      </c>
      <c r="I3" s="124" t="s">
        <v>187</v>
      </c>
      <c r="J3" s="222" t="s">
        <v>188</v>
      </c>
      <c r="K3" s="125" t="s">
        <v>189</v>
      </c>
    </row>
    <row r="4" spans="1:14" x14ac:dyDescent="0.25">
      <c r="A4" s="126" t="s">
        <v>88</v>
      </c>
      <c r="B4" s="123" t="s">
        <v>81</v>
      </c>
      <c r="F4" s="123" t="s">
        <v>89</v>
      </c>
      <c r="G4" s="127">
        <v>30143000</v>
      </c>
      <c r="I4" s="203">
        <v>13236.251348369082</v>
      </c>
      <c r="J4" s="130">
        <v>202068.64364760992</v>
      </c>
      <c r="K4" s="127">
        <v>414083.10500402132</v>
      </c>
    </row>
    <row r="5" spans="1:14" x14ac:dyDescent="0.25">
      <c r="A5" s="128" t="s">
        <v>88</v>
      </c>
      <c r="B5" s="223" t="s">
        <v>81</v>
      </c>
      <c r="C5" s="223" t="s">
        <v>37</v>
      </c>
      <c r="D5" s="223" t="s">
        <v>37</v>
      </c>
      <c r="E5" s="223"/>
      <c r="F5" s="223" t="s">
        <v>89</v>
      </c>
      <c r="G5" s="129">
        <v>17603637.087146156</v>
      </c>
      <c r="I5" s="225">
        <v>7340.8842015569335</v>
      </c>
      <c r="J5" s="226">
        <v>106322.60749681377</v>
      </c>
      <c r="K5" s="129">
        <v>169965.64856882265</v>
      </c>
    </row>
    <row r="6" spans="1:14" x14ac:dyDescent="0.25">
      <c r="A6" s="128" t="s">
        <v>88</v>
      </c>
      <c r="B6" s="223" t="s">
        <v>81</v>
      </c>
      <c r="C6" s="223" t="s">
        <v>84</v>
      </c>
      <c r="D6" s="223" t="s">
        <v>85</v>
      </c>
      <c r="E6" s="223"/>
      <c r="F6" s="223" t="s">
        <v>89</v>
      </c>
      <c r="G6" s="129">
        <v>6988786.8861864833</v>
      </c>
      <c r="I6" s="225">
        <v>3101.08055297282</v>
      </c>
      <c r="J6" s="226">
        <v>53817.472351963872</v>
      </c>
      <c r="K6" s="129">
        <v>113975.21122192098</v>
      </c>
    </row>
    <row r="7" spans="1:14" x14ac:dyDescent="0.25">
      <c r="A7" s="128" t="s">
        <v>88</v>
      </c>
      <c r="B7" s="223" t="s">
        <v>81</v>
      </c>
      <c r="C7" s="223" t="s">
        <v>84</v>
      </c>
      <c r="D7" s="223" t="s">
        <v>39</v>
      </c>
      <c r="E7" s="223"/>
      <c r="F7" s="223" t="s">
        <v>89</v>
      </c>
      <c r="G7" s="129">
        <v>3419325.0954608694</v>
      </c>
      <c r="I7" s="225">
        <v>195.42715728998664</v>
      </c>
      <c r="J7" s="226">
        <v>22475.49213065764</v>
      </c>
      <c r="K7" s="129">
        <v>86985.374435410733</v>
      </c>
    </row>
    <row r="8" spans="1:14" x14ac:dyDescent="0.25">
      <c r="A8" s="128" t="s">
        <v>88</v>
      </c>
      <c r="B8" s="223" t="s">
        <v>81</v>
      </c>
      <c r="C8" s="223" t="s">
        <v>84</v>
      </c>
      <c r="D8" s="223" t="s">
        <v>87</v>
      </c>
      <c r="E8" s="223"/>
      <c r="F8" s="223" t="s">
        <v>89</v>
      </c>
      <c r="G8" s="129">
        <v>2131250.9312064862</v>
      </c>
      <c r="I8" s="225">
        <v>2598.8594365493427</v>
      </c>
      <c r="J8" s="226">
        <v>19453.071668174642</v>
      </c>
      <c r="K8" s="129">
        <v>43156.870777866949</v>
      </c>
    </row>
    <row r="9" spans="1:14" x14ac:dyDescent="0.25">
      <c r="A9" s="126" t="s">
        <v>88</v>
      </c>
      <c r="B9" s="123" t="s">
        <v>86</v>
      </c>
      <c r="F9" s="123" t="s">
        <v>89</v>
      </c>
      <c r="G9" s="127">
        <v>47140000</v>
      </c>
      <c r="I9" s="203">
        <v>0</v>
      </c>
      <c r="J9" s="130">
        <v>0</v>
      </c>
      <c r="K9" s="127">
        <v>0</v>
      </c>
    </row>
    <row r="10" spans="1:14" x14ac:dyDescent="0.25">
      <c r="A10" s="128" t="s">
        <v>88</v>
      </c>
      <c r="B10" s="223" t="s">
        <v>86</v>
      </c>
      <c r="C10" s="223" t="s">
        <v>84</v>
      </c>
      <c r="D10" s="223" t="s">
        <v>39</v>
      </c>
      <c r="F10" s="223" t="s">
        <v>89</v>
      </c>
      <c r="G10" s="129">
        <v>13624345.80862187</v>
      </c>
      <c r="I10" s="126"/>
      <c r="K10" s="227"/>
    </row>
    <row r="11" spans="1:14" x14ac:dyDescent="0.25">
      <c r="A11" s="128" t="s">
        <v>88</v>
      </c>
      <c r="B11" s="223" t="s">
        <v>86</v>
      </c>
      <c r="C11" s="223" t="s">
        <v>84</v>
      </c>
      <c r="D11" s="223" t="s">
        <v>73</v>
      </c>
      <c r="F11" s="223" t="s">
        <v>89</v>
      </c>
      <c r="G11" s="129">
        <v>30076831.023944147</v>
      </c>
      <c r="I11" s="126"/>
      <c r="K11" s="227"/>
    </row>
    <row r="12" spans="1:14" x14ac:dyDescent="0.25">
      <c r="A12" s="128" t="s">
        <v>88</v>
      </c>
      <c r="B12" s="223" t="s">
        <v>86</v>
      </c>
      <c r="C12" s="223" t="s">
        <v>84</v>
      </c>
      <c r="D12" s="223" t="s">
        <v>87</v>
      </c>
      <c r="F12" s="223" t="s">
        <v>89</v>
      </c>
      <c r="G12" s="129">
        <v>3438823.1674339846</v>
      </c>
      <c r="I12" s="126"/>
      <c r="K12" s="227"/>
    </row>
    <row r="13" spans="1:14" ht="15.75" thickBot="1" x14ac:dyDescent="0.3">
      <c r="A13" s="131" t="s">
        <v>88</v>
      </c>
      <c r="B13" s="132" t="s">
        <v>45</v>
      </c>
      <c r="C13" s="132"/>
      <c r="D13" s="132"/>
      <c r="E13" s="132"/>
      <c r="F13" s="132" t="s">
        <v>89</v>
      </c>
      <c r="G13" s="134">
        <v>77283000</v>
      </c>
      <c r="I13" s="228">
        <v>13236.251348369082</v>
      </c>
      <c r="J13" s="145">
        <v>202068.64364760992</v>
      </c>
      <c r="K13" s="229">
        <v>414083.10500402132</v>
      </c>
    </row>
    <row r="14" spans="1:14" ht="15.75" thickBot="1" x14ac:dyDescent="0.3"/>
    <row r="15" spans="1:14" ht="15.75" thickBot="1" x14ac:dyDescent="0.3">
      <c r="A15" s="119" t="s">
        <v>95</v>
      </c>
      <c r="B15" s="121"/>
      <c r="C15" s="121"/>
      <c r="D15" s="121"/>
      <c r="E15" s="121"/>
      <c r="F15" s="121"/>
      <c r="G15" s="122"/>
    </row>
    <row r="16" spans="1:14" ht="15.75" thickBot="1" x14ac:dyDescent="0.3">
      <c r="A16" s="188" t="s">
        <v>13</v>
      </c>
      <c r="B16" s="189" t="s">
        <v>78</v>
      </c>
      <c r="C16" s="189" t="s">
        <v>79</v>
      </c>
      <c r="D16" s="189"/>
      <c r="E16" s="189" t="s">
        <v>90</v>
      </c>
      <c r="F16" s="189" t="s">
        <v>80</v>
      </c>
      <c r="G16" s="230" t="s">
        <v>62</v>
      </c>
      <c r="I16" s="135" t="s">
        <v>187</v>
      </c>
      <c r="J16" s="136" t="s">
        <v>188</v>
      </c>
      <c r="K16" s="137" t="s">
        <v>189</v>
      </c>
      <c r="N16" s="130"/>
    </row>
    <row r="17" spans="1:11" x14ac:dyDescent="0.25">
      <c r="A17" s="126" t="s">
        <v>37</v>
      </c>
      <c r="B17" s="123" t="s">
        <v>37</v>
      </c>
      <c r="C17" s="123" t="s">
        <v>82</v>
      </c>
      <c r="E17" s="123" t="s">
        <v>91</v>
      </c>
      <c r="F17" s="123" t="s">
        <v>94</v>
      </c>
      <c r="G17" s="127">
        <v>12115.043510807109</v>
      </c>
      <c r="H17" s="140"/>
      <c r="I17" s="190">
        <v>9947.7858650714988</v>
      </c>
      <c r="J17" s="191">
        <v>12313.905784551009</v>
      </c>
      <c r="K17" s="192">
        <v>15210.753031210199</v>
      </c>
    </row>
    <row r="18" spans="1:11" x14ac:dyDescent="0.25">
      <c r="A18" s="193" t="s">
        <v>84</v>
      </c>
      <c r="B18" s="194" t="s">
        <v>85</v>
      </c>
      <c r="C18" s="194" t="s">
        <v>82</v>
      </c>
      <c r="D18" s="194"/>
      <c r="E18" s="194" t="s">
        <v>91</v>
      </c>
      <c r="F18" s="194" t="s">
        <v>94</v>
      </c>
      <c r="G18" s="196">
        <v>3528.3908959262762</v>
      </c>
      <c r="H18" s="194"/>
      <c r="I18" s="197">
        <v>1960.1177266500331</v>
      </c>
      <c r="J18" s="195">
        <v>1986.8904460406629</v>
      </c>
      <c r="K18" s="196">
        <v>1376.0783731285251</v>
      </c>
    </row>
    <row r="19" spans="1:11" x14ac:dyDescent="0.25">
      <c r="A19" s="193" t="s">
        <v>84</v>
      </c>
      <c r="B19" s="194" t="s">
        <v>39</v>
      </c>
      <c r="C19" s="194" t="s">
        <v>82</v>
      </c>
      <c r="D19" s="194"/>
      <c r="E19" s="194" t="s">
        <v>91</v>
      </c>
      <c r="F19" s="194" t="s">
        <v>94</v>
      </c>
      <c r="G19" s="196">
        <v>11358.026958447166</v>
      </c>
      <c r="H19" s="194"/>
      <c r="I19" s="197">
        <v>1960.1177266500333</v>
      </c>
      <c r="J19" s="195">
        <v>1986.8904460406632</v>
      </c>
      <c r="K19" s="196">
        <v>1376.0783731285251</v>
      </c>
    </row>
    <row r="20" spans="1:11" x14ac:dyDescent="0.25">
      <c r="A20" s="198" t="s">
        <v>84</v>
      </c>
      <c r="B20" s="199" t="s">
        <v>73</v>
      </c>
      <c r="C20" s="199" t="s">
        <v>82</v>
      </c>
      <c r="D20" s="199"/>
      <c r="E20" s="199" t="s">
        <v>91</v>
      </c>
      <c r="F20" s="199" t="s">
        <v>94</v>
      </c>
      <c r="G20" s="201">
        <v>8184.9751133812124</v>
      </c>
      <c r="H20" s="194"/>
      <c r="I20" s="202">
        <v>0</v>
      </c>
      <c r="J20" s="200">
        <v>0</v>
      </c>
      <c r="K20" s="201">
        <v>0</v>
      </c>
    </row>
    <row r="21" spans="1:11" x14ac:dyDescent="0.25">
      <c r="A21" s="126" t="s">
        <v>37</v>
      </c>
      <c r="B21" s="123" t="s">
        <v>37</v>
      </c>
      <c r="C21" s="123" t="s">
        <v>83</v>
      </c>
      <c r="E21" s="231">
        <v>0.05</v>
      </c>
      <c r="F21" s="123" t="s">
        <v>94</v>
      </c>
      <c r="G21" s="127">
        <v>399.30775216796422</v>
      </c>
      <c r="I21" s="203">
        <v>533.35664541665233</v>
      </c>
      <c r="J21" s="130">
        <v>525.32710473478653</v>
      </c>
      <c r="K21" s="127">
        <v>441.90973158044335</v>
      </c>
    </row>
    <row r="22" spans="1:11" x14ac:dyDescent="0.25">
      <c r="A22" s="193" t="s">
        <v>84</v>
      </c>
      <c r="B22" s="194" t="s">
        <v>85</v>
      </c>
      <c r="C22" s="194" t="s">
        <v>83</v>
      </c>
      <c r="D22" s="194"/>
      <c r="E22" s="204">
        <v>0.05</v>
      </c>
      <c r="F22" s="194" t="s">
        <v>94</v>
      </c>
      <c r="G22" s="196">
        <v>853.84172156903469</v>
      </c>
      <c r="H22" s="194"/>
      <c r="I22" s="197">
        <v>787.25879132247439</v>
      </c>
      <c r="J22" s="195">
        <v>795.27395004914081</v>
      </c>
      <c r="K22" s="196">
        <v>797.65450560747422</v>
      </c>
    </row>
    <row r="23" spans="1:11" x14ac:dyDescent="0.25">
      <c r="A23" s="193" t="s">
        <v>84</v>
      </c>
      <c r="B23" s="194" t="s">
        <v>39</v>
      </c>
      <c r="C23" s="194" t="s">
        <v>83</v>
      </c>
      <c r="D23" s="194"/>
      <c r="E23" s="204">
        <v>0.05</v>
      </c>
      <c r="F23" s="194" t="s">
        <v>94</v>
      </c>
      <c r="G23" s="196">
        <v>494.80866116937466</v>
      </c>
      <c r="H23" s="194"/>
      <c r="I23" s="197">
        <v>651.29363676371486</v>
      </c>
      <c r="J23" s="195">
        <v>660.52321347927023</v>
      </c>
      <c r="K23" s="196">
        <v>663.26445927371492</v>
      </c>
    </row>
    <row r="24" spans="1:11" x14ac:dyDescent="0.25">
      <c r="A24" s="198" t="s">
        <v>84</v>
      </c>
      <c r="B24" s="199" t="s">
        <v>73</v>
      </c>
      <c r="C24" s="199" t="s">
        <v>83</v>
      </c>
      <c r="D24" s="199"/>
      <c r="E24" s="205">
        <v>0.05</v>
      </c>
      <c r="F24" s="199" t="s">
        <v>94</v>
      </c>
      <c r="G24" s="201">
        <v>417.01969978858301</v>
      </c>
      <c r="H24" s="194"/>
      <c r="I24" s="202">
        <v>0</v>
      </c>
      <c r="J24" s="200">
        <v>0</v>
      </c>
      <c r="K24" s="201">
        <v>0</v>
      </c>
    </row>
    <row r="25" spans="1:11" x14ac:dyDescent="0.25">
      <c r="A25" s="138" t="s">
        <v>92</v>
      </c>
      <c r="B25" s="232"/>
      <c r="C25" s="232" t="s">
        <v>82</v>
      </c>
      <c r="E25" s="123" t="s">
        <v>91</v>
      </c>
      <c r="F25" s="232" t="s">
        <v>94</v>
      </c>
      <c r="G25" s="127">
        <v>9023.2261563491156</v>
      </c>
      <c r="I25" s="141">
        <v>6390.114203850716</v>
      </c>
      <c r="J25" s="142">
        <v>7420.6637353037841</v>
      </c>
      <c r="K25" s="139">
        <v>7054.6955941249516</v>
      </c>
    </row>
    <row r="26" spans="1:11" ht="15.75" thickBot="1" x14ac:dyDescent="0.3">
      <c r="A26" s="143" t="s">
        <v>92</v>
      </c>
      <c r="B26" s="144"/>
      <c r="C26" s="144" t="s">
        <v>83</v>
      </c>
      <c r="D26" s="132"/>
      <c r="E26" s="206">
        <v>0.05</v>
      </c>
      <c r="F26" s="144" t="s">
        <v>94</v>
      </c>
      <c r="G26" s="229">
        <v>501.12618900841716</v>
      </c>
      <c r="I26" s="146">
        <v>644.43606262744277</v>
      </c>
      <c r="J26" s="133">
        <v>638.24789679333696</v>
      </c>
      <c r="K26" s="134">
        <v>623.40359106579763</v>
      </c>
    </row>
    <row r="28" spans="1:11" ht="15.75" thickBot="1" x14ac:dyDescent="0.3"/>
    <row r="29" spans="1:11" ht="15.75" thickBot="1" x14ac:dyDescent="0.3">
      <c r="A29" s="235" t="s">
        <v>202</v>
      </c>
      <c r="B29" s="236"/>
      <c r="C29" s="236"/>
      <c r="D29" s="236"/>
      <c r="E29" s="236"/>
      <c r="F29" s="237"/>
      <c r="G29" s="238"/>
      <c r="H29" s="237"/>
      <c r="I29" s="239"/>
      <c r="J29" s="237"/>
      <c r="K29" s="238"/>
    </row>
    <row r="30" spans="1:11" ht="15.75" thickBot="1" x14ac:dyDescent="0.3">
      <c r="A30" s="240" t="s">
        <v>197</v>
      </c>
      <c r="B30" s="247"/>
      <c r="C30" s="247"/>
      <c r="D30" s="247"/>
      <c r="E30" s="247"/>
      <c r="F30" s="248" t="s">
        <v>80</v>
      </c>
      <c r="G30" s="241" t="s">
        <v>62</v>
      </c>
      <c r="H30" s="249"/>
      <c r="I30" s="242" t="s">
        <v>187</v>
      </c>
      <c r="J30" s="243" t="s">
        <v>188</v>
      </c>
      <c r="K30" s="244" t="s">
        <v>189</v>
      </c>
    </row>
    <row r="31" spans="1:11" x14ac:dyDescent="0.25">
      <c r="A31" s="234">
        <v>0.05</v>
      </c>
      <c r="B31" s="249"/>
      <c r="C31" s="249"/>
      <c r="D31" s="249"/>
      <c r="E31" s="249"/>
      <c r="F31" s="249" t="s">
        <v>94</v>
      </c>
      <c r="G31" s="246">
        <v>548.04923776243584</v>
      </c>
      <c r="H31" s="249"/>
      <c r="I31" s="245">
        <v>704.77795943660601</v>
      </c>
      <c r="J31" s="249">
        <v>698.01036348389857</v>
      </c>
      <c r="K31" s="246">
        <v>681.77610828524678</v>
      </c>
    </row>
    <row r="32" spans="1:11" x14ac:dyDescent="0.25">
      <c r="A32" s="234">
        <v>0.1</v>
      </c>
      <c r="B32" s="249"/>
      <c r="C32" s="249"/>
      <c r="D32" s="249"/>
      <c r="E32" s="249"/>
      <c r="F32" s="249" t="s">
        <v>94</v>
      </c>
      <c r="G32" s="246">
        <v>671.91238399483166</v>
      </c>
      <c r="H32" s="249"/>
      <c r="I32" s="245">
        <v>864.06294595985435</v>
      </c>
      <c r="J32" s="249">
        <v>855.76582369933817</v>
      </c>
      <c r="K32" s="246">
        <v>835.86250779027557</v>
      </c>
    </row>
    <row r="33" spans="1:17" x14ac:dyDescent="0.25">
      <c r="A33" s="234">
        <v>0.2</v>
      </c>
      <c r="B33" s="249"/>
      <c r="C33" s="249"/>
      <c r="D33" s="249"/>
      <c r="E33" s="249"/>
      <c r="F33" s="249" t="s">
        <v>94</v>
      </c>
      <c r="G33" s="246">
        <v>783.00052456372759</v>
      </c>
      <c r="H33" s="249"/>
      <c r="I33" s="245">
        <v>1006.9195866284999</v>
      </c>
      <c r="J33" s="249">
        <v>997.25069044931661</v>
      </c>
      <c r="K33" s="246">
        <v>974.05673366480607</v>
      </c>
    </row>
    <row r="34" spans="1:17" ht="15.75" thickBot="1" x14ac:dyDescent="0.3">
      <c r="A34" s="250">
        <v>0.3</v>
      </c>
      <c r="B34" s="251"/>
      <c r="C34" s="251"/>
      <c r="D34" s="251"/>
      <c r="E34" s="251"/>
      <c r="F34" s="251" t="s">
        <v>94</v>
      </c>
      <c r="G34" s="252">
        <v>988.67828704869248</v>
      </c>
      <c r="H34" s="251"/>
      <c r="I34" s="253">
        <v>1271.4161751785882</v>
      </c>
      <c r="J34" s="251">
        <v>1259.2074634188957</v>
      </c>
      <c r="K34" s="252">
        <v>1229.9209422171787</v>
      </c>
    </row>
    <row r="36" spans="1:17" ht="15.75" thickBot="1" x14ac:dyDescent="0.3"/>
    <row r="37" spans="1:17" ht="15.75" thickBot="1" x14ac:dyDescent="0.3">
      <c r="A37" s="235" t="str">
        <f>"Costos de Falla de Larga Duración por Nivel y Meses de Racionamiento actualizados en clp/kWh a "&amp;MONTH((VLOOKUP('Parámetros y resultados'!C34,'Parámetros y resultados'!$AP$7:$AQ$264,2,0)))&amp;"-"&amp;YEAR(VLOOKUP('Parámetros y resultados'!C34,'Parámetros y resultados'!$AP$7:$AQ$264,2,0))</f>
        <v>Costos de Falla de Larga Duración por Nivel y Meses de Racionamiento actualizados en clp/kWh a 11-2025</v>
      </c>
      <c r="B37" s="236"/>
      <c r="C37" s="236"/>
      <c r="D37" s="236"/>
      <c r="E37" s="236"/>
      <c r="F37" s="237"/>
      <c r="G37" s="238"/>
      <c r="H37" s="237"/>
      <c r="I37" s="239"/>
      <c r="J37" s="237"/>
      <c r="K37" s="238"/>
    </row>
    <row r="38" spans="1:17" ht="15.75" thickBot="1" x14ac:dyDescent="0.3">
      <c r="A38" s="240" t="s">
        <v>197</v>
      </c>
      <c r="B38" s="247"/>
      <c r="C38" s="247"/>
      <c r="D38" s="247"/>
      <c r="E38" s="247"/>
      <c r="F38" s="248" t="s">
        <v>80</v>
      </c>
      <c r="G38" s="241" t="s">
        <v>62</v>
      </c>
      <c r="H38" s="249"/>
      <c r="I38" s="242" t="s">
        <v>187</v>
      </c>
      <c r="J38" s="243" t="s">
        <v>188</v>
      </c>
      <c r="K38" s="244" t="s">
        <v>189</v>
      </c>
    </row>
    <row r="39" spans="1:17" x14ac:dyDescent="0.25">
      <c r="A39" s="234">
        <v>0.05</v>
      </c>
      <c r="B39" s="249"/>
      <c r="C39" s="249"/>
      <c r="D39" s="249"/>
      <c r="E39" s="249"/>
      <c r="F39" s="249" t="s">
        <v>94</v>
      </c>
      <c r="G39" s="246">
        <f ca="1">+G31*'Parámetros y resultados'!Q$34*'Parámetros y resultados'!Q$82</f>
        <v>603.58344906562638</v>
      </c>
      <c r="H39" s="249"/>
      <c r="I39" s="245">
        <f ca="1">+I31*'Parámetros y resultados'!S$82*'Parámetros y resultados'!S$34</f>
        <v>752.95313884784525</v>
      </c>
      <c r="J39" s="249">
        <f ca="1">+J31*'Parámetros y resultados'!U$34*'Parámetros y resultados'!U$82</f>
        <v>748.56416323483268</v>
      </c>
      <c r="K39" s="246">
        <f ca="1">+K31*'Parámetros y resultados'!W$82*'Parámetros y resultados'!W$34</f>
        <v>729.74912949476266</v>
      </c>
      <c r="L39" s="278"/>
      <c r="M39" s="278"/>
      <c r="N39" s="278"/>
      <c r="O39" s="278"/>
      <c r="P39" s="278"/>
      <c r="Q39" s="278"/>
    </row>
    <row r="40" spans="1:17" x14ac:dyDescent="0.25">
      <c r="A40" s="234">
        <v>0.1</v>
      </c>
      <c r="B40" s="249"/>
      <c r="C40" s="249"/>
      <c r="D40" s="249"/>
      <c r="E40" s="249"/>
      <c r="F40" s="249" t="s">
        <v>94</v>
      </c>
      <c r="G40" s="246">
        <f ca="1">+G32*'Parámetros y resultados'!Q$34*'Parámetros y resultados'!Q$82</f>
        <v>739.99773424975558</v>
      </c>
      <c r="H40" s="249"/>
      <c r="I40" s="245">
        <f ca="1">+I32*'Parámetros y resultados'!S$82*'Parámetros y resultados'!S$34</f>
        <v>923.12606915612423</v>
      </c>
      <c r="J40" s="249">
        <f ca="1">+J32*'Parámetros y resultados'!U$34*'Parámetros y resultados'!U$82</f>
        <v>917.74515287299096</v>
      </c>
      <c r="K40" s="246">
        <f ca="1">+K32*'Parámetros y resultados'!W$82*'Parámetros y resultados'!W$34</f>
        <v>894.67778354893437</v>
      </c>
      <c r="L40" s="278"/>
      <c r="M40" s="278"/>
      <c r="N40" s="278"/>
      <c r="O40" s="278"/>
      <c r="P40" s="278"/>
      <c r="Q40" s="278"/>
    </row>
    <row r="41" spans="1:17" x14ac:dyDescent="0.25">
      <c r="A41" s="234">
        <v>0.2</v>
      </c>
      <c r="B41" s="249"/>
      <c r="C41" s="249"/>
      <c r="D41" s="249"/>
      <c r="E41" s="249"/>
      <c r="F41" s="249" t="s">
        <v>94</v>
      </c>
      <c r="G41" s="246">
        <f ca="1">+G33*'Parámetros y resultados'!Q$34*'Parámetros y resultados'!Q$82</f>
        <v>862.34251354114849</v>
      </c>
      <c r="H41" s="249"/>
      <c r="I41" s="245">
        <f ca="1">+I33*'Parámetros y resultados'!S$82*'Parámetros y resultados'!S$34</f>
        <v>1075.7476921176333</v>
      </c>
      <c r="J41" s="249">
        <f ca="1">+J33*'Parámetros y resultados'!U$34*'Parámetros y resultados'!U$82</f>
        <v>1069.4771420091845</v>
      </c>
      <c r="K41" s="246">
        <f ca="1">+K33*'Parámetros y resultados'!W$82*'Parámetros y resultados'!W$34</f>
        <v>1042.5960147799824</v>
      </c>
      <c r="L41" s="278"/>
      <c r="M41" s="278"/>
      <c r="N41" s="278"/>
      <c r="O41" s="278"/>
      <c r="P41" s="278"/>
      <c r="Q41" s="278"/>
    </row>
    <row r="42" spans="1:17" ht="15.75" thickBot="1" x14ac:dyDescent="0.3">
      <c r="A42" s="250">
        <v>0.3</v>
      </c>
      <c r="B42" s="251"/>
      <c r="C42" s="251"/>
      <c r="D42" s="251"/>
      <c r="E42" s="251"/>
      <c r="F42" s="251" t="s">
        <v>94</v>
      </c>
      <c r="G42" s="252">
        <f ca="1">+G34*'Parámetros y resultados'!Q$34*'Parámetros y resultados'!Q$82</f>
        <v>1088.8617470750316</v>
      </c>
      <c r="H42" s="251"/>
      <c r="I42" s="253">
        <f ca="1">+I34*'Parámetros y resultados'!S$82*'Parámetros y resultados'!S$34</f>
        <v>1358.3239757496269</v>
      </c>
      <c r="J42" s="251">
        <f ca="1">+J34*'Parámetros y resultados'!U$34*'Parámetros y resultados'!U$82</f>
        <v>1350.4062840679662</v>
      </c>
      <c r="K42" s="252">
        <f ca="1">+K34*'Parámetros y resultados'!W$82*'Parámetros y resultados'!W$34</f>
        <v>1316.4640503284506</v>
      </c>
      <c r="L42" s="278"/>
      <c r="M42" s="278"/>
      <c r="N42" s="278"/>
      <c r="O42" s="278"/>
      <c r="P42" s="278"/>
      <c r="Q42" s="278"/>
    </row>
    <row r="43" spans="1:17" ht="15.75" thickBot="1" x14ac:dyDescent="0.3"/>
    <row r="44" spans="1:17" ht="15.75" thickBot="1" x14ac:dyDescent="0.3">
      <c r="A44" s="235" t="str">
        <f>"Costos de Falla de Larga Duración por Nivel y Meses de Racionamiento actualizados en USD/MWh a "&amp;MONTH((VLOOKUP('Parámetros y resultados'!C34,'Parámetros y resultados'!$AP$7:$AQ$264,2,0)))&amp;"-"&amp;YEAR(VLOOKUP('Parámetros y resultados'!C34,'Parámetros y resultados'!$AP$7:$AQ$264,2,0))</f>
        <v>Costos de Falla de Larga Duración por Nivel y Meses de Racionamiento actualizados en USD/MWh a 11-2025</v>
      </c>
      <c r="B44" s="236"/>
      <c r="C44" s="236"/>
      <c r="D44" s="236"/>
      <c r="E44" s="236"/>
      <c r="F44" s="237"/>
      <c r="G44" s="238"/>
      <c r="H44" s="237"/>
      <c r="I44" s="239"/>
      <c r="J44" s="237"/>
      <c r="K44" s="238"/>
    </row>
    <row r="45" spans="1:17" ht="15.75" thickBot="1" x14ac:dyDescent="0.3">
      <c r="A45" s="240" t="s">
        <v>197</v>
      </c>
      <c r="B45" s="247"/>
      <c r="C45" s="247"/>
      <c r="D45" s="247"/>
      <c r="E45" s="247"/>
      <c r="F45" s="248" t="s">
        <v>80</v>
      </c>
      <c r="G45" s="241" t="s">
        <v>62</v>
      </c>
      <c r="H45" s="249"/>
      <c r="I45" s="242" t="s">
        <v>187</v>
      </c>
      <c r="J45" s="243" t="s">
        <v>188</v>
      </c>
      <c r="K45" s="244" t="s">
        <v>189</v>
      </c>
    </row>
    <row r="46" spans="1:17" x14ac:dyDescent="0.25">
      <c r="A46" s="234">
        <v>0.05</v>
      </c>
      <c r="B46" s="249"/>
      <c r="C46" s="249"/>
      <c r="D46" s="249"/>
      <c r="E46" s="249"/>
      <c r="F46" s="249" t="s">
        <v>199</v>
      </c>
      <c r="G46" s="246">
        <f ca="1">+G39/'Parámetros y resultados'!$N$34*1000</f>
        <v>645.06086252605144</v>
      </c>
      <c r="H46" s="249"/>
      <c r="I46" s="245">
        <f ca="1">+I39/'Parámetros y resultados'!$N$34*1000</f>
        <v>804.69502922715105</v>
      </c>
      <c r="J46" s="249">
        <f ca="1">+J39/'Parámetros y resultados'!$N$34*1000</f>
        <v>800.0044493265284</v>
      </c>
      <c r="K46" s="246">
        <f ca="1">+K39/'Parámetros y resultados'!$N$34*1000</f>
        <v>779.89647268864235</v>
      </c>
    </row>
    <row r="47" spans="1:17" x14ac:dyDescent="0.25">
      <c r="A47" s="234">
        <v>0.1</v>
      </c>
      <c r="B47" s="249"/>
      <c r="C47" s="249"/>
      <c r="D47" s="249"/>
      <c r="E47" s="249"/>
      <c r="F47" s="249" t="s">
        <v>199</v>
      </c>
      <c r="G47" s="246">
        <f ca="1">+G40/'Parámetros y resultados'!$N$34*1000</f>
        <v>790.84934727984989</v>
      </c>
      <c r="H47" s="249"/>
      <c r="I47" s="245">
        <f ca="1">+I40/'Parámetros y resultados'!$N$34*1000</f>
        <v>986.562006151677</v>
      </c>
      <c r="J47" s="249">
        <f ca="1">+J40/'Parámetros y resultados'!$N$34*1000</f>
        <v>980.81132080046052</v>
      </c>
      <c r="K47" s="246">
        <f ca="1">+K40/'Parámetros y resultados'!$N$34*1000</f>
        <v>956.15879400334973</v>
      </c>
    </row>
    <row r="48" spans="1:17" x14ac:dyDescent="0.25">
      <c r="A48" s="234">
        <v>0.2</v>
      </c>
      <c r="B48" s="249"/>
      <c r="C48" s="249"/>
      <c r="D48" s="249"/>
      <c r="E48" s="249"/>
      <c r="F48" s="249" t="s">
        <v>199</v>
      </c>
      <c r="G48" s="246">
        <f ca="1">+G41/'Parámetros y resultados'!$N$34*1000</f>
        <v>921.60148930335413</v>
      </c>
      <c r="H48" s="249"/>
      <c r="I48" s="245">
        <f ca="1">+I41/'Parámetros y resultados'!$N$34*1000</f>
        <v>1149.6715743482239</v>
      </c>
      <c r="J48" s="249">
        <f ca="1">+J41/'Parámetros y resultados'!$N$34*1000</f>
        <v>1142.9701207750181</v>
      </c>
      <c r="K48" s="246">
        <f ca="1">+K41/'Parámetros y resultados'!$N$34*1000</f>
        <v>1114.2417599444077</v>
      </c>
    </row>
    <row r="49" spans="1:11" ht="15.75" thickBot="1" x14ac:dyDescent="0.3">
      <c r="A49" s="250">
        <v>0.3</v>
      </c>
      <c r="B49" s="251"/>
      <c r="C49" s="251"/>
      <c r="D49" s="251"/>
      <c r="E49" s="251"/>
      <c r="F49" s="251" t="s">
        <v>199</v>
      </c>
      <c r="G49" s="252">
        <f ca="1">+G42/'Parámetros y resultados'!$N$34*1000</f>
        <v>1163.6868088864289</v>
      </c>
      <c r="H49" s="251"/>
      <c r="I49" s="253">
        <f ca="1">+I42/'Parámetros y resultados'!$N$34*1000</f>
        <v>1451.6661063905385</v>
      </c>
      <c r="J49" s="251">
        <f ca="1">+J42/'Parámetros y resultados'!$N$34*1000</f>
        <v>1443.2043219706809</v>
      </c>
      <c r="K49" s="252">
        <f ca="1">+K42/'Parámetros y resultados'!$N$34*1000</f>
        <v>1406.9296252307904</v>
      </c>
    </row>
    <row r="50" spans="1:11" ht="15.75" thickBot="1" x14ac:dyDescent="0.3"/>
    <row r="51" spans="1:11" ht="15.75" thickBot="1" x14ac:dyDescent="0.3">
      <c r="A51" s="235" t="s">
        <v>201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2"/>
    </row>
    <row r="52" spans="1:11" ht="15.75" thickBot="1" x14ac:dyDescent="0.3">
      <c r="A52" s="255"/>
      <c r="B52" s="256"/>
      <c r="C52" s="256"/>
      <c r="D52" s="256"/>
      <c r="E52" s="256"/>
      <c r="F52" s="257" t="s">
        <v>80</v>
      </c>
      <c r="G52" s="258" t="s">
        <v>62</v>
      </c>
      <c r="H52" s="237"/>
      <c r="I52" s="242" t="s">
        <v>187</v>
      </c>
      <c r="J52" s="243" t="s">
        <v>188</v>
      </c>
      <c r="K52" s="244" t="s">
        <v>189</v>
      </c>
    </row>
    <row r="53" spans="1:11" ht="15.75" thickBot="1" x14ac:dyDescent="0.3">
      <c r="A53" s="261"/>
      <c r="B53" s="144"/>
      <c r="C53" s="144"/>
      <c r="D53" s="132"/>
      <c r="E53" s="132"/>
      <c r="F53" s="132" t="s">
        <v>94</v>
      </c>
      <c r="G53" s="266">
        <v>9023.2261563491193</v>
      </c>
      <c r="H53" s="132"/>
      <c r="I53" s="253">
        <v>6390.114203850716</v>
      </c>
      <c r="J53" s="259">
        <v>7420.6637353037841</v>
      </c>
      <c r="K53" s="260">
        <v>7054.6955941249516</v>
      </c>
    </row>
    <row r="54" spans="1:11" ht="15.75" thickBot="1" x14ac:dyDescent="0.3"/>
    <row r="55" spans="1:11" ht="15.75" thickBot="1" x14ac:dyDescent="0.3">
      <c r="A55" s="235" t="str">
        <f>"Costos de Falla de Corta Duración actualizados en clp/kWh a "&amp;MONTH((VLOOKUP('Parámetros y resultados'!C34,'Parámetros y resultados'!$AP$7:$AQ$264,2,0)))&amp;"-"&amp;YEAR(VLOOKUP('Parámetros y resultados'!C34,'Parámetros y resultados'!$AP$7:$AQ$264,2,0))</f>
        <v>Costos de Falla de Corta Duración actualizados en clp/kWh a 11-2025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2"/>
    </row>
    <row r="56" spans="1:11" ht="15.75" thickBot="1" x14ac:dyDescent="0.3">
      <c r="A56" s="255"/>
      <c r="B56" s="256"/>
      <c r="C56" s="256"/>
      <c r="D56" s="256"/>
      <c r="E56" s="256"/>
      <c r="F56" s="257" t="s">
        <v>80</v>
      </c>
      <c r="G56" s="258" t="s">
        <v>62</v>
      </c>
      <c r="H56" s="237"/>
      <c r="I56" s="242" t="s">
        <v>187</v>
      </c>
      <c r="J56" s="243" t="s">
        <v>188</v>
      </c>
      <c r="K56" s="244" t="s">
        <v>189</v>
      </c>
    </row>
    <row r="57" spans="1:11" ht="15.75" thickBot="1" x14ac:dyDescent="0.3">
      <c r="A57" s="143"/>
      <c r="B57" s="144"/>
      <c r="C57" s="144"/>
      <c r="D57" s="132"/>
      <c r="E57" s="132"/>
      <c r="F57" s="132" t="s">
        <v>94</v>
      </c>
      <c r="G57" s="266">
        <f ca="1">+G53*'Parámetros y resultados'!Q26*'Parámetros y resultados'!Q74</f>
        <v>10999.348554117367</v>
      </c>
      <c r="H57" s="132"/>
      <c r="I57" s="253">
        <f ca="1">+I53*'Parámetros y resultados'!S74*'Parámetros y resultados'!S26</f>
        <v>7022.0576033213192</v>
      </c>
      <c r="J57" s="259">
        <f ca="1">+J53*'Parámetros y resultados'!U26*'Parámetros y resultados'!U74</f>
        <v>8179.9934317943616</v>
      </c>
      <c r="K57" s="260">
        <f ca="1">+K53*'Parámetros y resultados'!W26*'Parámetros y resultados'!W74</f>
        <v>7787.3168694145297</v>
      </c>
    </row>
    <row r="58" spans="1:11" ht="15.75" thickBot="1" x14ac:dyDescent="0.3"/>
    <row r="59" spans="1:11" ht="15.75" thickBot="1" x14ac:dyDescent="0.3">
      <c r="A59" s="235" t="str">
        <f>"Costos de Falla de Corta Duración actualizados en USD/kWh a "&amp;MONTH((VLOOKUP('Parámetros y resultados'!C34,'Parámetros y resultados'!$AP$7:$AQ$264,2,0)))&amp;"-"&amp;YEAR(VLOOKUP('Parámetros y resultados'!C34,'Parámetros y resultados'!$AP$7:$AQ$264,2,0))</f>
        <v>Costos de Falla de Corta Duración actualizados en USD/kWh a 11-2025</v>
      </c>
      <c r="B59" s="121"/>
      <c r="C59" s="121"/>
      <c r="D59" s="121"/>
      <c r="E59" s="121"/>
      <c r="F59" s="121"/>
      <c r="G59" s="121"/>
      <c r="H59" s="121"/>
      <c r="I59" s="121"/>
      <c r="J59" s="121"/>
      <c r="K59" s="122"/>
    </row>
    <row r="60" spans="1:11" ht="15.75" thickBot="1" x14ac:dyDescent="0.3">
      <c r="A60" s="255"/>
      <c r="B60" s="256"/>
      <c r="C60" s="256"/>
      <c r="D60" s="256"/>
      <c r="E60" s="256"/>
      <c r="F60" s="257" t="s">
        <v>80</v>
      </c>
      <c r="G60" s="258" t="s">
        <v>62</v>
      </c>
      <c r="H60" s="249"/>
      <c r="I60" s="242" t="s">
        <v>187</v>
      </c>
      <c r="J60" s="243" t="s">
        <v>188</v>
      </c>
      <c r="K60" s="244" t="s">
        <v>189</v>
      </c>
    </row>
    <row r="61" spans="1:11" ht="15.75" thickBot="1" x14ac:dyDescent="0.3">
      <c r="A61" s="143"/>
      <c r="B61" s="144"/>
      <c r="C61" s="144"/>
      <c r="D61" s="132"/>
      <c r="E61" s="132"/>
      <c r="F61" s="132" t="s">
        <v>200</v>
      </c>
      <c r="G61" s="264">
        <f ca="1">+G57/'Parámetros y resultados'!$N$34</f>
        <v>11.755208457964482</v>
      </c>
      <c r="H61" s="262"/>
      <c r="I61" s="265">
        <f ca="1">+I57/'Parámetros y resultados'!$N$34</f>
        <v>7.5046036158184446</v>
      </c>
      <c r="J61" s="263">
        <f ca="1">+J57/'Parámetros y resultados'!$N$34</f>
        <v>8.7421111807142893</v>
      </c>
      <c r="K61" s="264">
        <f ca="1">+K57/'Parámetros y resultados'!$N$34</f>
        <v>8.3224504322053328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theme="6"/>
  </sheetPr>
  <dimension ref="A1:AG37"/>
  <sheetViews>
    <sheetView showGridLines="0" zoomScale="85" zoomScaleNormal="85" workbookViewId="0">
      <selection activeCell="O31" sqref="O31:O32"/>
    </sheetView>
  </sheetViews>
  <sheetFormatPr baseColWidth="10" defaultColWidth="11.5703125" defaultRowHeight="13.5" x14ac:dyDescent="0.25"/>
  <cols>
    <col min="1" max="1" width="17" style="96" bestFit="1" customWidth="1"/>
    <col min="2" max="2" width="13" style="96" customWidth="1"/>
    <col min="3" max="3" width="14.42578125" style="96" bestFit="1" customWidth="1"/>
    <col min="4" max="4" width="11.5703125" style="96"/>
    <col min="5" max="5" width="2.28515625" style="96" customWidth="1"/>
    <col min="6" max="6" width="15.42578125" style="96" bestFit="1" customWidth="1"/>
    <col min="7" max="7" width="11.5703125" style="96"/>
    <col min="8" max="10" width="2.28515625" style="96" customWidth="1"/>
    <col min="11" max="11" width="17" style="96" bestFit="1" customWidth="1"/>
    <col min="12" max="14" width="11.5703125" style="96"/>
    <col min="15" max="15" width="2.28515625" style="96" customWidth="1"/>
    <col min="16" max="16" width="15.42578125" style="96" bestFit="1" customWidth="1"/>
    <col min="17" max="17" width="11.5703125" style="96"/>
    <col min="18" max="18" width="2.28515625" style="96" customWidth="1"/>
    <col min="19" max="19" width="17" style="96" bestFit="1" customWidth="1"/>
    <col min="20" max="22" width="11.5703125" style="96"/>
    <col min="23" max="23" width="2.28515625" style="96" customWidth="1"/>
    <col min="24" max="24" width="15.42578125" style="96" bestFit="1" customWidth="1"/>
    <col min="25" max="25" width="11.5703125" style="96"/>
    <col min="26" max="26" width="2.28515625" style="96" customWidth="1"/>
    <col min="27" max="27" width="17" style="96" bestFit="1" customWidth="1"/>
    <col min="28" max="30" width="11.5703125" style="96"/>
    <col min="31" max="31" width="2.28515625" style="96" customWidth="1"/>
    <col min="32" max="32" width="15.42578125" style="96" bestFit="1" customWidth="1"/>
    <col min="33" max="16384" width="11.5703125" style="96"/>
  </cols>
  <sheetData>
    <row r="1" spans="1:33" s="92" customFormat="1" x14ac:dyDescent="0.25">
      <c r="F1" s="93"/>
      <c r="G1" s="94"/>
      <c r="P1" s="93"/>
      <c r="Q1" s="94"/>
      <c r="X1" s="93"/>
      <c r="Y1" s="94"/>
      <c r="AF1" s="93"/>
      <c r="AG1" s="94"/>
    </row>
    <row r="2" spans="1:33" x14ac:dyDescent="0.25">
      <c r="A2" s="95" t="s">
        <v>62</v>
      </c>
      <c r="K2" s="95" t="s">
        <v>64</v>
      </c>
      <c r="S2" s="95" t="s">
        <v>65</v>
      </c>
      <c r="AA2" s="95" t="s">
        <v>66</v>
      </c>
    </row>
    <row r="3" spans="1:33" x14ac:dyDescent="0.25">
      <c r="A3" s="95" t="s">
        <v>47</v>
      </c>
      <c r="K3" s="95" t="s">
        <v>47</v>
      </c>
      <c r="S3" s="95" t="s">
        <v>47</v>
      </c>
      <c r="AA3" s="95" t="s">
        <v>47</v>
      </c>
    </row>
    <row r="4" spans="1:33" ht="40.5" x14ac:dyDescent="0.25">
      <c r="A4" s="97" t="s">
        <v>13</v>
      </c>
      <c r="B4" s="98" t="s">
        <v>67</v>
      </c>
      <c r="C4" s="98" t="s">
        <v>68</v>
      </c>
      <c r="D4" s="99" t="s">
        <v>69</v>
      </c>
      <c r="F4" s="97" t="s">
        <v>13</v>
      </c>
      <c r="G4" s="99" t="s">
        <v>70</v>
      </c>
      <c r="K4" s="97" t="s">
        <v>13</v>
      </c>
      <c r="L4" s="98" t="s">
        <v>67</v>
      </c>
      <c r="M4" s="98" t="s">
        <v>68</v>
      </c>
      <c r="N4" s="99" t="s">
        <v>69</v>
      </c>
      <c r="P4" s="97" t="s">
        <v>13</v>
      </c>
      <c r="Q4" s="99" t="s">
        <v>70</v>
      </c>
      <c r="S4" s="97" t="s">
        <v>13</v>
      </c>
      <c r="T4" s="98" t="s">
        <v>67</v>
      </c>
      <c r="U4" s="98" t="s">
        <v>68</v>
      </c>
      <c r="V4" s="99" t="s">
        <v>69</v>
      </c>
      <c r="X4" s="97" t="s">
        <v>13</v>
      </c>
      <c r="Y4" s="99" t="s">
        <v>70</v>
      </c>
      <c r="AA4" s="97" t="s">
        <v>13</v>
      </c>
      <c r="AB4" s="98" t="s">
        <v>67</v>
      </c>
      <c r="AC4" s="98" t="s">
        <v>68</v>
      </c>
      <c r="AD4" s="99" t="s">
        <v>69</v>
      </c>
      <c r="AF4" s="97" t="s">
        <v>13</v>
      </c>
      <c r="AG4" s="99" t="s">
        <v>70</v>
      </c>
    </row>
    <row r="5" spans="1:33" x14ac:dyDescent="0.25">
      <c r="A5" s="100" t="s">
        <v>37</v>
      </c>
      <c r="B5" s="101">
        <f>+'Costos de falla actualizados'!$G17</f>
        <v>12115.043510807109</v>
      </c>
      <c r="C5" s="101">
        <f>+'Costos de falla actualizados'!G5</f>
        <v>17603637.087146156</v>
      </c>
      <c r="D5" s="102">
        <f>+B5*C5/SUMPRODUCT($B$5:$B$8,$C$5:$C$8)</f>
        <v>0.30583104591786897</v>
      </c>
      <c r="F5" s="103" t="s">
        <v>37</v>
      </c>
      <c r="G5" s="104">
        <f>+D5</f>
        <v>0.30583104591786897</v>
      </c>
      <c r="K5" s="100" t="s">
        <v>37</v>
      </c>
      <c r="L5" s="101">
        <f>+'Costos de falla actualizados'!$I17</f>
        <v>9947.7858650714988</v>
      </c>
      <c r="M5" s="101">
        <f>+'Costos de falla actualizados'!I5</f>
        <v>7340.8842015569335</v>
      </c>
      <c r="N5" s="102">
        <f>+L5*M5/SUMPRODUCT($L$5:$L$8,$M$5:$M$8)</f>
        <v>0.86337839351704526</v>
      </c>
      <c r="P5" s="103" t="s">
        <v>37</v>
      </c>
      <c r="Q5" s="104">
        <f>+N5</f>
        <v>0.86337839351704526</v>
      </c>
      <c r="S5" s="100" t="s">
        <v>37</v>
      </c>
      <c r="T5" s="101">
        <f>+'Costos de falla actualizados'!$J17</f>
        <v>12313.905784551009</v>
      </c>
      <c r="U5" s="101">
        <f>+'Costos de falla actualizados'!J5</f>
        <v>106322.60749681377</v>
      </c>
      <c r="V5" s="102">
        <f>+T5*U5/SUMPRODUCT($T$5:$T$8,$U$5:$U$8)</f>
        <v>0.87313172164826514</v>
      </c>
      <c r="X5" s="103" t="s">
        <v>37</v>
      </c>
      <c r="Y5" s="104">
        <f>+V5</f>
        <v>0.87313172164826514</v>
      </c>
      <c r="AA5" s="100" t="s">
        <v>37</v>
      </c>
      <c r="AB5" s="101">
        <f>+'Costos de falla actualizados'!$K17</f>
        <v>15210.753031210199</v>
      </c>
      <c r="AC5" s="101">
        <f>+'Costos de falla actualizados'!K5</f>
        <v>169965.64856882265</v>
      </c>
      <c r="AD5" s="102">
        <f>+AB5*AC5/SUMPRODUCT($AB$5:$AB$8,$AC$5:$AC$8)</f>
        <v>0.88500572607749328</v>
      </c>
      <c r="AF5" s="103" t="s">
        <v>37</v>
      </c>
      <c r="AG5" s="104">
        <f>+AD5</f>
        <v>0.88500572607749328</v>
      </c>
    </row>
    <row r="6" spans="1:33" x14ac:dyDescent="0.25">
      <c r="A6" s="105" t="s">
        <v>71</v>
      </c>
      <c r="B6" s="106">
        <f>+'Costos de falla actualizados'!$G18</f>
        <v>3528.3908959262762</v>
      </c>
      <c r="C6" s="106">
        <f>+'Costos de falla actualizados'!G6+'Costos de falla actualizados'!G8+'Costos de falla actualizados'!G12</f>
        <v>12558860.984826954</v>
      </c>
      <c r="D6" s="107">
        <f>+B6*C6/SUMPRODUCT($B$5:$B$8,$C$5:$C$8)</f>
        <v>6.3544962995973467E-2</v>
      </c>
      <c r="F6" s="108" t="s">
        <v>38</v>
      </c>
      <c r="G6" s="109">
        <f>+D6-D6/SUM($D$6:$D$8)*$G$9</f>
        <v>6.3544962995973467E-2</v>
      </c>
      <c r="K6" s="105" t="s">
        <v>71</v>
      </c>
      <c r="L6" s="106">
        <f>+'Costos de falla actualizados'!$I18</f>
        <v>1960.1177266500331</v>
      </c>
      <c r="M6" s="106">
        <f>+'Costos de falla actualizados'!I6+'Costos de falla actualizados'!I8+'Costos de falla actualizados'!I12</f>
        <v>5699.9399895221632</v>
      </c>
      <c r="N6" s="107">
        <f t="shared" ref="N6:N8" si="0">+L6*M6/SUMPRODUCT($L$5:$L$8,$M$5:$M$8)</f>
        <v>0.13209269903504586</v>
      </c>
      <c r="P6" s="108" t="s">
        <v>38</v>
      </c>
      <c r="Q6" s="109">
        <f>+N6-N6/SUM($N$6:$N$8)*$Q$9</f>
        <v>0.13209269903504586</v>
      </c>
      <c r="S6" s="105" t="s">
        <v>71</v>
      </c>
      <c r="T6" s="106">
        <f>+'Costos de falla actualizados'!$J18</f>
        <v>1986.8904460406629</v>
      </c>
      <c r="U6" s="106">
        <f>+'Costos de falla actualizados'!J6+'Costos de falla actualizados'!J8+'Costos de falla actualizados'!J12</f>
        <v>73270.544020138506</v>
      </c>
      <c r="V6" s="107">
        <f t="shared" ref="V6:V8" si="1">+T6*U6/SUMPRODUCT($T$5:$T$8,$U$5:$U$8)</f>
        <v>9.7087129111951997E-2</v>
      </c>
      <c r="X6" s="108" t="s">
        <v>38</v>
      </c>
      <c r="Y6" s="109">
        <f>+V6-V6/SUM($V$6:$V$8)*$Y$9</f>
        <v>9.7087129111951997E-2</v>
      </c>
      <c r="AA6" s="105" t="s">
        <v>71</v>
      </c>
      <c r="AB6" s="106">
        <f>+'Costos de falla actualizados'!$K18</f>
        <v>1376.0783731285251</v>
      </c>
      <c r="AC6" s="106">
        <f>+'Costos de falla actualizados'!K6+'Costos de falla actualizados'!K8+'Costos de falla actualizados'!K12</f>
        <v>157132.08199978794</v>
      </c>
      <c r="AD6" s="107">
        <f>+AB6*AC6/SUMPRODUCT($AB$5:$AB$8,$AC$5:$AC$8)</f>
        <v>7.401883479927987E-2</v>
      </c>
      <c r="AF6" s="108" t="s">
        <v>38</v>
      </c>
      <c r="AG6" s="109">
        <f>+AD6-AD6/SUM($AD$6:$AD$8)*$AG$9</f>
        <v>7.401883479927987E-2</v>
      </c>
    </row>
    <row r="7" spans="1:33" x14ac:dyDescent="0.25">
      <c r="A7" s="105" t="s">
        <v>39</v>
      </c>
      <c r="B7" s="106">
        <f>+'Costos de falla actualizados'!$G19</f>
        <v>11358.026958447166</v>
      </c>
      <c r="C7" s="106">
        <f>+'Costos de falla actualizados'!G7+'Costos de falla actualizados'!G10</f>
        <v>17043670.904082738</v>
      </c>
      <c r="D7" s="107">
        <f>+B7*C7/SUMPRODUCT($B$5:$B$8,$C$5:$C$8)</f>
        <v>0.27760048469310938</v>
      </c>
      <c r="F7" s="108" t="s">
        <v>72</v>
      </c>
      <c r="G7" s="109">
        <f>+D7-D7/SUM($D$6:$D$8)*$G$9</f>
        <v>0.27760048469310938</v>
      </c>
      <c r="K7" s="105" t="s">
        <v>39</v>
      </c>
      <c r="L7" s="106">
        <f>+'Costos de falla actualizados'!$I19</f>
        <v>1960.1177266500333</v>
      </c>
      <c r="M7" s="106">
        <f>+'Costos de falla actualizados'!I7+'Costos de falla actualizados'!I10</f>
        <v>195.42715728998664</v>
      </c>
      <c r="N7" s="107">
        <f t="shared" si="0"/>
        <v>4.5289074479089126E-3</v>
      </c>
      <c r="P7" s="108" t="s">
        <v>72</v>
      </c>
      <c r="Q7" s="109">
        <f t="shared" ref="Q7:Q8" si="2">+N7-N7/SUM($N$6:$N$8)*$Q$9</f>
        <v>4.5289074479089126E-3</v>
      </c>
      <c r="S7" s="105" t="s">
        <v>39</v>
      </c>
      <c r="T7" s="106">
        <f>+'Costos de falla actualizados'!$J19</f>
        <v>1986.8904460406632</v>
      </c>
      <c r="U7" s="106">
        <f>+'Costos de falla actualizados'!J7+'Costos de falla actualizados'!J10</f>
        <v>22475.49213065764</v>
      </c>
      <c r="V7" s="107">
        <f t="shared" si="1"/>
        <v>2.9781149239782794E-2</v>
      </c>
      <c r="X7" s="108" t="s">
        <v>72</v>
      </c>
      <c r="Y7" s="109">
        <f t="shared" ref="Y7:Y8" si="3">+V7-V7/SUM($V$6:$V$8)*$Y$9</f>
        <v>2.9781149239782794E-2</v>
      </c>
      <c r="AA7" s="105" t="s">
        <v>39</v>
      </c>
      <c r="AB7" s="106">
        <f>+'Costos de falla actualizados'!$K19</f>
        <v>1376.0783731285251</v>
      </c>
      <c r="AC7" s="106">
        <f>+'Costos de falla actualizados'!K7+'Costos de falla actualizados'!K10</f>
        <v>86985.374435410733</v>
      </c>
      <c r="AD7" s="107">
        <f t="shared" ref="AD7:AD8" si="4">+AB7*AC7/SUMPRODUCT($AB$5:$AB$8,$AC$5:$AC$8)</f>
        <v>4.097543912322666E-2</v>
      </c>
      <c r="AF7" s="108" t="s">
        <v>72</v>
      </c>
      <c r="AG7" s="109">
        <f t="shared" ref="AG7:AG8" si="5">+AD7-AD7/SUM($AD$6:$AD$8)*$AG$9</f>
        <v>4.097543912322666E-2</v>
      </c>
    </row>
    <row r="8" spans="1:33" x14ac:dyDescent="0.25">
      <c r="A8" s="105" t="s">
        <v>73</v>
      </c>
      <c r="B8" s="106">
        <f>+'Costos de falla actualizados'!$G20</f>
        <v>8184.9751133812124</v>
      </c>
      <c r="C8" s="106">
        <f>+'Costos de falla actualizados'!G11</f>
        <v>30076831.023944147</v>
      </c>
      <c r="D8" s="107">
        <f>+B8*C8/SUMPRODUCT($B$5:$B$8,$C$5:$C$8)</f>
        <v>0.35302350639304819</v>
      </c>
      <c r="F8" s="108" t="s">
        <v>41</v>
      </c>
      <c r="G8" s="109">
        <f>+D8-D8/SUM($D$6:$D$8)*$G$9</f>
        <v>0.35302350639304819</v>
      </c>
      <c r="K8" s="105" t="s">
        <v>73</v>
      </c>
      <c r="L8" s="106">
        <f>+'Costos de falla actualizados'!$I20</f>
        <v>0</v>
      </c>
      <c r="M8" s="106">
        <f>+'Costos de falla actualizados'!I11</f>
        <v>0</v>
      </c>
      <c r="N8" s="107">
        <f t="shared" si="0"/>
        <v>0</v>
      </c>
      <c r="P8" s="108" t="s">
        <v>41</v>
      </c>
      <c r="Q8" s="109">
        <f t="shared" si="2"/>
        <v>0</v>
      </c>
      <c r="S8" s="105" t="s">
        <v>73</v>
      </c>
      <c r="T8" s="106">
        <f>+'Costos de falla actualizados'!$J20</f>
        <v>0</v>
      </c>
      <c r="U8" s="106">
        <f>+'Costos de falla actualizados'!J11</f>
        <v>0</v>
      </c>
      <c r="V8" s="107">
        <f t="shared" si="1"/>
        <v>0</v>
      </c>
      <c r="X8" s="108" t="s">
        <v>41</v>
      </c>
      <c r="Y8" s="109">
        <f t="shared" si="3"/>
        <v>0</v>
      </c>
      <c r="AA8" s="105" t="s">
        <v>73</v>
      </c>
      <c r="AB8" s="106">
        <f>+'Costos de falla actualizados'!$K20</f>
        <v>0</v>
      </c>
      <c r="AC8" s="106">
        <f>+'Costos de falla actualizados'!K11</f>
        <v>0</v>
      </c>
      <c r="AD8" s="107">
        <f t="shared" si="4"/>
        <v>0</v>
      </c>
      <c r="AF8" s="108" t="s">
        <v>41</v>
      </c>
      <c r="AG8" s="109">
        <f t="shared" si="5"/>
        <v>0</v>
      </c>
    </row>
    <row r="9" spans="1:33" x14ac:dyDescent="0.25">
      <c r="A9" s="105"/>
      <c r="B9" s="106"/>
      <c r="C9" s="106"/>
      <c r="D9" s="107"/>
      <c r="F9" s="113" t="s">
        <v>43</v>
      </c>
      <c r="G9" s="114">
        <v>0</v>
      </c>
      <c r="K9" s="105"/>
      <c r="L9" s="106"/>
      <c r="M9" s="106"/>
      <c r="N9" s="107"/>
      <c r="P9" s="113" t="s">
        <v>43</v>
      </c>
      <c r="Q9" s="114">
        <v>0</v>
      </c>
      <c r="S9" s="105"/>
      <c r="T9" s="106"/>
      <c r="U9" s="106"/>
      <c r="V9" s="107"/>
      <c r="X9" s="113" t="s">
        <v>43</v>
      </c>
      <c r="Y9" s="114">
        <v>0</v>
      </c>
      <c r="AA9" s="105"/>
      <c r="AB9" s="106"/>
      <c r="AC9" s="106"/>
      <c r="AD9" s="107"/>
      <c r="AF9" s="113" t="s">
        <v>43</v>
      </c>
      <c r="AG9" s="114">
        <v>0</v>
      </c>
    </row>
    <row r="10" spans="1:33" x14ac:dyDescent="0.25">
      <c r="A10" s="110" t="s">
        <v>45</v>
      </c>
      <c r="B10" s="110"/>
      <c r="C10" s="111">
        <f>SUM(C5:C8)</f>
        <v>77283000</v>
      </c>
      <c r="D10" s="112">
        <f>SUM(D5:D8)</f>
        <v>1</v>
      </c>
      <c r="F10" s="110" t="s">
        <v>45</v>
      </c>
      <c r="G10" s="115">
        <f>SUM(G5:G9)</f>
        <v>1</v>
      </c>
      <c r="K10" s="110" t="s">
        <v>45</v>
      </c>
      <c r="L10" s="110"/>
      <c r="M10" s="111">
        <f>SUM(M5:M8)</f>
        <v>13236.251348369084</v>
      </c>
      <c r="N10" s="112">
        <f>SUM(N5:N8)</f>
        <v>1</v>
      </c>
      <c r="P10" s="110" t="s">
        <v>45</v>
      </c>
      <c r="Q10" s="115">
        <f>SUM(Q5:Q9)</f>
        <v>1</v>
      </c>
      <c r="S10" s="110" t="s">
        <v>45</v>
      </c>
      <c r="T10" s="110"/>
      <c r="U10" s="111">
        <f>SUM(U5:U8)</f>
        <v>202068.64364760989</v>
      </c>
      <c r="V10" s="112">
        <f>SUM(V5:V8)</f>
        <v>1</v>
      </c>
      <c r="X10" s="110" t="s">
        <v>45</v>
      </c>
      <c r="Y10" s="115">
        <f>SUM(Y5:Y9)</f>
        <v>1</v>
      </c>
      <c r="AA10" s="110" t="s">
        <v>45</v>
      </c>
      <c r="AB10" s="110"/>
      <c r="AC10" s="111">
        <f>SUM(AC5:AC8)</f>
        <v>414083.10500402132</v>
      </c>
      <c r="AD10" s="112">
        <f>SUM(AD5:AD8)</f>
        <v>0.99999999999999978</v>
      </c>
      <c r="AF10" s="110" t="s">
        <v>45</v>
      </c>
      <c r="AG10" s="115">
        <f>SUM(AG5:AG9)</f>
        <v>0.99999999999999978</v>
      </c>
    </row>
    <row r="11" spans="1:33" x14ac:dyDescent="0.25">
      <c r="F11" s="116"/>
      <c r="G11" s="117"/>
      <c r="P11" s="116"/>
      <c r="Q11" s="117"/>
      <c r="X11" s="116"/>
      <c r="Y11" s="117"/>
      <c r="AF11" s="116"/>
      <c r="AG11" s="117"/>
    </row>
    <row r="12" spans="1:33" s="92" customFormat="1" x14ac:dyDescent="0.25">
      <c r="F12" s="93"/>
      <c r="G12" s="94"/>
      <c r="P12" s="93"/>
      <c r="Q12" s="94"/>
      <c r="X12" s="93"/>
      <c r="Y12" s="94"/>
      <c r="AF12" s="93"/>
      <c r="AG12" s="94"/>
    </row>
    <row r="13" spans="1:33" x14ac:dyDescent="0.25">
      <c r="A13" s="95" t="s">
        <v>62</v>
      </c>
      <c r="F13" s="116"/>
      <c r="G13" s="117"/>
      <c r="K13" s="95" t="s">
        <v>64</v>
      </c>
      <c r="P13" s="116"/>
      <c r="Q13" s="117"/>
      <c r="S13" s="95" t="s">
        <v>65</v>
      </c>
      <c r="X13" s="116"/>
      <c r="Y13" s="117"/>
      <c r="AA13" s="95" t="s">
        <v>66</v>
      </c>
      <c r="AF13" s="116"/>
      <c r="AG13" s="117"/>
    </row>
    <row r="14" spans="1:33" x14ac:dyDescent="0.25">
      <c r="A14" s="95" t="s">
        <v>59</v>
      </c>
      <c r="G14" s="118"/>
      <c r="K14" s="95" t="s">
        <v>59</v>
      </c>
      <c r="Q14" s="118"/>
      <c r="S14" s="95" t="s">
        <v>59</v>
      </c>
      <c r="Y14" s="118"/>
      <c r="AA14" s="95" t="s">
        <v>59</v>
      </c>
      <c r="AG14" s="118"/>
    </row>
    <row r="15" spans="1:33" ht="40.5" x14ac:dyDescent="0.25">
      <c r="A15" s="97" t="s">
        <v>13</v>
      </c>
      <c r="B15" s="98" t="s">
        <v>74</v>
      </c>
      <c r="C15" s="98" t="s">
        <v>68</v>
      </c>
      <c r="D15" s="99" t="s">
        <v>69</v>
      </c>
      <c r="F15" s="97" t="s">
        <v>13</v>
      </c>
      <c r="G15" s="99" t="s">
        <v>70</v>
      </c>
      <c r="K15" s="97" t="s">
        <v>13</v>
      </c>
      <c r="L15" s="98" t="s">
        <v>74</v>
      </c>
      <c r="M15" s="98" t="s">
        <v>68</v>
      </c>
      <c r="N15" s="99" t="s">
        <v>69</v>
      </c>
      <c r="P15" s="97" t="s">
        <v>13</v>
      </c>
      <c r="Q15" s="99" t="s">
        <v>70</v>
      </c>
      <c r="S15" s="97" t="s">
        <v>13</v>
      </c>
      <c r="T15" s="98" t="s">
        <v>74</v>
      </c>
      <c r="U15" s="98" t="s">
        <v>68</v>
      </c>
      <c r="V15" s="99" t="s">
        <v>69</v>
      </c>
      <c r="X15" s="97" t="s">
        <v>13</v>
      </c>
      <c r="Y15" s="99" t="s">
        <v>70</v>
      </c>
      <c r="AA15" s="97" t="s">
        <v>13</v>
      </c>
      <c r="AB15" s="98" t="s">
        <v>74</v>
      </c>
      <c r="AC15" s="98" t="s">
        <v>68</v>
      </c>
      <c r="AD15" s="99" t="s">
        <v>69</v>
      </c>
      <c r="AF15" s="97" t="s">
        <v>13</v>
      </c>
      <c r="AG15" s="99" t="s">
        <v>70</v>
      </c>
    </row>
    <row r="16" spans="1:33" x14ac:dyDescent="0.25">
      <c r="A16" s="100" t="s">
        <v>37</v>
      </c>
      <c r="B16" s="101">
        <f>+'Costos de falla actualizados'!$G21</f>
        <v>399.30775216796422</v>
      </c>
      <c r="C16" s="101">
        <f>+C5</f>
        <v>17603637.087146156</v>
      </c>
      <c r="D16" s="102">
        <f>+B16*C16/SUMPRODUCT($B$16:$B$19,$C$16:$C$19)</f>
        <v>0.18150102262133624</v>
      </c>
      <c r="F16" s="103" t="s">
        <v>37</v>
      </c>
      <c r="G16" s="104">
        <f>+D16*(1+$B$31)</f>
        <v>0.18150102262133624</v>
      </c>
      <c r="K16" s="100" t="s">
        <v>37</v>
      </c>
      <c r="L16" s="101">
        <f>+'Costos de falla actualizados'!$I21</f>
        <v>533.35664541665233</v>
      </c>
      <c r="M16" s="101">
        <f>+M5</f>
        <v>7340.8842015569335</v>
      </c>
      <c r="N16" s="102">
        <f>+L16*M16/SUMPRODUCT($L$16:$L$19,$M$16:$M$19)</f>
        <v>0.45900904422652289</v>
      </c>
      <c r="P16" s="103" t="s">
        <v>37</v>
      </c>
      <c r="Q16" s="104">
        <f>+N16*(1+$B$31)</f>
        <v>0.45900904422652289</v>
      </c>
      <c r="S16" s="100" t="s">
        <v>37</v>
      </c>
      <c r="T16" s="101">
        <f>+'Costos de falla actualizados'!$J21</f>
        <v>525.32710473478653</v>
      </c>
      <c r="U16" s="101">
        <f>+U5</f>
        <v>106322.60749681377</v>
      </c>
      <c r="V16" s="102">
        <f>+T16*U16/SUMPRODUCT($T$16:$T$19,$U$16:$U$19)</f>
        <v>0.43307898411862694</v>
      </c>
      <c r="X16" s="103" t="s">
        <v>37</v>
      </c>
      <c r="Y16" s="104">
        <f>+V16*(1+$B$31)</f>
        <v>0.43307898411862694</v>
      </c>
      <c r="AA16" s="100" t="s">
        <v>37</v>
      </c>
      <c r="AB16" s="101">
        <f>+'Costos de falla actualizados'!$K21</f>
        <v>441.90973158044335</v>
      </c>
      <c r="AC16" s="101">
        <f>+AC5</f>
        <v>169965.64856882265</v>
      </c>
      <c r="AD16" s="102">
        <f>+AB16*AC16/SUMPRODUCT($AB$16:$AB$19,$AC$16:$AC$19)</f>
        <v>0.29096309686270228</v>
      </c>
      <c r="AF16" s="103" t="s">
        <v>37</v>
      </c>
      <c r="AG16" s="104">
        <f>+AD16*(1+$B$31)</f>
        <v>0.29096309686270228</v>
      </c>
    </row>
    <row r="17" spans="1:33" x14ac:dyDescent="0.25">
      <c r="A17" s="105" t="s">
        <v>71</v>
      </c>
      <c r="B17" s="106">
        <f>+'Costos de falla actualizados'!$G22</f>
        <v>853.84172156903469</v>
      </c>
      <c r="C17" s="106">
        <f t="shared" ref="C17:C19" si="6">+C6</f>
        <v>12558860.984826954</v>
      </c>
      <c r="D17" s="107">
        <f t="shared" ref="D17:D19" si="7">+B17*C17/SUMPRODUCT($B$16:$B$19,$C$16:$C$19)</f>
        <v>0.27688316665783297</v>
      </c>
      <c r="F17" s="108" t="s">
        <v>38</v>
      </c>
      <c r="G17" s="109">
        <f>+D17*(1+$B$32)</f>
        <v>0.23045854697153706</v>
      </c>
      <c r="K17" s="105" t="s">
        <v>71</v>
      </c>
      <c r="L17" s="106">
        <f>+'Costos de falla actualizados'!$I22</f>
        <v>787.25879132247439</v>
      </c>
      <c r="M17" s="106">
        <f t="shared" ref="M17:M19" si="8">+M6</f>
        <v>5699.9399895221632</v>
      </c>
      <c r="N17" s="107">
        <f>+L17*M17/SUMPRODUCT($L$16:$L$19,$M$16:$M$19)</f>
        <v>0.52606930372158633</v>
      </c>
      <c r="P17" s="108" t="s">
        <v>38</v>
      </c>
      <c r="Q17" s="109">
        <f>+N17*(1+$B$32)</f>
        <v>0.4378639872023265</v>
      </c>
      <c r="S17" s="105" t="s">
        <v>71</v>
      </c>
      <c r="T17" s="106">
        <f>+'Costos de falla actualizados'!$J22</f>
        <v>795.27395004914081</v>
      </c>
      <c r="U17" s="106">
        <f>+U6</f>
        <v>73270.544020138506</v>
      </c>
      <c r="V17" s="107">
        <f t="shared" ref="V17" si="9">+T17*U17/SUMPRODUCT($T$16:$T$19,$U$16:$U$19)</f>
        <v>0.45181209663533545</v>
      </c>
      <c r="X17" s="108" t="s">
        <v>38</v>
      </c>
      <c r="Y17" s="109">
        <f>+V17*(1+$B$32)</f>
        <v>0.37605738388356968</v>
      </c>
      <c r="AA17" s="105" t="s">
        <v>71</v>
      </c>
      <c r="AB17" s="106">
        <f>+'Costos de falla actualizados'!$K22</f>
        <v>797.65450560747422</v>
      </c>
      <c r="AC17" s="106">
        <f t="shared" ref="AC17:AC19" si="10">+AC6</f>
        <v>157132.08199978794</v>
      </c>
      <c r="AD17" s="107">
        <f>+AB17*AC17/SUMPRODUCT($AB$16:$AB$19,$AC$16:$AC$19)</f>
        <v>0.48553761056764599</v>
      </c>
      <c r="AF17" s="108" t="s">
        <v>38</v>
      </c>
      <c r="AG17" s="109">
        <f>+AD17*(1+$B$32)</f>
        <v>0.40412818728605143</v>
      </c>
    </row>
    <row r="18" spans="1:33" x14ac:dyDescent="0.25">
      <c r="A18" s="105" t="s">
        <v>39</v>
      </c>
      <c r="B18" s="106">
        <f>+'Costos de falla actualizados'!$G23</f>
        <v>494.80866116937466</v>
      </c>
      <c r="C18" s="106">
        <f t="shared" si="6"/>
        <v>17043670.904082738</v>
      </c>
      <c r="D18" s="107">
        <f t="shared" si="7"/>
        <v>0.21775561414149605</v>
      </c>
      <c r="F18" s="108" t="s">
        <v>72</v>
      </c>
      <c r="G18" s="109">
        <f>+D18*(1+$B$33)</f>
        <v>0.15495616786835983</v>
      </c>
      <c r="K18" s="105" t="s">
        <v>39</v>
      </c>
      <c r="L18" s="106">
        <f>+'Costos de falla actualizados'!$I23</f>
        <v>651.29363676371486</v>
      </c>
      <c r="M18" s="106">
        <f t="shared" si="8"/>
        <v>195.42715728998664</v>
      </c>
      <c r="N18" s="107">
        <f t="shared" ref="N18:N19" si="11">+L18*M18/SUMPRODUCT($L$16:$L$19,$M$16:$M$19)</f>
        <v>1.4921652051890734E-2</v>
      </c>
      <c r="P18" s="108" t="s">
        <v>72</v>
      </c>
      <c r="Q18" s="109">
        <f>+N18*(1+$B$33)</f>
        <v>1.0618334821547167E-2</v>
      </c>
      <c r="S18" s="105" t="s">
        <v>39</v>
      </c>
      <c r="T18" s="106">
        <f>+'Costos de falla actualizados'!$J23</f>
        <v>660.52321347927023</v>
      </c>
      <c r="U18" s="106">
        <f>+U7</f>
        <v>22475.49213065764</v>
      </c>
      <c r="V18" s="107">
        <f>+T18*U18/SUMPRODUCT($T$16:$T$19,$U$16:$U$19)</f>
        <v>0.11510891924603771</v>
      </c>
      <c r="X18" s="108" t="s">
        <v>72</v>
      </c>
      <c r="Y18" s="109">
        <f>+V18*(1+$B$33)</f>
        <v>8.1912179780789685E-2</v>
      </c>
      <c r="AA18" s="105" t="s">
        <v>39</v>
      </c>
      <c r="AB18" s="106">
        <f>+'Costos de falla actualizados'!$K23</f>
        <v>663.26445927371492</v>
      </c>
      <c r="AC18" s="106">
        <f t="shared" si="10"/>
        <v>86985.374435410733</v>
      </c>
      <c r="AD18" s="107">
        <f>+AB18*AC18/SUMPRODUCT($AB$16:$AB$19,$AC$16:$AC$19)</f>
        <v>0.22349929256965179</v>
      </c>
      <c r="AF18" s="108" t="s">
        <v>72</v>
      </c>
      <c r="AG18" s="109">
        <f>+AD18*(1+$B$33)</f>
        <v>0.15904340301131623</v>
      </c>
    </row>
    <row r="19" spans="1:33" x14ac:dyDescent="0.25">
      <c r="A19" s="105" t="s">
        <v>73</v>
      </c>
      <c r="B19" s="106">
        <f>+'Costos de falla actualizados'!$G24</f>
        <v>417.01969978858301</v>
      </c>
      <c r="C19" s="106">
        <f t="shared" si="6"/>
        <v>30076831.023944147</v>
      </c>
      <c r="D19" s="107">
        <f t="shared" si="7"/>
        <v>0.32386019657933468</v>
      </c>
      <c r="F19" s="108" t="s">
        <v>41</v>
      </c>
      <c r="G19" s="109">
        <f>+D19*(1+$B$34)</f>
        <v>0.22617613157615471</v>
      </c>
      <c r="K19" s="105" t="s">
        <v>73</v>
      </c>
      <c r="L19" s="106">
        <f>+'Costos de falla actualizados'!$I24</f>
        <v>0</v>
      </c>
      <c r="M19" s="106">
        <f t="shared" si="8"/>
        <v>0</v>
      </c>
      <c r="N19" s="107">
        <f t="shared" si="11"/>
        <v>0</v>
      </c>
      <c r="P19" s="108" t="s">
        <v>41</v>
      </c>
      <c r="Q19" s="109">
        <f>+N19*(1+$B$34)</f>
        <v>0</v>
      </c>
      <c r="S19" s="105" t="s">
        <v>73</v>
      </c>
      <c r="T19" s="106">
        <f>+'Costos de falla actualizados'!$J24</f>
        <v>0</v>
      </c>
      <c r="U19" s="106">
        <f>+U8</f>
        <v>0</v>
      </c>
      <c r="V19" s="107">
        <f>+T19*U19/SUMPRODUCT($T$16:$T$19,$U$16:$U$19)</f>
        <v>0</v>
      </c>
      <c r="X19" s="108" t="s">
        <v>41</v>
      </c>
      <c r="Y19" s="109">
        <f>+V19*(1+$B$34)</f>
        <v>0</v>
      </c>
      <c r="AA19" s="105" t="s">
        <v>73</v>
      </c>
      <c r="AB19" s="106">
        <f>+'Costos de falla actualizados'!$K24</f>
        <v>0</v>
      </c>
      <c r="AC19" s="106">
        <f t="shared" si="10"/>
        <v>0</v>
      </c>
      <c r="AD19" s="107">
        <f t="shared" ref="AD19" si="12">+AB19*AC19/SUMPRODUCT($AB$16:$AB$19,$AC$16:$AC$19)</f>
        <v>0</v>
      </c>
      <c r="AF19" s="108" t="s">
        <v>41</v>
      </c>
      <c r="AG19" s="109">
        <f>+AD19*(1+$B$34)</f>
        <v>0</v>
      </c>
    </row>
    <row r="20" spans="1:33" x14ac:dyDescent="0.25">
      <c r="A20" s="105"/>
      <c r="B20" s="106"/>
      <c r="C20" s="106"/>
      <c r="D20" s="107"/>
      <c r="F20" s="113" t="s">
        <v>43</v>
      </c>
      <c r="G20" s="114">
        <f>+-SUMPRODUCT(D16:D19,$B$31:$B$34)</f>
        <v>0.2069081309626121</v>
      </c>
      <c r="K20" s="105"/>
      <c r="L20" s="106"/>
      <c r="M20" s="106"/>
      <c r="N20" s="107"/>
      <c r="P20" s="113" t="s">
        <v>43</v>
      </c>
      <c r="Q20" s="114">
        <f>+-SUMPRODUCT(N16:N19,$B$31:$B$34)</f>
        <v>9.2508633749603414E-2</v>
      </c>
      <c r="S20" s="105"/>
      <c r="T20" s="106"/>
      <c r="U20" s="106"/>
      <c r="V20" s="107"/>
      <c r="X20" s="113" t="s">
        <v>43</v>
      </c>
      <c r="Y20" s="114">
        <f>+-SUMPRODUCT(V16:V19,$B$31:$B$34)</f>
        <v>0.10895145221701377</v>
      </c>
      <c r="AA20" s="105"/>
      <c r="AB20" s="106"/>
      <c r="AC20" s="106"/>
      <c r="AD20" s="107"/>
      <c r="AF20" s="113" t="s">
        <v>43</v>
      </c>
      <c r="AG20" s="114">
        <f>+-SUMPRODUCT(AD16:AD19,$B$31:$B$34)</f>
        <v>0.14586531283993009</v>
      </c>
    </row>
    <row r="21" spans="1:33" x14ac:dyDescent="0.25">
      <c r="A21" s="110" t="s">
        <v>45</v>
      </c>
      <c r="B21" s="110"/>
      <c r="C21" s="111">
        <f>SUM(C16:C19)</f>
        <v>77283000</v>
      </c>
      <c r="D21" s="112">
        <f>SUM(D16:D19)</f>
        <v>1</v>
      </c>
      <c r="F21" s="110" t="s">
        <v>45</v>
      </c>
      <c r="G21" s="115">
        <f>SUM(G16:G20)</f>
        <v>0.99999999999999989</v>
      </c>
      <c r="K21" s="110" t="s">
        <v>45</v>
      </c>
      <c r="L21" s="110"/>
      <c r="M21" s="111">
        <f>SUM(M16:M19)</f>
        <v>13236.251348369084</v>
      </c>
      <c r="N21" s="112">
        <f>SUM(N16:N19)</f>
        <v>1</v>
      </c>
      <c r="P21" s="110" t="s">
        <v>45</v>
      </c>
      <c r="Q21" s="115">
        <f>SUM(Q16:Q20)</f>
        <v>0.99999999999999989</v>
      </c>
      <c r="S21" s="110" t="s">
        <v>45</v>
      </c>
      <c r="T21" s="110"/>
      <c r="U21" s="111">
        <f>SUM(U16:U19)</f>
        <v>202068.64364760989</v>
      </c>
      <c r="V21" s="112">
        <f>SUM(V16:V19)</f>
        <v>1</v>
      </c>
      <c r="X21" s="110" t="s">
        <v>45</v>
      </c>
      <c r="Y21" s="115">
        <f>SUM(Y16:Y20)</f>
        <v>1</v>
      </c>
      <c r="AA21" s="110" t="s">
        <v>45</v>
      </c>
      <c r="AB21" s="110"/>
      <c r="AC21" s="111">
        <f>SUM(AC16:AC19)</f>
        <v>414083.10500402132</v>
      </c>
      <c r="AD21" s="112">
        <f>SUM(AD16:AD19)</f>
        <v>1</v>
      </c>
      <c r="AF21" s="110" t="s">
        <v>45</v>
      </c>
      <c r="AG21" s="115">
        <f>SUM(AG16:AG20)</f>
        <v>1</v>
      </c>
    </row>
    <row r="23" spans="1:33" s="92" customFormat="1" x14ac:dyDescent="0.25">
      <c r="F23" s="93"/>
      <c r="G23" s="94"/>
      <c r="P23" s="93"/>
      <c r="Q23" s="94"/>
      <c r="X23" s="93"/>
      <c r="Y23" s="94"/>
      <c r="AF23" s="93"/>
      <c r="AG23" s="94"/>
    </row>
    <row r="24" spans="1:33" x14ac:dyDescent="0.25">
      <c r="F24" s="116"/>
      <c r="G24" s="117"/>
      <c r="P24" s="116"/>
      <c r="Q24" s="117"/>
      <c r="X24" s="116"/>
      <c r="Y24" s="117"/>
      <c r="AF24" s="116"/>
      <c r="AG24" s="117"/>
    </row>
    <row r="26" spans="1:33" x14ac:dyDescent="0.25">
      <c r="C26" s="170"/>
      <c r="D26" s="171"/>
    </row>
    <row r="27" spans="1:33" x14ac:dyDescent="0.25">
      <c r="C27" s="170"/>
      <c r="D27" s="171"/>
    </row>
    <row r="28" spans="1:33" x14ac:dyDescent="0.25">
      <c r="D28" s="171"/>
    </row>
    <row r="29" spans="1:33" x14ac:dyDescent="0.25">
      <c r="D29" s="171"/>
    </row>
    <row r="30" spans="1:33" ht="40.5" x14ac:dyDescent="0.25">
      <c r="A30" s="97" t="s">
        <v>13</v>
      </c>
      <c r="B30" s="98" t="s">
        <v>75</v>
      </c>
      <c r="D30" s="171"/>
    </row>
    <row r="31" spans="1:33" x14ac:dyDescent="0.25">
      <c r="A31" s="100" t="s">
        <v>37</v>
      </c>
      <c r="B31" s="186">
        <v>0</v>
      </c>
      <c r="D31" s="171"/>
    </row>
    <row r="32" spans="1:33" x14ac:dyDescent="0.25">
      <c r="A32" s="105" t="s">
        <v>71</v>
      </c>
      <c r="B32" s="187">
        <v>-0.16766862444789421</v>
      </c>
      <c r="D32" s="171"/>
    </row>
    <row r="33" spans="1:4" x14ac:dyDescent="0.25">
      <c r="A33" s="105" t="s">
        <v>39</v>
      </c>
      <c r="B33" s="187">
        <v>-0.28839415470744006</v>
      </c>
      <c r="D33" s="171"/>
    </row>
    <row r="34" spans="1:4" x14ac:dyDescent="0.25">
      <c r="A34" s="105" t="s">
        <v>73</v>
      </c>
      <c r="B34" s="187">
        <v>-0.30162417621842796</v>
      </c>
      <c r="D34" s="171"/>
    </row>
    <row r="35" spans="1:4" x14ac:dyDescent="0.25">
      <c r="A35" s="105"/>
      <c r="B35" s="187"/>
      <c r="D35" s="171"/>
    </row>
    <row r="36" spans="1:4" x14ac:dyDescent="0.25">
      <c r="A36" s="110" t="s">
        <v>45</v>
      </c>
      <c r="B36" s="110"/>
      <c r="D36" s="171"/>
    </row>
    <row r="37" spans="1:4" x14ac:dyDescent="0.25">
      <c r="A37" s="96" t="s">
        <v>203</v>
      </c>
      <c r="D37" s="17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theme="6"/>
  </sheetPr>
  <dimension ref="A1:P295"/>
  <sheetViews>
    <sheetView showGridLines="0" topLeftCell="A6" zoomScale="85" zoomScaleNormal="85" workbookViewId="0">
      <selection activeCell="D7" sqref="D7:D201"/>
    </sheetView>
  </sheetViews>
  <sheetFormatPr baseColWidth="10" defaultColWidth="11.42578125" defaultRowHeight="15" x14ac:dyDescent="0.25"/>
  <sheetData>
    <row r="1" spans="2:16" x14ac:dyDescent="0.25">
      <c r="B1" s="1" t="s">
        <v>96</v>
      </c>
    </row>
    <row r="3" spans="2:16" x14ac:dyDescent="0.25">
      <c r="B3" t="s">
        <v>97</v>
      </c>
      <c r="C3" s="13" t="s">
        <v>98</v>
      </c>
    </row>
    <row r="6" spans="2:16" ht="45" x14ac:dyDescent="0.25">
      <c r="B6" s="5" t="s">
        <v>99</v>
      </c>
      <c r="C6" s="5" t="s">
        <v>2</v>
      </c>
      <c r="D6" s="5" t="s">
        <v>29</v>
      </c>
      <c r="E6" s="5" t="s">
        <v>100</v>
      </c>
      <c r="F6" s="5" t="s">
        <v>101</v>
      </c>
      <c r="G6" s="5" t="s">
        <v>102</v>
      </c>
      <c r="I6" s="5" t="s">
        <v>99</v>
      </c>
      <c r="J6" s="5" t="s">
        <v>103</v>
      </c>
      <c r="K6" s="5" t="s">
        <v>104</v>
      </c>
      <c r="L6" s="5" t="s">
        <v>105</v>
      </c>
    </row>
    <row r="7" spans="2:16" x14ac:dyDescent="0.25">
      <c r="B7" t="s">
        <v>106</v>
      </c>
      <c r="C7" s="2">
        <v>40179</v>
      </c>
      <c r="D7" s="4">
        <v>500.66</v>
      </c>
      <c r="E7" s="14"/>
      <c r="F7" s="3"/>
      <c r="G7" s="3"/>
      <c r="I7" t="s">
        <v>106</v>
      </c>
      <c r="J7" s="4">
        <f>+_xlfn.MAXIFS($D$31:$D$250,$B$31:$B$250,I7)</f>
        <v>1000.76</v>
      </c>
      <c r="K7" s="4">
        <f>+_xlfn.MINIFS($D$31:$D$250,$B$31:$B$250,I7)</f>
        <v>472.66863636363632</v>
      </c>
      <c r="L7" s="4">
        <f t="shared" ref="L7:L18" si="0">+AVERAGEIF($B$31:$B$250,I7,$D$31:$D$250)</f>
        <v>715.6657500721501</v>
      </c>
      <c r="O7" s="6" t="s">
        <v>107</v>
      </c>
      <c r="P7" s="7">
        <f>+AVERAGE(D7:D188)</f>
        <v>675.26348174534257</v>
      </c>
    </row>
    <row r="8" spans="2:16" x14ac:dyDescent="0.25">
      <c r="B8" t="s">
        <v>108</v>
      </c>
      <c r="C8" s="2">
        <v>40210</v>
      </c>
      <c r="D8" s="4">
        <v>532.55999999999995</v>
      </c>
      <c r="E8" s="14">
        <f>+D8/D7-1</f>
        <v>6.3715895018575219E-2</v>
      </c>
      <c r="F8" s="3"/>
      <c r="G8" s="3"/>
      <c r="I8" t="s">
        <v>108</v>
      </c>
      <c r="J8" s="4">
        <f t="shared" ref="J8:J18" si="1">+_xlfn.MAXIFS($D$31:$D$250,$B$31:$B$250,I8)</f>
        <v>963.44238095238097</v>
      </c>
      <c r="K8" s="4">
        <f t="shared" ref="K8:K18" si="2">+_xlfn.MINIFS($D$31:$D$250,$B$31:$B$250,I8)</f>
        <v>472.34450000000004</v>
      </c>
      <c r="L8" s="4">
        <f t="shared" si="0"/>
        <v>709.24741428571429</v>
      </c>
      <c r="O8" s="8" t="s">
        <v>109</v>
      </c>
      <c r="P8" s="9">
        <f>+MEDIAN(D7:D188)</f>
        <v>666.64285714285711</v>
      </c>
    </row>
    <row r="9" spans="2:16" x14ac:dyDescent="0.25">
      <c r="B9" t="s">
        <v>110</v>
      </c>
      <c r="C9" s="2">
        <v>40238</v>
      </c>
      <c r="D9" s="4">
        <v>523.16</v>
      </c>
      <c r="E9" s="14">
        <f t="shared" ref="E9:E72" si="3">+D9/D8-1</f>
        <v>-1.7650593360372446E-2</v>
      </c>
      <c r="F9" s="3"/>
      <c r="G9" s="3"/>
      <c r="I9" t="s">
        <v>110</v>
      </c>
      <c r="J9" s="4">
        <f t="shared" si="1"/>
        <v>967.9325</v>
      </c>
      <c r="K9" s="4">
        <f t="shared" si="2"/>
        <v>472.48400000000009</v>
      </c>
      <c r="L9" s="4">
        <f t="shared" si="0"/>
        <v>716.62836406926408</v>
      </c>
      <c r="O9" s="8" t="s">
        <v>111</v>
      </c>
      <c r="P9" s="9">
        <f>+STDEV(D7:D188)</f>
        <v>148.98376160014985</v>
      </c>
    </row>
    <row r="10" spans="2:16" x14ac:dyDescent="0.25">
      <c r="B10" t="s">
        <v>112</v>
      </c>
      <c r="C10" s="2">
        <v>40269</v>
      </c>
      <c r="D10" s="4">
        <v>520.62</v>
      </c>
      <c r="E10" s="14">
        <f t="shared" si="3"/>
        <v>-4.8551112470371915E-3</v>
      </c>
      <c r="F10" s="3"/>
      <c r="G10" s="3"/>
      <c r="I10" t="s">
        <v>112</v>
      </c>
      <c r="J10" s="4">
        <f t="shared" si="1"/>
        <v>961.96</v>
      </c>
      <c r="K10" s="4">
        <f t="shared" si="2"/>
        <v>472.13727272727266</v>
      </c>
      <c r="L10" s="4">
        <f t="shared" si="0"/>
        <v>701.672252481854</v>
      </c>
      <c r="O10" s="10" t="s">
        <v>113</v>
      </c>
      <c r="P10" s="11">
        <f>+MAX(D7:D188)-MIN(D7:D188)</f>
        <v>537.82285714285717</v>
      </c>
    </row>
    <row r="11" spans="2:16" x14ac:dyDescent="0.25">
      <c r="B11" t="s">
        <v>114</v>
      </c>
      <c r="C11" s="2">
        <v>40299</v>
      </c>
      <c r="D11" s="4">
        <v>533.21</v>
      </c>
      <c r="E11" s="14">
        <f t="shared" si="3"/>
        <v>2.4182705236064805E-2</v>
      </c>
      <c r="F11" s="3"/>
      <c r="G11" s="3"/>
      <c r="I11" t="s">
        <v>114</v>
      </c>
      <c r="J11" s="4">
        <f t="shared" si="1"/>
        <v>941.01</v>
      </c>
      <c r="K11" s="4">
        <f t="shared" si="2"/>
        <v>479.58285714285711</v>
      </c>
      <c r="L11" s="4">
        <f t="shared" si="0"/>
        <v>703.72714372782605</v>
      </c>
    </row>
    <row r="12" spans="2:16" x14ac:dyDescent="0.25">
      <c r="B12" t="s">
        <v>115</v>
      </c>
      <c r="C12" s="2">
        <v>40330</v>
      </c>
      <c r="D12" s="4">
        <v>536.66999999999996</v>
      </c>
      <c r="E12" s="14">
        <f t="shared" si="3"/>
        <v>6.4890005813842411E-3</v>
      </c>
      <c r="F12" s="3"/>
      <c r="G12" s="3"/>
      <c r="I12" t="s">
        <v>115</v>
      </c>
      <c r="J12" s="4">
        <f t="shared" si="1"/>
        <v>938.04</v>
      </c>
      <c r="K12" s="4">
        <f t="shared" si="2"/>
        <v>502.88600000000008</v>
      </c>
      <c r="L12" s="4">
        <f t="shared" si="0"/>
        <v>707.74130477980668</v>
      </c>
    </row>
    <row r="13" spans="2:16" x14ac:dyDescent="0.25">
      <c r="B13" t="s">
        <v>116</v>
      </c>
      <c r="C13" s="2">
        <v>40360</v>
      </c>
      <c r="D13" s="4">
        <v>531.72</v>
      </c>
      <c r="E13" s="14">
        <f t="shared" si="3"/>
        <v>-9.2235451953713854E-3</v>
      </c>
      <c r="F13" s="3"/>
      <c r="G13" s="4">
        <f>+AVERAGE(D7:D13)</f>
        <v>525.51428571428573</v>
      </c>
      <c r="I13" t="s">
        <v>116</v>
      </c>
      <c r="J13" s="4">
        <f t="shared" si="1"/>
        <v>953.7061904761905</v>
      </c>
      <c r="K13" s="4">
        <f t="shared" si="2"/>
        <v>491.93449999999996</v>
      </c>
      <c r="L13" s="4">
        <f t="shared" si="0"/>
        <v>717.91667331478038</v>
      </c>
    </row>
    <row r="14" spans="2:16" x14ac:dyDescent="0.25">
      <c r="B14" t="s">
        <v>117</v>
      </c>
      <c r="C14" s="2">
        <v>40391</v>
      </c>
      <c r="D14" s="4">
        <v>509.32</v>
      </c>
      <c r="E14" s="14">
        <f t="shared" si="3"/>
        <v>-4.2127435492364418E-2</v>
      </c>
      <c r="F14" s="3"/>
      <c r="G14" s="4">
        <f t="shared" ref="G14:G77" si="4">+AVERAGE(D8:D14)</f>
        <v>526.75142857142851</v>
      </c>
      <c r="I14" t="s">
        <v>117</v>
      </c>
      <c r="J14" s="4">
        <f t="shared" si="1"/>
        <v>966.3</v>
      </c>
      <c r="K14" s="4">
        <f t="shared" si="2"/>
        <v>480.99409090909086</v>
      </c>
      <c r="L14" s="4">
        <f t="shared" si="0"/>
        <v>725.32385961657383</v>
      </c>
    </row>
    <row r="15" spans="2:16" x14ac:dyDescent="0.25">
      <c r="B15" t="s">
        <v>118</v>
      </c>
      <c r="C15" s="2">
        <v>40422</v>
      </c>
      <c r="D15" s="4">
        <v>493.93</v>
      </c>
      <c r="E15" s="14">
        <f t="shared" si="3"/>
        <v>-3.0216759601036647E-2</v>
      </c>
      <c r="F15" s="3"/>
      <c r="G15" s="4">
        <f t="shared" si="4"/>
        <v>521.23285714285714</v>
      </c>
      <c r="I15" t="s">
        <v>118</v>
      </c>
      <c r="J15" s="4">
        <f t="shared" si="1"/>
        <v>960.37</v>
      </c>
      <c r="K15" s="4">
        <f t="shared" si="2"/>
        <v>474.97176470588226</v>
      </c>
      <c r="L15" s="4">
        <f t="shared" si="0"/>
        <v>729.09242145805695</v>
      </c>
    </row>
    <row r="16" spans="2:16" x14ac:dyDescent="0.25">
      <c r="B16" t="s">
        <v>119</v>
      </c>
      <c r="C16" s="2">
        <v>40452</v>
      </c>
      <c r="D16" s="4">
        <v>484.04</v>
      </c>
      <c r="E16" s="14">
        <f t="shared" si="3"/>
        <v>-2.0023080193549703E-2</v>
      </c>
      <c r="F16" s="3"/>
      <c r="G16" s="4">
        <f t="shared" si="4"/>
        <v>515.64428571428573</v>
      </c>
      <c r="I16" t="s">
        <v>119</v>
      </c>
      <c r="J16" s="4">
        <f t="shared" si="1"/>
        <v>955.89473684210532</v>
      </c>
      <c r="K16" s="4">
        <f t="shared" si="2"/>
        <v>475.36272727272723</v>
      </c>
      <c r="L16" s="4">
        <f t="shared" si="0"/>
        <v>736.78905829508835</v>
      </c>
    </row>
    <row r="17" spans="1:16" x14ac:dyDescent="0.25">
      <c r="B17" t="s">
        <v>120</v>
      </c>
      <c r="C17" s="2">
        <v>40483</v>
      </c>
      <c r="D17" s="4">
        <v>482.32</v>
      </c>
      <c r="E17" s="14">
        <f t="shared" si="3"/>
        <v>-3.553425336749072E-3</v>
      </c>
      <c r="F17" s="3"/>
      <c r="G17" s="4">
        <f t="shared" si="4"/>
        <v>510.17285714285714</v>
      </c>
      <c r="I17" t="s">
        <v>120</v>
      </c>
      <c r="J17" s="4">
        <f t="shared" si="1"/>
        <v>971.6</v>
      </c>
      <c r="K17" s="4">
        <f t="shared" si="2"/>
        <v>480.57049999999998</v>
      </c>
      <c r="L17" s="4">
        <f t="shared" si="0"/>
        <v>738.3418775510205</v>
      </c>
    </row>
    <row r="18" spans="1:16" x14ac:dyDescent="0.25">
      <c r="B18" t="s">
        <v>121</v>
      </c>
      <c r="C18" s="2">
        <v>40513</v>
      </c>
      <c r="D18" s="4">
        <v>474.78</v>
      </c>
      <c r="E18" s="14">
        <f t="shared" si="3"/>
        <v>-1.5632774921214176E-2</v>
      </c>
      <c r="F18" s="3"/>
      <c r="G18" s="4">
        <f t="shared" si="4"/>
        <v>501.82571428571424</v>
      </c>
      <c r="I18" t="s">
        <v>121</v>
      </c>
      <c r="J18" s="4">
        <f t="shared" si="1"/>
        <v>982.3</v>
      </c>
      <c r="K18" s="4">
        <f t="shared" si="2"/>
        <v>477.1284210526315</v>
      </c>
      <c r="L18" s="4">
        <f t="shared" si="0"/>
        <v>736.63190467239531</v>
      </c>
    </row>
    <row r="19" spans="1:16" x14ac:dyDescent="0.25">
      <c r="B19" t="s">
        <v>106</v>
      </c>
      <c r="C19" s="2">
        <v>40544</v>
      </c>
      <c r="D19" s="4">
        <v>489.44095238095241</v>
      </c>
      <c r="E19" s="14">
        <f t="shared" si="3"/>
        <v>3.0879464975256843E-2</v>
      </c>
      <c r="F19" s="3">
        <f t="shared" ref="F19:F82" si="5">+D19/D7-1</f>
        <v>-2.2408515996979239E-2</v>
      </c>
      <c r="G19" s="4">
        <f t="shared" si="4"/>
        <v>495.07870748299314</v>
      </c>
    </row>
    <row r="20" spans="1:16" x14ac:dyDescent="0.25">
      <c r="B20" t="s">
        <v>108</v>
      </c>
      <c r="C20" s="2">
        <v>40575</v>
      </c>
      <c r="D20" s="4">
        <v>475.69099999999997</v>
      </c>
      <c r="E20" s="14">
        <f t="shared" si="3"/>
        <v>-2.8093179195700535E-2</v>
      </c>
      <c r="F20" s="3">
        <f t="shared" si="5"/>
        <v>-0.10678421210755595</v>
      </c>
      <c r="G20" s="4">
        <f t="shared" si="4"/>
        <v>487.07456462585026</v>
      </c>
      <c r="I20" s="12" t="s">
        <v>122</v>
      </c>
    </row>
    <row r="21" spans="1:16" x14ac:dyDescent="0.25">
      <c r="B21" t="s">
        <v>110</v>
      </c>
      <c r="C21" s="2">
        <v>40603</v>
      </c>
      <c r="D21" s="4">
        <v>479.6521739130435</v>
      </c>
      <c r="E21" s="14">
        <f t="shared" si="3"/>
        <v>8.327199617069736E-3</v>
      </c>
      <c r="F21" s="3">
        <f t="shared" si="5"/>
        <v>-8.3163518019260807E-2</v>
      </c>
      <c r="G21" s="4">
        <f t="shared" si="4"/>
        <v>482.83630375628508</v>
      </c>
    </row>
    <row r="22" spans="1:16" x14ac:dyDescent="0.25">
      <c r="B22" t="s">
        <v>112</v>
      </c>
      <c r="C22" s="2">
        <v>40634</v>
      </c>
      <c r="D22" s="4">
        <v>471.32000000000005</v>
      </c>
      <c r="E22" s="14">
        <f t="shared" si="3"/>
        <v>-1.7371283538796134E-2</v>
      </c>
      <c r="F22" s="3">
        <f t="shared" si="5"/>
        <v>-9.4694786984748869E-2</v>
      </c>
      <c r="G22" s="4">
        <f t="shared" si="4"/>
        <v>479.60630375628517</v>
      </c>
      <c r="I22" s="5" t="s">
        <v>99</v>
      </c>
      <c r="J22" s="5" t="s">
        <v>103</v>
      </c>
      <c r="K22" s="5" t="s">
        <v>104</v>
      </c>
      <c r="L22" s="5" t="s">
        <v>105</v>
      </c>
    </row>
    <row r="23" spans="1:16" x14ac:dyDescent="0.25">
      <c r="B23" t="s">
        <v>114</v>
      </c>
      <c r="C23" s="2">
        <v>40664</v>
      </c>
      <c r="D23" s="4">
        <v>467.72863636363633</v>
      </c>
      <c r="E23" s="14">
        <f t="shared" si="3"/>
        <v>-7.6197989399213739E-3</v>
      </c>
      <c r="F23" s="3">
        <f t="shared" si="5"/>
        <v>-0.12280595569543651</v>
      </c>
      <c r="G23" s="4">
        <f t="shared" si="4"/>
        <v>477.27610895109035</v>
      </c>
      <c r="I23" t="s">
        <v>106</v>
      </c>
      <c r="J23" s="4">
        <f>+_xlfn.MAXIFS($G$13:$G$188,$B$13:$B$188,$I23)</f>
        <v>954.5918377654092</v>
      </c>
      <c r="K23" s="4">
        <f>+_xlfn.MINIFS($G$13:$G$188,$B$13:$B$188,$I23)</f>
        <v>479.09009147199544</v>
      </c>
      <c r="L23" s="4">
        <f>+AVERAGEIFS($G$13:$G$188,$B$13:$B$188,$I23)</f>
        <v>685.33936641367859</v>
      </c>
    </row>
    <row r="24" spans="1:16" x14ac:dyDescent="0.25">
      <c r="B24" t="s">
        <v>115</v>
      </c>
      <c r="C24" s="2">
        <v>40695</v>
      </c>
      <c r="D24" s="4">
        <v>469.41190476190468</v>
      </c>
      <c r="E24" s="14">
        <f t="shared" si="3"/>
        <v>3.5988140716698425E-3</v>
      </c>
      <c r="F24" s="3">
        <f t="shared" si="5"/>
        <v>-0.12532486488548877</v>
      </c>
      <c r="G24" s="4">
        <f t="shared" si="4"/>
        <v>475.43209534564812</v>
      </c>
      <c r="I24" t="s">
        <v>108</v>
      </c>
      <c r="J24" s="4">
        <f t="shared" ref="J24:J34" si="6">+_xlfn.MAXIFS($G$13:$G$188,$B$13:$B$188,$I24)</f>
        <v>957.31456503813649</v>
      </c>
      <c r="K24" s="4">
        <f t="shared" ref="K24:K34" si="7">+_xlfn.MINIFS($G$13:$G$188,$B$13:$B$188,$I24)</f>
        <v>476.29152004342404</v>
      </c>
      <c r="L24" s="4">
        <f t="shared" ref="L24:L34" si="8">+AVERAGEIFS($G$13:$G$188,$B$13:$B$188,$I24)</f>
        <v>686.8483344615039</v>
      </c>
    </row>
    <row r="25" spans="1:16" x14ac:dyDescent="0.25">
      <c r="B25" t="s">
        <v>116</v>
      </c>
      <c r="C25" s="2">
        <v>40725</v>
      </c>
      <c r="D25" s="4">
        <v>462.93714285714276</v>
      </c>
      <c r="E25" s="14">
        <f t="shared" si="3"/>
        <v>-1.3793348313238973E-2</v>
      </c>
      <c r="F25" s="3">
        <f t="shared" si="5"/>
        <v>-0.12935916862795693</v>
      </c>
      <c r="G25" s="4">
        <f t="shared" si="4"/>
        <v>473.74025861095424</v>
      </c>
      <c r="I25" t="s">
        <v>110</v>
      </c>
      <c r="J25" s="4">
        <f t="shared" si="6"/>
        <v>915.91320836181364</v>
      </c>
      <c r="K25" s="4">
        <f t="shared" si="7"/>
        <v>475.07579277069681</v>
      </c>
      <c r="L25" s="4">
        <f t="shared" si="8"/>
        <v>669.08226068429292</v>
      </c>
      <c r="O25" s="6" t="s">
        <v>107</v>
      </c>
      <c r="P25" s="7">
        <f>+AVERAGE(G13:G188)</f>
        <v>672.87334963771707</v>
      </c>
    </row>
    <row r="26" spans="1:16" x14ac:dyDescent="0.25">
      <c r="B26" t="s">
        <v>117</v>
      </c>
      <c r="C26" s="2">
        <v>40756</v>
      </c>
      <c r="D26" s="4">
        <v>466.79045454545451</v>
      </c>
      <c r="E26" s="14">
        <f t="shared" si="3"/>
        <v>8.323617466790445E-3</v>
      </c>
      <c r="F26" s="3">
        <f t="shared" si="5"/>
        <v>-8.3502602400348458E-2</v>
      </c>
      <c r="G26" s="4">
        <f t="shared" si="4"/>
        <v>470.50447320588307</v>
      </c>
      <c r="I26" t="s">
        <v>112</v>
      </c>
      <c r="J26" s="4">
        <f t="shared" si="6"/>
        <v>926.73242230576432</v>
      </c>
      <c r="K26" s="4">
        <f t="shared" si="7"/>
        <v>474.67086534518108</v>
      </c>
      <c r="L26" s="4">
        <f t="shared" si="8"/>
        <v>669.43367159504589</v>
      </c>
      <c r="O26" s="8" t="s">
        <v>109</v>
      </c>
      <c r="P26" s="9">
        <f>+MEDIAN(G13:G188)</f>
        <v>665.64650962011592</v>
      </c>
    </row>
    <row r="27" spans="1:16" x14ac:dyDescent="0.25">
      <c r="B27" t="s">
        <v>118</v>
      </c>
      <c r="C27" s="2">
        <v>40787</v>
      </c>
      <c r="D27" s="4">
        <v>483.69380952380953</v>
      </c>
      <c r="E27" s="14">
        <f t="shared" si="3"/>
        <v>3.6211869402545949E-2</v>
      </c>
      <c r="F27" s="3">
        <f t="shared" si="5"/>
        <v>-2.0723969947544107E-2</v>
      </c>
      <c r="G27" s="4">
        <f t="shared" si="4"/>
        <v>471.64773170928447</v>
      </c>
      <c r="I27" t="s">
        <v>114</v>
      </c>
      <c r="J27" s="4">
        <f t="shared" si="6"/>
        <v>925.5224427139276</v>
      </c>
      <c r="K27" s="4">
        <f t="shared" si="7"/>
        <v>475.27374104091393</v>
      </c>
      <c r="L27" s="4">
        <f t="shared" si="8"/>
        <v>668.983160315688</v>
      </c>
      <c r="O27" s="8" t="s">
        <v>111</v>
      </c>
      <c r="P27" s="9">
        <f>+STDEV(G13:G188)</f>
        <v>143.14918356482198</v>
      </c>
    </row>
    <row r="28" spans="1:16" x14ac:dyDescent="0.25">
      <c r="B28" t="s">
        <v>119</v>
      </c>
      <c r="C28" s="2">
        <v>40817</v>
      </c>
      <c r="D28" s="4">
        <v>511.74421052631584</v>
      </c>
      <c r="E28" s="14">
        <f t="shared" si="3"/>
        <v>5.7992061196982414E-2</v>
      </c>
      <c r="F28" s="3">
        <f t="shared" si="5"/>
        <v>5.7235374196999977E-2</v>
      </c>
      <c r="G28" s="4">
        <f t="shared" si="4"/>
        <v>476.23230836832346</v>
      </c>
      <c r="I28" t="s">
        <v>115</v>
      </c>
      <c r="J28" s="4">
        <f t="shared" si="6"/>
        <v>931.16055227354093</v>
      </c>
      <c r="K28" s="4">
        <f t="shared" si="7"/>
        <v>475.43209534564812</v>
      </c>
      <c r="L28" s="4">
        <f t="shared" si="8"/>
        <v>669.18220385566042</v>
      </c>
      <c r="O28" s="10" t="s">
        <v>113</v>
      </c>
      <c r="P28" s="11">
        <f>+MAX(G13:G188)-MIN(G13:G188)</f>
        <v>486.81009183225342</v>
      </c>
    </row>
    <row r="29" spans="1:16" x14ac:dyDescent="0.25">
      <c r="B29" t="s">
        <v>120</v>
      </c>
      <c r="C29" s="2">
        <v>40848</v>
      </c>
      <c r="D29" s="4">
        <v>508.43761904761897</v>
      </c>
      <c r="E29" s="14">
        <f t="shared" si="3"/>
        <v>-6.4614145322643424E-3</v>
      </c>
      <c r="F29" s="3">
        <f t="shared" si="5"/>
        <v>5.4149981438918138E-2</v>
      </c>
      <c r="G29" s="4">
        <f t="shared" si="4"/>
        <v>481.53482537512616</v>
      </c>
      <c r="I29" t="s">
        <v>116</v>
      </c>
      <c r="J29" s="4">
        <f t="shared" si="6"/>
        <v>940.14556936171607</v>
      </c>
      <c r="K29" s="4">
        <f t="shared" si="7"/>
        <v>473.74025861095424</v>
      </c>
      <c r="L29" s="4">
        <f t="shared" si="8"/>
        <v>661.08893311374607</v>
      </c>
    </row>
    <row r="30" spans="1:16" x14ac:dyDescent="0.25">
      <c r="B30" t="s">
        <v>121</v>
      </c>
      <c r="C30" s="2">
        <v>40878</v>
      </c>
      <c r="D30" s="4">
        <v>517.17190476190467</v>
      </c>
      <c r="E30" s="14">
        <f t="shared" si="3"/>
        <v>1.7178677161312939E-2</v>
      </c>
      <c r="F30" s="3">
        <f t="shared" si="5"/>
        <v>8.9287469484613302E-2</v>
      </c>
      <c r="G30" s="4">
        <f t="shared" si="4"/>
        <v>488.59814943202167</v>
      </c>
      <c r="I30" t="s">
        <v>117</v>
      </c>
      <c r="J30" s="4">
        <f t="shared" si="6"/>
        <v>943.27534363506163</v>
      </c>
      <c r="K30" s="4">
        <f t="shared" si="7"/>
        <v>470.50447320588307</v>
      </c>
      <c r="L30" s="4">
        <f t="shared" si="8"/>
        <v>664.17452631102503</v>
      </c>
    </row>
    <row r="31" spans="1:16" x14ac:dyDescent="0.25">
      <c r="A31">
        <v>1</v>
      </c>
      <c r="B31" t="s">
        <v>106</v>
      </c>
      <c r="C31" s="2">
        <v>40909</v>
      </c>
      <c r="D31" s="4">
        <v>501.33954545454543</v>
      </c>
      <c r="E31" s="14">
        <f t="shared" si="3"/>
        <v>-3.0613339900295133E-2</v>
      </c>
      <c r="F31" s="3">
        <f t="shared" si="5"/>
        <v>2.4310579275621969E-2</v>
      </c>
      <c r="G31" s="4">
        <f t="shared" si="4"/>
        <v>493.15924095954171</v>
      </c>
      <c r="I31" t="s">
        <v>118</v>
      </c>
      <c r="J31" s="4">
        <f t="shared" si="6"/>
        <v>937.95706699107075</v>
      </c>
      <c r="K31" s="4">
        <f t="shared" si="7"/>
        <v>471.64773170928447</v>
      </c>
      <c r="L31" s="4">
        <f t="shared" si="8"/>
        <v>667.94810246008103</v>
      </c>
    </row>
    <row r="32" spans="1:16" x14ac:dyDescent="0.25">
      <c r="A32">
        <f t="shared" ref="A32:A95" si="9">+A31+1</f>
        <v>2</v>
      </c>
      <c r="B32" t="s">
        <v>108</v>
      </c>
      <c r="C32" s="2">
        <v>40940</v>
      </c>
      <c r="D32" s="4">
        <v>481.48857142857145</v>
      </c>
      <c r="E32" s="14">
        <f t="shared" si="3"/>
        <v>-3.9595867124297746E-2</v>
      </c>
      <c r="F32" s="3">
        <f t="shared" si="5"/>
        <v>1.2187683661392557E-2</v>
      </c>
      <c r="G32" s="4">
        <f t="shared" si="4"/>
        <v>495.80944504117434</v>
      </c>
      <c r="I32" t="s">
        <v>119</v>
      </c>
      <c r="J32" s="4">
        <f t="shared" si="6"/>
        <v>933.08274880925262</v>
      </c>
      <c r="K32" s="4">
        <f t="shared" si="7"/>
        <v>476.23230836832346</v>
      </c>
      <c r="L32" s="4">
        <f t="shared" si="8"/>
        <v>672.20584904775308</v>
      </c>
    </row>
    <row r="33" spans="1:12" x14ac:dyDescent="0.25">
      <c r="A33">
        <f t="shared" si="9"/>
        <v>3</v>
      </c>
      <c r="B33" t="s">
        <v>110</v>
      </c>
      <c r="C33" s="2">
        <v>40969</v>
      </c>
      <c r="D33" s="4">
        <v>485.39545454545447</v>
      </c>
      <c r="E33" s="14">
        <f t="shared" si="3"/>
        <v>8.1141762208214452E-3</v>
      </c>
      <c r="F33" s="3">
        <f t="shared" si="5"/>
        <v>1.1973844683235368E-2</v>
      </c>
      <c r="G33" s="4">
        <f t="shared" si="4"/>
        <v>498.46730218403144</v>
      </c>
      <c r="I33" t="s">
        <v>120</v>
      </c>
      <c r="J33" s="4">
        <f t="shared" si="6"/>
        <v>934.7201514066553</v>
      </c>
      <c r="K33" s="4">
        <f t="shared" si="7"/>
        <v>481.53482537512616</v>
      </c>
      <c r="L33" s="4">
        <f t="shared" si="8"/>
        <v>677.33396685742866</v>
      </c>
    </row>
    <row r="34" spans="1:12" x14ac:dyDescent="0.25">
      <c r="A34">
        <f t="shared" si="9"/>
        <v>4</v>
      </c>
      <c r="B34" t="s">
        <v>112</v>
      </c>
      <c r="C34" s="2">
        <v>41000</v>
      </c>
      <c r="D34" s="4">
        <v>486.00099999999992</v>
      </c>
      <c r="E34" s="14">
        <f t="shared" si="3"/>
        <v>1.2475301300720609E-3</v>
      </c>
      <c r="F34" s="3">
        <f t="shared" si="5"/>
        <v>3.1148688788932954E-2</v>
      </c>
      <c r="G34" s="4">
        <f t="shared" si="4"/>
        <v>498.79690082348719</v>
      </c>
      <c r="I34" t="s">
        <v>121</v>
      </c>
      <c r="J34" s="4">
        <f t="shared" si="6"/>
        <v>943.92341671277768</v>
      </c>
      <c r="K34" s="4">
        <f t="shared" si="7"/>
        <v>483.79858559691809</v>
      </c>
      <c r="L34" s="4">
        <f t="shared" si="8"/>
        <v>681.87234706335482</v>
      </c>
    </row>
    <row r="35" spans="1:12" x14ac:dyDescent="0.25">
      <c r="A35">
        <f t="shared" si="9"/>
        <v>5</v>
      </c>
      <c r="B35" t="s">
        <v>114</v>
      </c>
      <c r="C35" s="2">
        <v>41030</v>
      </c>
      <c r="D35" s="4">
        <v>497.08809523809515</v>
      </c>
      <c r="E35" s="14">
        <f t="shared" si="3"/>
        <v>2.2812906224668694E-2</v>
      </c>
      <c r="F35" s="3">
        <f t="shared" si="5"/>
        <v>6.2770283005792349E-2</v>
      </c>
      <c r="G35" s="4">
        <f t="shared" si="4"/>
        <v>496.70317006802719</v>
      </c>
    </row>
    <row r="36" spans="1:12" x14ac:dyDescent="0.25">
      <c r="A36">
        <f t="shared" si="9"/>
        <v>6</v>
      </c>
      <c r="B36" t="s">
        <v>115</v>
      </c>
      <c r="C36" s="2">
        <v>41061</v>
      </c>
      <c r="D36" s="4">
        <v>505.62809523809517</v>
      </c>
      <c r="E36" s="14">
        <f t="shared" si="3"/>
        <v>1.7180053358368141E-2</v>
      </c>
      <c r="F36" s="3">
        <f t="shared" si="5"/>
        <v>7.7152262456062104E-2</v>
      </c>
      <c r="G36" s="4">
        <f t="shared" si="4"/>
        <v>496.30180952380948</v>
      </c>
    </row>
    <row r="37" spans="1:12" x14ac:dyDescent="0.25">
      <c r="A37">
        <f t="shared" si="9"/>
        <v>7</v>
      </c>
      <c r="B37" t="s">
        <v>116</v>
      </c>
      <c r="C37" s="2">
        <v>41091</v>
      </c>
      <c r="D37" s="4">
        <v>491.93449999999996</v>
      </c>
      <c r="E37" s="14">
        <f t="shared" si="3"/>
        <v>-2.7082346426274162E-2</v>
      </c>
      <c r="F37" s="3">
        <f t="shared" si="5"/>
        <v>6.2637784827313858E-2</v>
      </c>
      <c r="G37" s="4">
        <f t="shared" si="4"/>
        <v>492.69646598639457</v>
      </c>
    </row>
    <row r="38" spans="1:12" x14ac:dyDescent="0.25">
      <c r="A38">
        <f t="shared" si="9"/>
        <v>8</v>
      </c>
      <c r="B38" t="s">
        <v>117</v>
      </c>
      <c r="C38" s="2">
        <v>41122</v>
      </c>
      <c r="D38" s="4">
        <v>480.99409090909086</v>
      </c>
      <c r="E38" s="14">
        <f t="shared" si="3"/>
        <v>-2.22395645983543E-2</v>
      </c>
      <c r="F38" s="3">
        <f t="shared" si="5"/>
        <v>3.0428292235468613E-2</v>
      </c>
      <c r="G38" s="4">
        <f t="shared" si="4"/>
        <v>489.789972479901</v>
      </c>
    </row>
    <row r="39" spans="1:12" x14ac:dyDescent="0.25">
      <c r="A39">
        <f t="shared" si="9"/>
        <v>9</v>
      </c>
      <c r="B39" t="s">
        <v>118</v>
      </c>
      <c r="C39" s="2">
        <v>41153</v>
      </c>
      <c r="D39" s="4">
        <v>474.97176470588226</v>
      </c>
      <c r="E39" s="14">
        <f t="shared" si="3"/>
        <v>-1.2520582512409395E-2</v>
      </c>
      <c r="F39" s="3">
        <f t="shared" si="5"/>
        <v>-1.8032161351235865E-2</v>
      </c>
      <c r="G39" s="4">
        <f t="shared" si="4"/>
        <v>488.85900009094541</v>
      </c>
    </row>
    <row r="40" spans="1:12" x14ac:dyDescent="0.25">
      <c r="A40">
        <f t="shared" si="9"/>
        <v>10</v>
      </c>
      <c r="B40" t="s">
        <v>119</v>
      </c>
      <c r="C40" s="2">
        <v>41183</v>
      </c>
      <c r="D40" s="4">
        <v>475.36272727272723</v>
      </c>
      <c r="E40" s="14">
        <f t="shared" si="3"/>
        <v>8.2312801706652117E-4</v>
      </c>
      <c r="F40" s="3">
        <f t="shared" si="5"/>
        <v>-7.1093101798203384E-2</v>
      </c>
      <c r="G40" s="4">
        <f t="shared" si="4"/>
        <v>487.42575333769867</v>
      </c>
    </row>
    <row r="41" spans="1:12" x14ac:dyDescent="0.25">
      <c r="A41">
        <f t="shared" si="9"/>
        <v>11</v>
      </c>
      <c r="B41" t="s">
        <v>120</v>
      </c>
      <c r="C41" s="2">
        <v>41214</v>
      </c>
      <c r="D41" s="4">
        <v>480.57049999999998</v>
      </c>
      <c r="E41" s="14">
        <f t="shared" si="3"/>
        <v>1.0955366141453871E-2</v>
      </c>
      <c r="F41" s="3">
        <f t="shared" si="5"/>
        <v>-5.4809317807400504E-2</v>
      </c>
      <c r="G41" s="4">
        <f t="shared" si="4"/>
        <v>486.64996762341292</v>
      </c>
    </row>
    <row r="42" spans="1:12" x14ac:dyDescent="0.25">
      <c r="A42">
        <f t="shared" si="9"/>
        <v>12</v>
      </c>
      <c r="B42" t="s">
        <v>121</v>
      </c>
      <c r="C42" s="2">
        <v>41244</v>
      </c>
      <c r="D42" s="4">
        <v>477.1284210526315</v>
      </c>
      <c r="E42" s="14">
        <f t="shared" si="3"/>
        <v>-7.1624848952828168E-3</v>
      </c>
      <c r="F42" s="3">
        <f t="shared" si="5"/>
        <v>-7.7427801743616298E-2</v>
      </c>
      <c r="G42" s="4">
        <f t="shared" si="4"/>
        <v>483.79858559691809</v>
      </c>
    </row>
    <row r="43" spans="1:12" x14ac:dyDescent="0.25">
      <c r="A43">
        <f t="shared" si="9"/>
        <v>13</v>
      </c>
      <c r="B43" t="s">
        <v>106</v>
      </c>
      <c r="C43" s="2">
        <v>41275</v>
      </c>
      <c r="D43" s="4">
        <v>472.66863636363632</v>
      </c>
      <c r="E43" s="14">
        <f t="shared" si="3"/>
        <v>-9.3471369388478109E-3</v>
      </c>
      <c r="F43" s="3">
        <f t="shared" si="5"/>
        <v>-5.7188604710833868E-2</v>
      </c>
      <c r="G43" s="4">
        <f t="shared" si="4"/>
        <v>479.09009147199544</v>
      </c>
    </row>
    <row r="44" spans="1:12" x14ac:dyDescent="0.25">
      <c r="A44">
        <f t="shared" si="9"/>
        <v>14</v>
      </c>
      <c r="B44" t="s">
        <v>108</v>
      </c>
      <c r="C44" s="2">
        <v>41306</v>
      </c>
      <c r="D44" s="4">
        <v>472.34450000000004</v>
      </c>
      <c r="E44" s="14">
        <f t="shared" si="3"/>
        <v>-6.8575813730720192E-4</v>
      </c>
      <c r="F44" s="3">
        <f t="shared" si="5"/>
        <v>-1.8991253315610468E-2</v>
      </c>
      <c r="G44" s="4">
        <f t="shared" si="4"/>
        <v>476.29152004342404</v>
      </c>
    </row>
    <row r="45" spans="1:12" x14ac:dyDescent="0.25">
      <c r="A45">
        <f t="shared" si="9"/>
        <v>15</v>
      </c>
      <c r="B45" t="s">
        <v>110</v>
      </c>
      <c r="C45" s="2">
        <v>41334</v>
      </c>
      <c r="D45" s="4">
        <v>472.48400000000009</v>
      </c>
      <c r="E45" s="14">
        <f t="shared" si="3"/>
        <v>2.9533529023839655E-4</v>
      </c>
      <c r="F45" s="3">
        <f t="shared" si="5"/>
        <v>-2.6599867025012047E-2</v>
      </c>
      <c r="G45" s="4">
        <f t="shared" si="4"/>
        <v>475.07579277069681</v>
      </c>
    </row>
    <row r="46" spans="1:12" x14ac:dyDescent="0.25">
      <c r="A46">
        <f t="shared" si="9"/>
        <v>16</v>
      </c>
      <c r="B46" t="s">
        <v>112</v>
      </c>
      <c r="C46" s="2">
        <v>41365</v>
      </c>
      <c r="D46" s="4">
        <v>472.13727272727266</v>
      </c>
      <c r="E46" s="14">
        <f t="shared" si="3"/>
        <v>-7.3383918339553489E-4</v>
      </c>
      <c r="F46" s="3">
        <f t="shared" si="5"/>
        <v>-2.8526129108226606E-2</v>
      </c>
      <c r="G46" s="4">
        <f t="shared" si="4"/>
        <v>474.67086534518108</v>
      </c>
    </row>
    <row r="47" spans="1:12" x14ac:dyDescent="0.25">
      <c r="A47">
        <f t="shared" si="9"/>
        <v>17</v>
      </c>
      <c r="B47" t="s">
        <v>114</v>
      </c>
      <c r="C47" s="2">
        <v>41395</v>
      </c>
      <c r="D47" s="4">
        <v>479.58285714285711</v>
      </c>
      <c r="E47" s="14">
        <f t="shared" si="3"/>
        <v>1.5769956844490229E-2</v>
      </c>
      <c r="F47" s="3">
        <f t="shared" si="5"/>
        <v>-3.5215564932918775E-2</v>
      </c>
      <c r="G47" s="4">
        <f t="shared" si="4"/>
        <v>475.27374104091393</v>
      </c>
    </row>
    <row r="48" spans="1:12" x14ac:dyDescent="0.25">
      <c r="A48">
        <f t="shared" si="9"/>
        <v>18</v>
      </c>
      <c r="B48" t="s">
        <v>115</v>
      </c>
      <c r="C48" s="2">
        <v>41426</v>
      </c>
      <c r="D48" s="4">
        <v>502.88600000000008</v>
      </c>
      <c r="E48" s="14">
        <f t="shared" si="3"/>
        <v>4.8590441693376674E-2</v>
      </c>
      <c r="F48" s="3">
        <f t="shared" si="5"/>
        <v>-5.4231465061368445E-3</v>
      </c>
      <c r="G48" s="4">
        <f t="shared" si="4"/>
        <v>478.46166961234252</v>
      </c>
    </row>
    <row r="49" spans="1:7" x14ac:dyDescent="0.25">
      <c r="A49">
        <f t="shared" si="9"/>
        <v>19</v>
      </c>
      <c r="B49" t="s">
        <v>116</v>
      </c>
      <c r="C49" s="2">
        <v>41456</v>
      </c>
      <c r="D49" s="4">
        <v>504.96227272727282</v>
      </c>
      <c r="E49" s="14">
        <f t="shared" si="3"/>
        <v>4.12871451436847E-3</v>
      </c>
      <c r="F49" s="3">
        <f t="shared" si="5"/>
        <v>2.6482738509441495E-2</v>
      </c>
      <c r="G49" s="4">
        <f t="shared" si="4"/>
        <v>482.43793413729128</v>
      </c>
    </row>
    <row r="50" spans="1:7" x14ac:dyDescent="0.25">
      <c r="A50">
        <f t="shared" si="9"/>
        <v>20</v>
      </c>
      <c r="B50" t="s">
        <v>117</v>
      </c>
      <c r="C50" s="2">
        <v>41487</v>
      </c>
      <c r="D50" s="4">
        <v>512.58857142857141</v>
      </c>
      <c r="E50" s="14">
        <f t="shared" si="3"/>
        <v>1.5102709871985809E-2</v>
      </c>
      <c r="F50" s="3">
        <f t="shared" si="5"/>
        <v>6.5685797635821608E-2</v>
      </c>
      <c r="G50" s="4">
        <f t="shared" si="4"/>
        <v>488.14078200371057</v>
      </c>
    </row>
    <row r="51" spans="1:7" x14ac:dyDescent="0.25">
      <c r="A51">
        <f t="shared" si="9"/>
        <v>21</v>
      </c>
      <c r="B51" t="s">
        <v>118</v>
      </c>
      <c r="C51" s="2">
        <v>41518</v>
      </c>
      <c r="D51" s="4">
        <v>504.56999999999982</v>
      </c>
      <c r="E51" s="14">
        <f t="shared" si="3"/>
        <v>-1.5643289522089932E-2</v>
      </c>
      <c r="F51" s="3">
        <f t="shared" si="5"/>
        <v>6.2315778523057475E-2</v>
      </c>
      <c r="G51" s="4">
        <f t="shared" si="4"/>
        <v>492.74442486085343</v>
      </c>
    </row>
    <row r="52" spans="1:7" x14ac:dyDescent="0.25">
      <c r="A52">
        <f t="shared" si="9"/>
        <v>22</v>
      </c>
      <c r="B52" t="s">
        <v>119</v>
      </c>
      <c r="C52" s="2">
        <v>41548</v>
      </c>
      <c r="D52" s="4">
        <v>500.80636363636353</v>
      </c>
      <c r="E52" s="14">
        <f t="shared" si="3"/>
        <v>-7.4590965844903989E-3</v>
      </c>
      <c r="F52" s="3">
        <f t="shared" si="5"/>
        <v>5.3524676849640018E-2</v>
      </c>
      <c r="G52" s="4">
        <f t="shared" si="4"/>
        <v>496.79047680890528</v>
      </c>
    </row>
    <row r="53" spans="1:7" x14ac:dyDescent="0.25">
      <c r="A53">
        <f t="shared" si="9"/>
        <v>23</v>
      </c>
      <c r="B53" t="s">
        <v>120</v>
      </c>
      <c r="C53" s="2">
        <v>41579</v>
      </c>
      <c r="D53" s="4">
        <v>519.25000000000023</v>
      </c>
      <c r="E53" s="14">
        <f t="shared" si="3"/>
        <v>3.6827879401765573E-2</v>
      </c>
      <c r="F53" s="3">
        <f t="shared" si="5"/>
        <v>8.048662995335798E-2</v>
      </c>
      <c r="G53" s="4">
        <f t="shared" si="4"/>
        <v>503.52086641929498</v>
      </c>
    </row>
    <row r="54" spans="1:7" x14ac:dyDescent="0.25">
      <c r="A54">
        <f t="shared" si="9"/>
        <v>24</v>
      </c>
      <c r="B54" t="s">
        <v>121</v>
      </c>
      <c r="C54" s="2">
        <v>41609</v>
      </c>
      <c r="D54" s="4">
        <v>529.45050000000003</v>
      </c>
      <c r="E54" s="14">
        <f t="shared" si="3"/>
        <v>1.9644679826672728E-2</v>
      </c>
      <c r="F54" s="3">
        <f t="shared" si="5"/>
        <v>0.10966036949116664</v>
      </c>
      <c r="G54" s="4">
        <f t="shared" si="4"/>
        <v>510.64481539888686</v>
      </c>
    </row>
    <row r="55" spans="1:7" x14ac:dyDescent="0.25">
      <c r="A55">
        <f t="shared" si="9"/>
        <v>25</v>
      </c>
      <c r="B55" t="s">
        <v>106</v>
      </c>
      <c r="C55" s="2">
        <v>41640</v>
      </c>
      <c r="D55" s="4">
        <v>537.02954545454543</v>
      </c>
      <c r="E55" s="14">
        <f t="shared" si="3"/>
        <v>1.4314927371955166E-2</v>
      </c>
      <c r="F55" s="3">
        <f t="shared" si="5"/>
        <v>0.13616496661605137</v>
      </c>
      <c r="G55" s="4">
        <f t="shared" si="4"/>
        <v>515.5224647495362</v>
      </c>
    </row>
    <row r="56" spans="1:7" x14ac:dyDescent="0.25">
      <c r="A56">
        <f t="shared" si="9"/>
        <v>26</v>
      </c>
      <c r="B56" t="s">
        <v>108</v>
      </c>
      <c r="C56" s="2">
        <v>41671</v>
      </c>
      <c r="D56" s="4">
        <v>554.4085</v>
      </c>
      <c r="E56" s="14">
        <f t="shared" si="3"/>
        <v>3.2361263346777136E-2</v>
      </c>
      <c r="F56" s="3">
        <f t="shared" si="5"/>
        <v>0.17373760041664488</v>
      </c>
      <c r="G56" s="4">
        <f t="shared" si="4"/>
        <v>522.58621150278293</v>
      </c>
    </row>
    <row r="57" spans="1:7" x14ac:dyDescent="0.25">
      <c r="A57">
        <f t="shared" si="9"/>
        <v>27</v>
      </c>
      <c r="B57" t="s">
        <v>110</v>
      </c>
      <c r="C57" s="2">
        <v>41699</v>
      </c>
      <c r="D57" s="4">
        <v>563.84333333333336</v>
      </c>
      <c r="E57" s="14">
        <f t="shared" si="3"/>
        <v>1.7017836727491353E-2</v>
      </c>
      <c r="F57" s="3">
        <f t="shared" si="5"/>
        <v>0.1933596340475725</v>
      </c>
      <c r="G57" s="4">
        <f t="shared" si="4"/>
        <v>529.90832034632035</v>
      </c>
    </row>
    <row r="58" spans="1:7" x14ac:dyDescent="0.25">
      <c r="A58">
        <f t="shared" si="9"/>
        <v>28</v>
      </c>
      <c r="B58" t="s">
        <v>112</v>
      </c>
      <c r="C58" s="2">
        <v>41730</v>
      </c>
      <c r="D58" s="4">
        <v>554.6409523809524</v>
      </c>
      <c r="E58" s="14">
        <f t="shared" si="3"/>
        <v>-1.6320811843208771E-2</v>
      </c>
      <c r="F58" s="3">
        <f t="shared" si="5"/>
        <v>0.1747451099912154</v>
      </c>
      <c r="G58" s="4">
        <f t="shared" si="4"/>
        <v>537.06131354359934</v>
      </c>
    </row>
    <row r="59" spans="1:7" x14ac:dyDescent="0.25">
      <c r="A59">
        <f t="shared" si="9"/>
        <v>29</v>
      </c>
      <c r="B59" t="s">
        <v>114</v>
      </c>
      <c r="C59" s="2">
        <v>41760</v>
      </c>
      <c r="D59" s="4">
        <v>555.40200000000004</v>
      </c>
      <c r="E59" s="14">
        <f t="shared" si="3"/>
        <v>1.3721446564316508E-3</v>
      </c>
      <c r="F59" s="3">
        <f t="shared" si="5"/>
        <v>0.15809393878013056</v>
      </c>
      <c r="G59" s="4">
        <f t="shared" si="4"/>
        <v>544.86069016697593</v>
      </c>
    </row>
    <row r="60" spans="1:7" x14ac:dyDescent="0.25">
      <c r="A60">
        <f t="shared" si="9"/>
        <v>30</v>
      </c>
      <c r="B60" t="s">
        <v>115</v>
      </c>
      <c r="C60" s="2">
        <v>41791</v>
      </c>
      <c r="D60" s="4">
        <v>553.06333333333339</v>
      </c>
      <c r="E60" s="14">
        <f t="shared" si="3"/>
        <v>-4.210763855129529E-3</v>
      </c>
      <c r="F60" s="3">
        <f t="shared" si="5"/>
        <v>9.977874375769713E-2</v>
      </c>
      <c r="G60" s="4">
        <f t="shared" si="4"/>
        <v>549.69116635745218</v>
      </c>
    </row>
    <row r="61" spans="1:7" x14ac:dyDescent="0.25">
      <c r="A61">
        <f t="shared" si="9"/>
        <v>31</v>
      </c>
      <c r="B61" t="s">
        <v>116</v>
      </c>
      <c r="C61" s="2">
        <v>41821</v>
      </c>
      <c r="D61" s="4">
        <v>558.20818181818163</v>
      </c>
      <c r="E61" s="14">
        <f t="shared" si="3"/>
        <v>9.3024580997622675E-3</v>
      </c>
      <c r="F61" s="3">
        <f t="shared" si="5"/>
        <v>0.10544532129763007</v>
      </c>
      <c r="G61" s="4">
        <f t="shared" si="4"/>
        <v>553.79940661719229</v>
      </c>
    </row>
    <row r="62" spans="1:7" x14ac:dyDescent="0.25">
      <c r="A62">
        <f t="shared" si="9"/>
        <v>32</v>
      </c>
      <c r="B62" t="s">
        <v>117</v>
      </c>
      <c r="C62" s="2">
        <v>41852</v>
      </c>
      <c r="D62" s="4">
        <v>579.05199999999991</v>
      </c>
      <c r="E62" s="14">
        <f t="shared" si="3"/>
        <v>3.7340581633766634E-2</v>
      </c>
      <c r="F62" s="3">
        <f t="shared" si="5"/>
        <v>0.12966233013388617</v>
      </c>
      <c r="G62" s="4">
        <f t="shared" si="4"/>
        <v>559.80261440940012</v>
      </c>
    </row>
    <row r="63" spans="1:7" x14ac:dyDescent="0.25">
      <c r="A63">
        <f t="shared" si="9"/>
        <v>33</v>
      </c>
      <c r="B63" t="s">
        <v>118</v>
      </c>
      <c r="C63" s="2">
        <v>41883</v>
      </c>
      <c r="D63" s="4">
        <v>593.46800000000007</v>
      </c>
      <c r="E63" s="14">
        <f t="shared" si="3"/>
        <v>2.4895864274711466E-2</v>
      </c>
      <c r="F63" s="3">
        <f t="shared" si="5"/>
        <v>0.17618566303981664</v>
      </c>
      <c r="G63" s="4">
        <f t="shared" si="4"/>
        <v>565.38254298082859</v>
      </c>
    </row>
    <row r="64" spans="1:7" x14ac:dyDescent="0.25">
      <c r="A64">
        <f t="shared" si="9"/>
        <v>34</v>
      </c>
      <c r="B64" t="s">
        <v>119</v>
      </c>
      <c r="C64" s="2">
        <v>41913</v>
      </c>
      <c r="D64" s="4">
        <v>589.98</v>
      </c>
      <c r="E64" s="14">
        <f t="shared" si="3"/>
        <v>-5.877317732379983E-3</v>
      </c>
      <c r="F64" s="3">
        <f t="shared" si="5"/>
        <v>0.17806011033115721</v>
      </c>
      <c r="G64" s="4">
        <f t="shared" si="4"/>
        <v>569.11635250463814</v>
      </c>
    </row>
    <row r="65" spans="1:7" x14ac:dyDescent="0.25">
      <c r="A65">
        <f t="shared" si="9"/>
        <v>35</v>
      </c>
      <c r="B65" t="s">
        <v>120</v>
      </c>
      <c r="C65" s="2">
        <v>41944</v>
      </c>
      <c r="D65" s="4">
        <v>592.45950000000005</v>
      </c>
      <c r="E65" s="14">
        <f t="shared" si="3"/>
        <v>4.2026848367742176E-3</v>
      </c>
      <c r="F65" s="3">
        <f t="shared" si="5"/>
        <v>0.1409908521906591</v>
      </c>
      <c r="G65" s="4">
        <f t="shared" si="4"/>
        <v>574.51900216450224</v>
      </c>
    </row>
    <row r="66" spans="1:7" x14ac:dyDescent="0.25">
      <c r="A66">
        <f t="shared" si="9"/>
        <v>36</v>
      </c>
      <c r="B66" t="s">
        <v>121</v>
      </c>
      <c r="C66" s="2">
        <v>41974</v>
      </c>
      <c r="D66" s="4">
        <v>612.91899999999976</v>
      </c>
      <c r="E66" s="14">
        <f t="shared" si="3"/>
        <v>3.453316218239344E-2</v>
      </c>
      <c r="F66" s="3">
        <f t="shared" si="5"/>
        <v>0.15765118741034279</v>
      </c>
      <c r="G66" s="4">
        <f t="shared" si="4"/>
        <v>582.73571645021639</v>
      </c>
    </row>
    <row r="67" spans="1:7" x14ac:dyDescent="0.25">
      <c r="A67">
        <f t="shared" si="9"/>
        <v>37</v>
      </c>
      <c r="B67" t="s">
        <v>106</v>
      </c>
      <c r="C67" s="2">
        <v>42005</v>
      </c>
      <c r="D67" s="4">
        <v>620.90952380952388</v>
      </c>
      <c r="E67" s="14">
        <f t="shared" si="3"/>
        <v>1.3036834899104344E-2</v>
      </c>
      <c r="F67" s="3">
        <f t="shared" si="5"/>
        <v>0.15619248338372493</v>
      </c>
      <c r="G67" s="4">
        <f t="shared" si="4"/>
        <v>592.42802937538647</v>
      </c>
    </row>
    <row r="68" spans="1:7" x14ac:dyDescent="0.25">
      <c r="A68">
        <f t="shared" si="9"/>
        <v>38</v>
      </c>
      <c r="B68" t="s">
        <v>108</v>
      </c>
      <c r="C68" s="2">
        <v>42036</v>
      </c>
      <c r="D68" s="4">
        <v>623.61750000000006</v>
      </c>
      <c r="E68" s="14">
        <f t="shared" si="3"/>
        <v>4.3613056115836546E-3</v>
      </c>
      <c r="F68" s="3">
        <f t="shared" si="5"/>
        <v>0.12483394464550979</v>
      </c>
      <c r="G68" s="4">
        <f t="shared" si="4"/>
        <v>601.77221768707477</v>
      </c>
    </row>
    <row r="69" spans="1:7" x14ac:dyDescent="0.25">
      <c r="A69">
        <f t="shared" si="9"/>
        <v>39</v>
      </c>
      <c r="B69" t="s">
        <v>110</v>
      </c>
      <c r="C69" s="2">
        <v>42064</v>
      </c>
      <c r="D69" s="4">
        <v>628.50318181818193</v>
      </c>
      <c r="E69" s="14">
        <f t="shared" si="3"/>
        <v>7.8344206475633449E-3</v>
      </c>
      <c r="F69" s="3">
        <f t="shared" si="5"/>
        <v>0.11467697614263161</v>
      </c>
      <c r="G69" s="4">
        <f t="shared" si="4"/>
        <v>608.83667223252939</v>
      </c>
    </row>
    <row r="70" spans="1:7" x14ac:dyDescent="0.25">
      <c r="A70">
        <f t="shared" si="9"/>
        <v>40</v>
      </c>
      <c r="B70" t="s">
        <v>112</v>
      </c>
      <c r="C70" s="2">
        <v>42095</v>
      </c>
      <c r="D70" s="4">
        <v>614.7276190476191</v>
      </c>
      <c r="E70" s="14">
        <f t="shared" si="3"/>
        <v>-2.1918047782529593E-2</v>
      </c>
      <c r="F70" s="3">
        <f t="shared" si="5"/>
        <v>0.10833434929160535</v>
      </c>
      <c r="G70" s="4">
        <f t="shared" si="4"/>
        <v>611.87376066790353</v>
      </c>
    </row>
    <row r="71" spans="1:7" x14ac:dyDescent="0.25">
      <c r="A71">
        <f t="shared" si="9"/>
        <v>41</v>
      </c>
      <c r="B71" t="s">
        <v>114</v>
      </c>
      <c r="C71" s="2">
        <v>42125</v>
      </c>
      <c r="D71" s="4">
        <v>607.59684210526325</v>
      </c>
      <c r="E71" s="14">
        <f t="shared" si="3"/>
        <v>-1.1599896802104603E-2</v>
      </c>
      <c r="F71" s="3">
        <f t="shared" si="5"/>
        <v>9.3976690946851571E-2</v>
      </c>
      <c r="G71" s="4">
        <f t="shared" si="4"/>
        <v>614.3904523972268</v>
      </c>
    </row>
    <row r="72" spans="1:7" x14ac:dyDescent="0.25">
      <c r="A72">
        <f t="shared" si="9"/>
        <v>42</v>
      </c>
      <c r="B72" t="s">
        <v>115</v>
      </c>
      <c r="C72" s="2">
        <v>42156</v>
      </c>
      <c r="D72" s="4">
        <v>629.99476190476173</v>
      </c>
      <c r="E72" s="14">
        <f t="shared" si="3"/>
        <v>3.6863127401867146E-2</v>
      </c>
      <c r="F72" s="3">
        <f t="shared" si="5"/>
        <v>0.13910057661526709</v>
      </c>
      <c r="G72" s="4">
        <f t="shared" si="4"/>
        <v>619.75263266933575</v>
      </c>
    </row>
    <row r="73" spans="1:7" x14ac:dyDescent="0.25">
      <c r="A73">
        <f t="shared" si="9"/>
        <v>43</v>
      </c>
      <c r="B73" t="s">
        <v>116</v>
      </c>
      <c r="C73" s="2">
        <v>42186</v>
      </c>
      <c r="D73" s="4">
        <v>650.13954545454544</v>
      </c>
      <c r="E73" s="14">
        <f t="shared" ref="E73:E136" si="10">+D73/D72-1</f>
        <v>3.1976112767789999E-2</v>
      </c>
      <c r="F73" s="3">
        <f t="shared" si="5"/>
        <v>0.16469010421331931</v>
      </c>
      <c r="G73" s="4">
        <f t="shared" si="4"/>
        <v>625.0698534485565</v>
      </c>
    </row>
    <row r="74" spans="1:7" x14ac:dyDescent="0.25">
      <c r="A74">
        <f t="shared" si="9"/>
        <v>44</v>
      </c>
      <c r="B74" t="s">
        <v>117</v>
      </c>
      <c r="C74" s="2">
        <v>42217</v>
      </c>
      <c r="D74" s="4">
        <v>688.11571428571426</v>
      </c>
      <c r="E74" s="14">
        <f t="shared" si="10"/>
        <v>5.8412334854385461E-2</v>
      </c>
      <c r="F74" s="3">
        <f t="shared" si="5"/>
        <v>0.188348739466774</v>
      </c>
      <c r="G74" s="4">
        <f t="shared" si="4"/>
        <v>634.67073780229805</v>
      </c>
    </row>
    <row r="75" spans="1:7" x14ac:dyDescent="0.25">
      <c r="A75">
        <f t="shared" si="9"/>
        <v>45</v>
      </c>
      <c r="B75" t="s">
        <v>118</v>
      </c>
      <c r="C75" s="2">
        <v>42248</v>
      </c>
      <c r="D75" s="4">
        <v>691.72904761904749</v>
      </c>
      <c r="E75" s="14">
        <f t="shared" si="10"/>
        <v>5.2510548129016676E-3</v>
      </c>
      <c r="F75" s="3">
        <f t="shared" si="5"/>
        <v>0.16557092820345387</v>
      </c>
      <c r="G75" s="4">
        <f t="shared" si="4"/>
        <v>644.40095889073325</v>
      </c>
    </row>
    <row r="76" spans="1:7" x14ac:dyDescent="0.25">
      <c r="A76">
        <f t="shared" si="9"/>
        <v>46</v>
      </c>
      <c r="B76" t="s">
        <v>119</v>
      </c>
      <c r="C76" s="2">
        <v>42278</v>
      </c>
      <c r="D76" s="4">
        <v>685.3142857142858</v>
      </c>
      <c r="E76" s="14">
        <f t="shared" si="10"/>
        <v>-9.2735181887206863E-3</v>
      </c>
      <c r="F76" s="3">
        <f t="shared" si="5"/>
        <v>0.16158901270260984</v>
      </c>
      <c r="G76" s="4">
        <f t="shared" si="4"/>
        <v>652.51683087589106</v>
      </c>
    </row>
    <row r="77" spans="1:7" x14ac:dyDescent="0.25">
      <c r="A77">
        <f t="shared" si="9"/>
        <v>47</v>
      </c>
      <c r="B77" t="s">
        <v>120</v>
      </c>
      <c r="C77" s="2">
        <v>42309</v>
      </c>
      <c r="D77" s="4">
        <v>704.00238095238092</v>
      </c>
      <c r="E77" s="14">
        <f t="shared" si="10"/>
        <v>2.7269379360182144E-2</v>
      </c>
      <c r="F77" s="3">
        <f t="shared" si="5"/>
        <v>0.18827089607370784</v>
      </c>
      <c r="G77" s="4">
        <f t="shared" si="4"/>
        <v>665.27036829085694</v>
      </c>
    </row>
    <row r="78" spans="1:7" x14ac:dyDescent="0.25">
      <c r="A78">
        <f t="shared" si="9"/>
        <v>48</v>
      </c>
      <c r="B78" t="s">
        <v>121</v>
      </c>
      <c r="C78" s="2">
        <v>42339</v>
      </c>
      <c r="D78" s="4">
        <v>704.23800000000006</v>
      </c>
      <c r="E78" s="14">
        <f t="shared" si="10"/>
        <v>3.3468501526989769E-4</v>
      </c>
      <c r="F78" s="3">
        <f t="shared" si="5"/>
        <v>0.14899032335430995</v>
      </c>
      <c r="G78" s="4">
        <f t="shared" ref="G78:G141" si="11">+AVERAGE(D72:D78)</f>
        <v>679.076247990105</v>
      </c>
    </row>
    <row r="79" spans="1:7" x14ac:dyDescent="0.25">
      <c r="A79">
        <f t="shared" si="9"/>
        <v>49</v>
      </c>
      <c r="B79" t="s">
        <v>106</v>
      </c>
      <c r="C79" s="2">
        <v>42370</v>
      </c>
      <c r="D79" s="4">
        <v>721.94799999999964</v>
      </c>
      <c r="E79" s="14">
        <f t="shared" si="10"/>
        <v>2.5147748346439069E-2</v>
      </c>
      <c r="F79" s="3">
        <f t="shared" si="5"/>
        <v>0.1627265685515098</v>
      </c>
      <c r="G79" s="4">
        <f t="shared" si="11"/>
        <v>692.21242486085328</v>
      </c>
    </row>
    <row r="80" spans="1:7" x14ac:dyDescent="0.25">
      <c r="A80">
        <f t="shared" si="9"/>
        <v>50</v>
      </c>
      <c r="B80" t="s">
        <v>108</v>
      </c>
      <c r="C80" s="2">
        <v>42401</v>
      </c>
      <c r="D80" s="4">
        <v>704.08476190476188</v>
      </c>
      <c r="E80" s="14">
        <f t="shared" si="10"/>
        <v>-2.4743109053889989E-2</v>
      </c>
      <c r="F80" s="3">
        <f t="shared" si="5"/>
        <v>0.12903304013239181</v>
      </c>
      <c r="G80" s="4">
        <f t="shared" si="11"/>
        <v>699.91888435374142</v>
      </c>
    </row>
    <row r="81" spans="1:7" x14ac:dyDescent="0.25">
      <c r="A81">
        <f t="shared" si="9"/>
        <v>51</v>
      </c>
      <c r="B81" t="s">
        <v>110</v>
      </c>
      <c r="C81" s="2">
        <v>42430</v>
      </c>
      <c r="D81" s="4">
        <v>682.06772727272732</v>
      </c>
      <c r="E81" s="14">
        <f t="shared" si="10"/>
        <v>-3.127043194696022E-2</v>
      </c>
      <c r="F81" s="3">
        <f t="shared" si="5"/>
        <v>8.5225575628097516E-2</v>
      </c>
      <c r="G81" s="4">
        <f t="shared" si="11"/>
        <v>699.05488620902895</v>
      </c>
    </row>
    <row r="82" spans="1:7" x14ac:dyDescent="0.25">
      <c r="A82">
        <f t="shared" si="9"/>
        <v>52</v>
      </c>
      <c r="B82" t="s">
        <v>112</v>
      </c>
      <c r="C82" s="2">
        <v>42461</v>
      </c>
      <c r="D82" s="4">
        <v>669.93238095238098</v>
      </c>
      <c r="E82" s="14">
        <f t="shared" si="10"/>
        <v>-1.7791996065947835E-2</v>
      </c>
      <c r="F82" s="3">
        <f t="shared" si="5"/>
        <v>8.9803614144243538E-2</v>
      </c>
      <c r="G82" s="4">
        <f t="shared" si="11"/>
        <v>695.94107668521951</v>
      </c>
    </row>
    <row r="83" spans="1:7" x14ac:dyDescent="0.25">
      <c r="A83">
        <f t="shared" si="9"/>
        <v>53</v>
      </c>
      <c r="B83" t="s">
        <v>114</v>
      </c>
      <c r="C83" s="2">
        <v>42491</v>
      </c>
      <c r="D83" s="4">
        <v>681.87045454545466</v>
      </c>
      <c r="E83" s="14">
        <f t="shared" si="10"/>
        <v>1.7819818734694515E-2</v>
      </c>
      <c r="F83" s="3">
        <f t="shared" ref="F83:F146" si="12">+D83/D71-1</f>
        <v>0.12224160379576809</v>
      </c>
      <c r="G83" s="4">
        <f t="shared" si="11"/>
        <v>695.44910080395789</v>
      </c>
    </row>
    <row r="84" spans="1:7" x14ac:dyDescent="0.25">
      <c r="A84">
        <f t="shared" si="9"/>
        <v>54</v>
      </c>
      <c r="B84" t="s">
        <v>115</v>
      </c>
      <c r="C84" s="2">
        <v>42522</v>
      </c>
      <c r="D84" s="4">
        <v>681.07190476190476</v>
      </c>
      <c r="E84" s="14">
        <f t="shared" si="10"/>
        <v>-1.1711165636033583E-3</v>
      </c>
      <c r="F84" s="3">
        <f t="shared" si="12"/>
        <v>8.1075504029134438E-2</v>
      </c>
      <c r="G84" s="4">
        <f t="shared" si="11"/>
        <v>692.17331849103277</v>
      </c>
    </row>
    <row r="85" spans="1:7" x14ac:dyDescent="0.25">
      <c r="A85">
        <f t="shared" si="9"/>
        <v>55</v>
      </c>
      <c r="B85" t="s">
        <v>116</v>
      </c>
      <c r="C85" s="2">
        <v>42552</v>
      </c>
      <c r="D85" s="4">
        <v>657.56714285714281</v>
      </c>
      <c r="E85" s="14">
        <f t="shared" si="10"/>
        <v>-3.4511424917724298E-2</v>
      </c>
      <c r="F85" s="3">
        <f t="shared" si="12"/>
        <v>1.1424620228883908E-2</v>
      </c>
      <c r="G85" s="4">
        <f t="shared" si="11"/>
        <v>685.50605318491046</v>
      </c>
    </row>
    <row r="86" spans="1:7" x14ac:dyDescent="0.25">
      <c r="A86">
        <f t="shared" si="9"/>
        <v>56</v>
      </c>
      <c r="B86" t="s">
        <v>117</v>
      </c>
      <c r="C86" s="2">
        <v>42583</v>
      </c>
      <c r="D86" s="4">
        <v>658.89045454545442</v>
      </c>
      <c r="E86" s="14">
        <f t="shared" si="10"/>
        <v>2.0124358442876744E-3</v>
      </c>
      <c r="F86" s="3">
        <f t="shared" si="12"/>
        <v>-4.2471431960533823E-2</v>
      </c>
      <c r="G86" s="4">
        <f t="shared" si="11"/>
        <v>676.49783240568956</v>
      </c>
    </row>
    <row r="87" spans="1:7" x14ac:dyDescent="0.25">
      <c r="A87">
        <f t="shared" si="9"/>
        <v>57</v>
      </c>
      <c r="B87" t="s">
        <v>118</v>
      </c>
      <c r="C87" s="2">
        <v>42614</v>
      </c>
      <c r="D87" s="4">
        <v>668.6323809523808</v>
      </c>
      <c r="E87" s="14">
        <f t="shared" si="10"/>
        <v>1.4785350644739514E-2</v>
      </c>
      <c r="F87" s="3">
        <f t="shared" si="12"/>
        <v>-3.338975968432456E-2</v>
      </c>
      <c r="G87" s="4">
        <f t="shared" si="11"/>
        <v>671.43320655534933</v>
      </c>
    </row>
    <row r="88" spans="1:7" x14ac:dyDescent="0.25">
      <c r="A88">
        <f t="shared" si="9"/>
        <v>58</v>
      </c>
      <c r="B88" t="s">
        <v>119</v>
      </c>
      <c r="C88" s="2">
        <v>42644</v>
      </c>
      <c r="D88" s="4">
        <v>663.92210526315785</v>
      </c>
      <c r="E88" s="14">
        <f t="shared" si="10"/>
        <v>-7.0446419039917885E-3</v>
      </c>
      <c r="F88" s="3">
        <f t="shared" si="12"/>
        <v>-3.1215138655443897E-2</v>
      </c>
      <c r="G88" s="4">
        <f t="shared" si="11"/>
        <v>668.84097483969651</v>
      </c>
    </row>
    <row r="89" spans="1:7" x14ac:dyDescent="0.25">
      <c r="A89">
        <f t="shared" si="9"/>
        <v>59</v>
      </c>
      <c r="B89" t="s">
        <v>120</v>
      </c>
      <c r="C89" s="2">
        <v>42675</v>
      </c>
      <c r="D89" s="4">
        <v>666.11761904761897</v>
      </c>
      <c r="E89" s="14">
        <f t="shared" si="10"/>
        <v>3.30688459844386E-3</v>
      </c>
      <c r="F89" s="3">
        <f t="shared" si="12"/>
        <v>-5.3813400252298971E-2</v>
      </c>
      <c r="G89" s="4">
        <f t="shared" si="11"/>
        <v>668.29600885330206</v>
      </c>
    </row>
    <row r="90" spans="1:7" x14ac:dyDescent="0.25">
      <c r="A90">
        <f t="shared" si="9"/>
        <v>60</v>
      </c>
      <c r="B90" t="s">
        <v>121</v>
      </c>
      <c r="C90" s="2">
        <v>42705</v>
      </c>
      <c r="D90" s="4">
        <v>667.16809523809513</v>
      </c>
      <c r="E90" s="14">
        <f t="shared" si="10"/>
        <v>1.5770130686201256E-3</v>
      </c>
      <c r="F90" s="3">
        <f t="shared" si="12"/>
        <v>-5.2638319377688925E-2</v>
      </c>
      <c r="G90" s="4">
        <f t="shared" si="11"/>
        <v>666.1956718093935</v>
      </c>
    </row>
    <row r="91" spans="1:7" x14ac:dyDescent="0.25">
      <c r="A91">
        <f t="shared" si="9"/>
        <v>61</v>
      </c>
      <c r="B91" t="s">
        <v>106</v>
      </c>
      <c r="C91" s="2">
        <v>42736</v>
      </c>
      <c r="D91" s="4">
        <v>661.19428571428602</v>
      </c>
      <c r="E91" s="14">
        <f t="shared" si="10"/>
        <v>-8.953979613904095E-3</v>
      </c>
      <c r="F91" s="3">
        <f t="shared" si="12"/>
        <v>-8.4152479521674151E-2</v>
      </c>
      <c r="G91" s="4">
        <f t="shared" si="11"/>
        <v>663.35601194544802</v>
      </c>
    </row>
    <row r="92" spans="1:7" x14ac:dyDescent="0.25">
      <c r="A92">
        <f t="shared" si="9"/>
        <v>62</v>
      </c>
      <c r="B92" t="s">
        <v>108</v>
      </c>
      <c r="C92" s="2">
        <v>42767</v>
      </c>
      <c r="D92" s="4">
        <v>643.20950000000005</v>
      </c>
      <c r="E92" s="14">
        <f t="shared" si="10"/>
        <v>-2.7200455452903838E-2</v>
      </c>
      <c r="F92" s="3">
        <f t="shared" si="12"/>
        <v>-8.6460132640956311E-2</v>
      </c>
      <c r="G92" s="4">
        <f t="shared" si="11"/>
        <v>661.3049201087133</v>
      </c>
    </row>
    <row r="93" spans="1:7" x14ac:dyDescent="0.25">
      <c r="A93">
        <f t="shared" si="9"/>
        <v>63</v>
      </c>
      <c r="B93" t="s">
        <v>110</v>
      </c>
      <c r="C93" s="2">
        <v>42795</v>
      </c>
      <c r="D93" s="4">
        <v>661.2026086956522</v>
      </c>
      <c r="E93" s="14">
        <f t="shared" si="10"/>
        <v>2.7973947361866092E-2</v>
      </c>
      <c r="F93" s="3">
        <f t="shared" si="12"/>
        <v>-3.0590977615236326E-2</v>
      </c>
      <c r="G93" s="4">
        <f t="shared" si="11"/>
        <v>661.63522784445581</v>
      </c>
    </row>
    <row r="94" spans="1:7" x14ac:dyDescent="0.25">
      <c r="A94">
        <f t="shared" si="9"/>
        <v>64</v>
      </c>
      <c r="B94" t="s">
        <v>112</v>
      </c>
      <c r="C94" s="2">
        <v>42826</v>
      </c>
      <c r="D94" s="4">
        <v>655.74333333333334</v>
      </c>
      <c r="E94" s="14">
        <f t="shared" si="10"/>
        <v>-8.2565847298883277E-3</v>
      </c>
      <c r="F94" s="3">
        <f t="shared" si="12"/>
        <v>-2.1179820564691032E-2</v>
      </c>
      <c r="G94" s="4">
        <f t="shared" si="11"/>
        <v>659.79393532744893</v>
      </c>
    </row>
    <row r="95" spans="1:7" x14ac:dyDescent="0.25">
      <c r="A95">
        <f t="shared" si="9"/>
        <v>65</v>
      </c>
      <c r="B95" t="s">
        <v>114</v>
      </c>
      <c r="C95" s="2">
        <v>42856</v>
      </c>
      <c r="D95" s="4">
        <v>671.53954545454553</v>
      </c>
      <c r="E95" s="14">
        <f t="shared" si="10"/>
        <v>2.4089016720788337E-2</v>
      </c>
      <c r="F95" s="3">
        <f t="shared" si="12"/>
        <v>-1.515083843571996E-2</v>
      </c>
      <c r="G95" s="4">
        <f t="shared" si="11"/>
        <v>660.88214106907594</v>
      </c>
    </row>
    <row r="96" spans="1:7" x14ac:dyDescent="0.25">
      <c r="A96">
        <f t="shared" ref="A96:A159" si="13">+A95+1</f>
        <v>66</v>
      </c>
      <c r="B96" t="s">
        <v>115</v>
      </c>
      <c r="C96" s="2">
        <v>42887</v>
      </c>
      <c r="D96" s="4">
        <v>665.15333333333342</v>
      </c>
      <c r="E96" s="14">
        <f t="shared" si="10"/>
        <v>-9.5098079695209448E-3</v>
      </c>
      <c r="F96" s="3">
        <f t="shared" si="12"/>
        <v>-2.3372820574850017E-2</v>
      </c>
      <c r="G96" s="4">
        <f t="shared" si="11"/>
        <v>660.74438596703499</v>
      </c>
    </row>
    <row r="97" spans="1:7" x14ac:dyDescent="0.25">
      <c r="A97">
        <f t="shared" si="13"/>
        <v>67</v>
      </c>
      <c r="B97" t="s">
        <v>116</v>
      </c>
      <c r="C97" s="2">
        <v>42917</v>
      </c>
      <c r="D97" s="4">
        <v>658.17142857142846</v>
      </c>
      <c r="E97" s="14">
        <f t="shared" si="10"/>
        <v>-1.0496684616937868E-2</v>
      </c>
      <c r="F97" s="3">
        <f t="shared" si="12"/>
        <v>9.1897188119838269E-4</v>
      </c>
      <c r="G97" s="4">
        <f t="shared" si="11"/>
        <v>659.45914787179697</v>
      </c>
    </row>
    <row r="98" spans="1:7" x14ac:dyDescent="0.25">
      <c r="A98">
        <f t="shared" si="13"/>
        <v>68</v>
      </c>
      <c r="B98" t="s">
        <v>117</v>
      </c>
      <c r="C98" s="2">
        <v>42948</v>
      </c>
      <c r="D98" s="4">
        <v>644.24181818181808</v>
      </c>
      <c r="E98" s="14">
        <f t="shared" si="10"/>
        <v>-2.1164106773587599E-2</v>
      </c>
      <c r="F98" s="3">
        <f t="shared" si="12"/>
        <v>-2.223227892069235E-2</v>
      </c>
      <c r="G98" s="4">
        <f t="shared" si="11"/>
        <v>657.03736679573012</v>
      </c>
    </row>
    <row r="99" spans="1:7" x14ac:dyDescent="0.25">
      <c r="A99">
        <f t="shared" si="13"/>
        <v>69</v>
      </c>
      <c r="B99" t="s">
        <v>118</v>
      </c>
      <c r="C99" s="2">
        <v>42979</v>
      </c>
      <c r="D99" s="4">
        <v>625.54157894736852</v>
      </c>
      <c r="E99" s="14">
        <f t="shared" si="10"/>
        <v>-2.9026739194337736E-2</v>
      </c>
      <c r="F99" s="3">
        <f t="shared" si="12"/>
        <v>-6.4446178845892876E-2</v>
      </c>
      <c r="G99" s="4">
        <f t="shared" si="11"/>
        <v>654.51337807392554</v>
      </c>
    </row>
    <row r="100" spans="1:7" x14ac:dyDescent="0.25">
      <c r="A100">
        <f t="shared" si="13"/>
        <v>70</v>
      </c>
      <c r="B100" t="s">
        <v>119</v>
      </c>
      <c r="C100" s="2">
        <v>43009</v>
      </c>
      <c r="D100" s="4">
        <v>629.54649999999992</v>
      </c>
      <c r="E100" s="14">
        <f t="shared" si="10"/>
        <v>6.4023259003354038E-3</v>
      </c>
      <c r="F100" s="3">
        <f t="shared" si="12"/>
        <v>-5.1776563832789613E-2</v>
      </c>
      <c r="G100" s="4">
        <f t="shared" si="11"/>
        <v>649.99107683168961</v>
      </c>
    </row>
    <row r="101" spans="1:7" x14ac:dyDescent="0.25">
      <c r="A101">
        <f t="shared" si="13"/>
        <v>71</v>
      </c>
      <c r="B101" t="s">
        <v>120</v>
      </c>
      <c r="C101" s="2">
        <v>43040</v>
      </c>
      <c r="D101" s="4">
        <v>633.76761904761895</v>
      </c>
      <c r="E101" s="14">
        <f t="shared" si="10"/>
        <v>6.7050155113546062E-3</v>
      </c>
      <c r="F101" s="3">
        <f t="shared" si="12"/>
        <v>-4.8564996743746813E-2</v>
      </c>
      <c r="G101" s="4">
        <f t="shared" si="11"/>
        <v>646.8516890765876</v>
      </c>
    </row>
    <row r="102" spans="1:7" x14ac:dyDescent="0.25">
      <c r="A102">
        <f t="shared" si="13"/>
        <v>72</v>
      </c>
      <c r="B102" t="s">
        <v>121</v>
      </c>
      <c r="C102" s="2">
        <v>43070</v>
      </c>
      <c r="D102" s="4">
        <v>636.9236842105264</v>
      </c>
      <c r="E102" s="14">
        <f t="shared" si="10"/>
        <v>4.9798460319732119E-3</v>
      </c>
      <c r="F102" s="3">
        <f t="shared" si="12"/>
        <v>-4.5332520010231137E-2</v>
      </c>
      <c r="G102" s="4">
        <f t="shared" si="11"/>
        <v>641.90656604172761</v>
      </c>
    </row>
    <row r="103" spans="1:7" x14ac:dyDescent="0.25">
      <c r="A103">
        <f t="shared" si="13"/>
        <v>73</v>
      </c>
      <c r="B103" t="s">
        <v>106</v>
      </c>
      <c r="C103" s="2">
        <v>43101</v>
      </c>
      <c r="D103" s="4">
        <v>605.52863636363645</v>
      </c>
      <c r="E103" s="14">
        <f t="shared" si="10"/>
        <v>-4.9291694790411844E-2</v>
      </c>
      <c r="F103" s="3">
        <f t="shared" si="12"/>
        <v>-8.4189549960363208E-2</v>
      </c>
      <c r="G103" s="4">
        <f t="shared" si="11"/>
        <v>633.38875218891383</v>
      </c>
    </row>
    <row r="104" spans="1:7" x14ac:dyDescent="0.25">
      <c r="A104">
        <f t="shared" si="13"/>
        <v>74</v>
      </c>
      <c r="B104" t="s">
        <v>108</v>
      </c>
      <c r="C104" s="2">
        <v>43132</v>
      </c>
      <c r="D104" s="4">
        <v>596.83899999999994</v>
      </c>
      <c r="E104" s="14">
        <f t="shared" si="10"/>
        <v>-1.4350496147994107E-2</v>
      </c>
      <c r="F104" s="3">
        <f t="shared" si="12"/>
        <v>-7.2092374257532121E-2</v>
      </c>
      <c r="G104" s="4">
        <f t="shared" si="11"/>
        <v>624.62697667870975</v>
      </c>
    </row>
    <row r="105" spans="1:7" x14ac:dyDescent="0.25">
      <c r="A105">
        <f t="shared" si="13"/>
        <v>75</v>
      </c>
      <c r="B105" t="s">
        <v>110</v>
      </c>
      <c r="C105" s="2">
        <v>43160</v>
      </c>
      <c r="D105" s="4">
        <v>603.4452380952381</v>
      </c>
      <c r="E105" s="14">
        <f t="shared" si="10"/>
        <v>1.1068710481785038E-2</v>
      </c>
      <c r="F105" s="3">
        <f t="shared" si="12"/>
        <v>-8.7352000492483706E-2</v>
      </c>
      <c r="G105" s="4">
        <f t="shared" si="11"/>
        <v>618.79889380919838</v>
      </c>
    </row>
    <row r="106" spans="1:7" x14ac:dyDescent="0.25">
      <c r="A106">
        <f t="shared" si="13"/>
        <v>76</v>
      </c>
      <c r="B106" t="s">
        <v>112</v>
      </c>
      <c r="C106" s="2">
        <v>43191</v>
      </c>
      <c r="D106" s="4">
        <v>600.54761904761904</v>
      </c>
      <c r="E106" s="14">
        <f t="shared" si="10"/>
        <v>-4.8017928797736698E-3</v>
      </c>
      <c r="F106" s="3">
        <f t="shared" si="12"/>
        <v>-8.4172741803013817E-2</v>
      </c>
      <c r="G106" s="4">
        <f t="shared" si="11"/>
        <v>615.2283281092341</v>
      </c>
    </row>
    <row r="107" spans="1:7" x14ac:dyDescent="0.25">
      <c r="A107">
        <f t="shared" si="13"/>
        <v>77</v>
      </c>
      <c r="B107" t="s">
        <v>114</v>
      </c>
      <c r="C107" s="2">
        <v>43221</v>
      </c>
      <c r="D107" s="4">
        <v>626.11904761904748</v>
      </c>
      <c r="E107" s="14">
        <f t="shared" si="10"/>
        <v>4.2580184752011752E-2</v>
      </c>
      <c r="F107" s="3">
        <f t="shared" si="12"/>
        <v>-6.7636370996966733E-2</v>
      </c>
      <c r="G107" s="4">
        <f t="shared" si="11"/>
        <v>614.73869205481242</v>
      </c>
    </row>
    <row r="108" spans="1:7" x14ac:dyDescent="0.25">
      <c r="A108">
        <f t="shared" si="13"/>
        <v>78</v>
      </c>
      <c r="B108" t="s">
        <v>115</v>
      </c>
      <c r="C108" s="2">
        <v>43252</v>
      </c>
      <c r="D108" s="4">
        <v>636.14619047619067</v>
      </c>
      <c r="E108" s="14">
        <f t="shared" si="10"/>
        <v>1.601475453473844E-2</v>
      </c>
      <c r="F108" s="3">
        <f t="shared" si="12"/>
        <v>-4.3609708323608665E-2</v>
      </c>
      <c r="G108" s="4">
        <f t="shared" si="11"/>
        <v>615.07848797317979</v>
      </c>
    </row>
    <row r="109" spans="1:7" x14ac:dyDescent="0.25">
      <c r="A109">
        <f t="shared" si="13"/>
        <v>79</v>
      </c>
      <c r="B109" t="s">
        <v>116</v>
      </c>
      <c r="C109" s="2">
        <v>43282</v>
      </c>
      <c r="D109" s="4">
        <v>652.40699999999993</v>
      </c>
      <c r="E109" s="14">
        <f t="shared" si="10"/>
        <v>2.5561435040013514E-2</v>
      </c>
      <c r="F109" s="3">
        <f t="shared" si="12"/>
        <v>-8.7582479597151375E-3</v>
      </c>
      <c r="G109" s="4">
        <f t="shared" si="11"/>
        <v>617.29039022881886</v>
      </c>
    </row>
    <row r="110" spans="1:7" x14ac:dyDescent="0.25">
      <c r="A110">
        <f t="shared" si="13"/>
        <v>80</v>
      </c>
      <c r="B110" t="s">
        <v>117</v>
      </c>
      <c r="C110" s="2">
        <v>43313</v>
      </c>
      <c r="D110" s="4">
        <v>656.25090909090898</v>
      </c>
      <c r="E110" s="14">
        <f t="shared" si="10"/>
        <v>5.8918881785587907E-3</v>
      </c>
      <c r="F110" s="3">
        <f t="shared" si="12"/>
        <v>1.8640657234860969E-2</v>
      </c>
      <c r="G110" s="4">
        <f t="shared" si="11"/>
        <v>624.5364291898577</v>
      </c>
    </row>
    <row r="111" spans="1:7" x14ac:dyDescent="0.25">
      <c r="A111">
        <f t="shared" si="13"/>
        <v>81</v>
      </c>
      <c r="B111" t="s">
        <v>118</v>
      </c>
      <c r="C111" s="2">
        <v>43344</v>
      </c>
      <c r="D111" s="4">
        <v>680.91470588235302</v>
      </c>
      <c r="E111" s="14">
        <f t="shared" si="10"/>
        <v>3.7582876381246244E-2</v>
      </c>
      <c r="F111" s="3">
        <f t="shared" si="12"/>
        <v>8.852029792833882E-2</v>
      </c>
      <c r="G111" s="4">
        <f t="shared" si="11"/>
        <v>636.54724431590807</v>
      </c>
    </row>
    <row r="112" spans="1:7" x14ac:dyDescent="0.25">
      <c r="A112">
        <f t="shared" si="13"/>
        <v>82</v>
      </c>
      <c r="B112" t="s">
        <v>119</v>
      </c>
      <c r="C112" s="2">
        <v>43374</v>
      </c>
      <c r="D112" s="4">
        <v>676.84090909090889</v>
      </c>
      <c r="E112" s="14">
        <f t="shared" si="10"/>
        <v>-5.9828297968174127E-3</v>
      </c>
      <c r="F112" s="3">
        <f t="shared" si="12"/>
        <v>7.5124568385193102E-2</v>
      </c>
      <c r="G112" s="4">
        <f t="shared" si="11"/>
        <v>647.03234017243255</v>
      </c>
    </row>
    <row r="113" spans="1:7" x14ac:dyDescent="0.25">
      <c r="A113">
        <f t="shared" si="13"/>
        <v>83</v>
      </c>
      <c r="B113" t="s">
        <v>120</v>
      </c>
      <c r="C113" s="2">
        <v>43405</v>
      </c>
      <c r="D113" s="4">
        <v>677.61199999999985</v>
      </c>
      <c r="E113" s="14">
        <f t="shared" si="10"/>
        <v>1.1392498572915244E-3</v>
      </c>
      <c r="F113" s="3">
        <f t="shared" si="12"/>
        <v>6.9180531845832061E-2</v>
      </c>
      <c r="G113" s="4">
        <f t="shared" si="11"/>
        <v>658.0415374513442</v>
      </c>
    </row>
    <row r="114" spans="1:7" x14ac:dyDescent="0.25">
      <c r="A114">
        <f t="shared" si="13"/>
        <v>84</v>
      </c>
      <c r="B114" t="s">
        <v>121</v>
      </c>
      <c r="C114" s="2">
        <v>43435</v>
      </c>
      <c r="D114" s="4">
        <v>681.98684210526335</v>
      </c>
      <c r="E114" s="14">
        <f t="shared" si="10"/>
        <v>6.4562642120615799E-3</v>
      </c>
      <c r="F114" s="3">
        <f t="shared" si="12"/>
        <v>7.0751267399630891E-2</v>
      </c>
      <c r="G114" s="4">
        <f t="shared" si="11"/>
        <v>666.02265094937502</v>
      </c>
    </row>
    <row r="115" spans="1:7" x14ac:dyDescent="0.25">
      <c r="A115">
        <f t="shared" si="13"/>
        <v>85</v>
      </c>
      <c r="B115" t="s">
        <v>106</v>
      </c>
      <c r="C115" s="2">
        <v>43466</v>
      </c>
      <c r="D115" s="4">
        <v>677.06181818181813</v>
      </c>
      <c r="E115" s="14">
        <f t="shared" si="10"/>
        <v>-7.2215820297087951E-3</v>
      </c>
      <c r="F115" s="3">
        <f t="shared" si="12"/>
        <v>0.11813344162838901</v>
      </c>
      <c r="G115" s="4">
        <f t="shared" si="11"/>
        <v>671.86774062160748</v>
      </c>
    </row>
    <row r="116" spans="1:7" x14ac:dyDescent="0.25">
      <c r="A116">
        <f t="shared" si="13"/>
        <v>86</v>
      </c>
      <c r="B116" t="s">
        <v>108</v>
      </c>
      <c r="C116" s="2">
        <v>43497</v>
      </c>
      <c r="D116" s="4">
        <v>656.30449999999996</v>
      </c>
      <c r="E116" s="14">
        <f t="shared" si="10"/>
        <v>-3.0657936431210731E-2</v>
      </c>
      <c r="F116" s="3">
        <f t="shared" si="12"/>
        <v>9.9634072170216692E-2</v>
      </c>
      <c r="G116" s="4">
        <f t="shared" si="11"/>
        <v>672.42452633589323</v>
      </c>
    </row>
    <row r="117" spans="1:7" x14ac:dyDescent="0.25">
      <c r="A117">
        <f t="shared" si="13"/>
        <v>87</v>
      </c>
      <c r="B117" t="s">
        <v>110</v>
      </c>
      <c r="C117" s="2">
        <v>43525</v>
      </c>
      <c r="D117" s="4">
        <v>667.67857142857144</v>
      </c>
      <c r="E117" s="14">
        <f t="shared" si="10"/>
        <v>1.7330479112319885E-2</v>
      </c>
      <c r="F117" s="3">
        <f t="shared" si="12"/>
        <v>0.10644434536609237</v>
      </c>
      <c r="G117" s="4">
        <f t="shared" si="11"/>
        <v>674.05704952698784</v>
      </c>
    </row>
    <row r="118" spans="1:7" x14ac:dyDescent="0.25">
      <c r="A118">
        <f t="shared" si="13"/>
        <v>88</v>
      </c>
      <c r="B118" t="s">
        <v>112</v>
      </c>
      <c r="C118" s="2">
        <v>43556</v>
      </c>
      <c r="D118" s="4">
        <v>667.39904761904756</v>
      </c>
      <c r="E118" s="14">
        <f t="shared" si="10"/>
        <v>-4.186502629938138E-4</v>
      </c>
      <c r="F118" s="3">
        <f t="shared" si="12"/>
        <v>0.11131744836062318</v>
      </c>
      <c r="G118" s="4">
        <f t="shared" si="11"/>
        <v>672.12624120365842</v>
      </c>
    </row>
    <row r="119" spans="1:7" x14ac:dyDescent="0.25">
      <c r="A119">
        <f t="shared" si="13"/>
        <v>89</v>
      </c>
      <c r="B119" t="s">
        <v>114</v>
      </c>
      <c r="C119" s="2">
        <v>43586</v>
      </c>
      <c r="D119" s="4">
        <v>692.00380952380954</v>
      </c>
      <c r="E119" s="14">
        <f t="shared" si="10"/>
        <v>3.6866642217335599E-2</v>
      </c>
      <c r="F119" s="3">
        <f t="shared" si="12"/>
        <v>0.10522721222953213</v>
      </c>
      <c r="G119" s="4">
        <f t="shared" si="11"/>
        <v>674.29236983692988</v>
      </c>
    </row>
    <row r="120" spans="1:7" x14ac:dyDescent="0.25">
      <c r="A120">
        <f t="shared" si="13"/>
        <v>90</v>
      </c>
      <c r="B120" t="s">
        <v>115</v>
      </c>
      <c r="C120" s="2">
        <v>43617</v>
      </c>
      <c r="D120" s="4">
        <v>692.40899999999999</v>
      </c>
      <c r="E120" s="14">
        <f t="shared" si="10"/>
        <v>5.8553214680889809E-4</v>
      </c>
      <c r="F120" s="3">
        <f t="shared" si="12"/>
        <v>8.844320749872514E-2</v>
      </c>
      <c r="G120" s="4">
        <f t="shared" si="11"/>
        <v>676.40622697978711</v>
      </c>
    </row>
    <row r="121" spans="1:7" x14ac:dyDescent="0.25">
      <c r="A121">
        <f t="shared" si="13"/>
        <v>91</v>
      </c>
      <c r="B121" t="s">
        <v>116</v>
      </c>
      <c r="C121" s="2">
        <v>43647</v>
      </c>
      <c r="D121" s="4">
        <v>686.0595454545454</v>
      </c>
      <c r="E121" s="14">
        <f t="shared" si="10"/>
        <v>-9.1700924532387429E-3</v>
      </c>
      <c r="F121" s="3">
        <f t="shared" si="12"/>
        <v>5.1582134242191602E-2</v>
      </c>
      <c r="G121" s="4">
        <f t="shared" si="11"/>
        <v>676.98804174397026</v>
      </c>
    </row>
    <row r="122" spans="1:7" x14ac:dyDescent="0.25">
      <c r="A122">
        <f t="shared" si="13"/>
        <v>92</v>
      </c>
      <c r="B122" t="s">
        <v>117</v>
      </c>
      <c r="C122" s="2">
        <v>43678</v>
      </c>
      <c r="D122" s="4">
        <v>713.70333333333338</v>
      </c>
      <c r="E122" s="14">
        <f t="shared" si="10"/>
        <v>4.0293569358433423E-2</v>
      </c>
      <c r="F122" s="3">
        <f t="shared" si="12"/>
        <v>8.7546429950111637E-2</v>
      </c>
      <c r="G122" s="4">
        <f t="shared" si="11"/>
        <v>682.22254390847252</v>
      </c>
    </row>
    <row r="123" spans="1:7" x14ac:dyDescent="0.25">
      <c r="A123">
        <f t="shared" si="13"/>
        <v>93</v>
      </c>
      <c r="B123" t="s">
        <v>118</v>
      </c>
      <c r="C123" s="2">
        <v>43709</v>
      </c>
      <c r="D123" s="4">
        <v>718.4422222222222</v>
      </c>
      <c r="E123" s="14">
        <f t="shared" si="10"/>
        <v>6.6398581421163172E-3</v>
      </c>
      <c r="F123" s="3">
        <f t="shared" si="12"/>
        <v>5.5113387940769698E-2</v>
      </c>
      <c r="G123" s="4">
        <f t="shared" si="11"/>
        <v>691.09936136878991</v>
      </c>
    </row>
    <row r="124" spans="1:7" x14ac:dyDescent="0.25">
      <c r="A124">
        <f t="shared" si="13"/>
        <v>94</v>
      </c>
      <c r="B124" t="s">
        <v>119</v>
      </c>
      <c r="C124" s="2">
        <v>43739</v>
      </c>
      <c r="D124" s="4">
        <v>721.0322727272727</v>
      </c>
      <c r="E124" s="14">
        <f t="shared" si="10"/>
        <v>3.6050922745591851E-3</v>
      </c>
      <c r="F124" s="3">
        <f t="shared" si="12"/>
        <v>6.5290621537221982E-2</v>
      </c>
      <c r="G124" s="4">
        <f t="shared" si="11"/>
        <v>698.72131869717578</v>
      </c>
    </row>
    <row r="125" spans="1:7" x14ac:dyDescent="0.25">
      <c r="A125">
        <f t="shared" si="13"/>
        <v>95</v>
      </c>
      <c r="B125" t="s">
        <v>120</v>
      </c>
      <c r="C125" s="2">
        <v>43770</v>
      </c>
      <c r="D125" s="4">
        <v>776.53</v>
      </c>
      <c r="E125" s="14">
        <f t="shared" si="10"/>
        <v>7.6969824197756775E-2</v>
      </c>
      <c r="F125" s="3">
        <f t="shared" si="12"/>
        <v>0.14598029550834424</v>
      </c>
      <c r="G125" s="4">
        <f t="shared" si="11"/>
        <v>714.31145475159758</v>
      </c>
    </row>
    <row r="126" spans="1:7" x14ac:dyDescent="0.25">
      <c r="A126">
        <f t="shared" si="13"/>
        <v>96</v>
      </c>
      <c r="B126" t="s">
        <v>121</v>
      </c>
      <c r="C126" s="2">
        <v>43800</v>
      </c>
      <c r="D126" s="4">
        <v>770.39</v>
      </c>
      <c r="E126" s="14">
        <f t="shared" si="10"/>
        <v>-7.9069707545104118E-3</v>
      </c>
      <c r="F126" s="3">
        <f t="shared" si="12"/>
        <v>0.12962589955817916</v>
      </c>
      <c r="G126" s="4">
        <f t="shared" si="11"/>
        <v>725.50948196248203</v>
      </c>
    </row>
    <row r="127" spans="1:7" x14ac:dyDescent="0.25">
      <c r="A127">
        <f t="shared" si="13"/>
        <v>97</v>
      </c>
      <c r="B127" t="s">
        <v>106</v>
      </c>
      <c r="C127" s="2">
        <v>43831</v>
      </c>
      <c r="D127" s="4">
        <v>772.64772727272725</v>
      </c>
      <c r="E127" s="14">
        <f t="shared" si="10"/>
        <v>2.930628996647533E-3</v>
      </c>
      <c r="F127" s="3">
        <f t="shared" si="12"/>
        <v>0.1411775210535362</v>
      </c>
      <c r="G127" s="4">
        <f t="shared" si="11"/>
        <v>736.97215728715742</v>
      </c>
    </row>
    <row r="128" spans="1:7" x14ac:dyDescent="0.25">
      <c r="A128">
        <f t="shared" si="13"/>
        <v>98</v>
      </c>
      <c r="B128" t="s">
        <v>108</v>
      </c>
      <c r="C128" s="2">
        <v>43862</v>
      </c>
      <c r="D128" s="4">
        <v>796.38</v>
      </c>
      <c r="E128" s="14">
        <f t="shared" si="10"/>
        <v>3.0715514832409196E-2</v>
      </c>
      <c r="F128" s="3">
        <f t="shared" si="12"/>
        <v>0.21343065604456468</v>
      </c>
      <c r="G128" s="4">
        <f t="shared" si="11"/>
        <v>752.73222222222216</v>
      </c>
    </row>
    <row r="129" spans="1:7" x14ac:dyDescent="0.25">
      <c r="A129">
        <f t="shared" si="13"/>
        <v>99</v>
      </c>
      <c r="B129" t="s">
        <v>110</v>
      </c>
      <c r="C129" s="2">
        <v>43891</v>
      </c>
      <c r="D129" s="4">
        <v>839.37545454545455</v>
      </c>
      <c r="E129" s="14">
        <f t="shared" si="10"/>
        <v>5.398861667226007E-2</v>
      </c>
      <c r="F129" s="3">
        <f t="shared" si="12"/>
        <v>0.25715500012156878</v>
      </c>
      <c r="G129" s="4">
        <f t="shared" si="11"/>
        <v>770.68538239538248</v>
      </c>
    </row>
    <row r="130" spans="1:7" x14ac:dyDescent="0.25">
      <c r="A130">
        <f t="shared" si="13"/>
        <v>100</v>
      </c>
      <c r="B130" t="s">
        <v>112</v>
      </c>
      <c r="C130" s="2">
        <v>43922</v>
      </c>
      <c r="D130" s="4">
        <v>853.37904761904758</v>
      </c>
      <c r="E130" s="14">
        <f t="shared" si="10"/>
        <v>1.6683348313033974E-2</v>
      </c>
      <c r="F130" s="3">
        <f t="shared" si="12"/>
        <v>0.27866386783661956</v>
      </c>
      <c r="G130" s="4">
        <f t="shared" si="11"/>
        <v>789.962071737786</v>
      </c>
    </row>
    <row r="131" spans="1:7" x14ac:dyDescent="0.25">
      <c r="A131">
        <f t="shared" si="13"/>
        <v>101</v>
      </c>
      <c r="B131" t="s">
        <v>114</v>
      </c>
      <c r="C131" s="2">
        <v>43952</v>
      </c>
      <c r="D131" s="4">
        <v>821.80526315789473</v>
      </c>
      <c r="E131" s="14">
        <f t="shared" si="10"/>
        <v>-3.6998546600417015E-2</v>
      </c>
      <c r="F131" s="3">
        <f t="shared" si="12"/>
        <v>0.18757332235411517</v>
      </c>
      <c r="G131" s="4">
        <f t="shared" si="11"/>
        <v>804.3582132278749</v>
      </c>
    </row>
    <row r="132" spans="1:7" x14ac:dyDescent="0.25">
      <c r="A132">
        <f t="shared" si="13"/>
        <v>102</v>
      </c>
      <c r="B132" t="s">
        <v>115</v>
      </c>
      <c r="C132" s="2">
        <v>43983</v>
      </c>
      <c r="D132" s="4">
        <v>793.7180952380952</v>
      </c>
      <c r="E132" s="14">
        <f t="shared" si="10"/>
        <v>-3.4177400874595198E-2</v>
      </c>
      <c r="F132" s="3">
        <f t="shared" si="12"/>
        <v>0.14631394918046303</v>
      </c>
      <c r="G132" s="4">
        <f t="shared" si="11"/>
        <v>806.81365540474565</v>
      </c>
    </row>
    <row r="133" spans="1:7" x14ac:dyDescent="0.25">
      <c r="A133">
        <f t="shared" si="13"/>
        <v>103</v>
      </c>
      <c r="B133" t="s">
        <v>116</v>
      </c>
      <c r="C133" s="2">
        <v>44013</v>
      </c>
      <c r="D133" s="4">
        <v>784.72909090909093</v>
      </c>
      <c r="E133" s="14">
        <f t="shared" si="10"/>
        <v>-1.1325185078850719E-2</v>
      </c>
      <c r="F133" s="3">
        <f t="shared" si="12"/>
        <v>0.1438206728676481</v>
      </c>
      <c r="G133" s="4">
        <f t="shared" si="11"/>
        <v>808.86209696318713</v>
      </c>
    </row>
    <row r="134" spans="1:7" x14ac:dyDescent="0.25">
      <c r="A134">
        <f t="shared" si="13"/>
        <v>104</v>
      </c>
      <c r="B134" t="s">
        <v>117</v>
      </c>
      <c r="C134" s="2">
        <v>44044</v>
      </c>
      <c r="D134" s="4">
        <v>784.66190476190479</v>
      </c>
      <c r="E134" s="14">
        <f t="shared" si="10"/>
        <v>-8.5616995679771435E-5</v>
      </c>
      <c r="F134" s="3">
        <f t="shared" si="12"/>
        <v>9.9423062937314954E-2</v>
      </c>
      <c r="G134" s="4">
        <f t="shared" si="11"/>
        <v>810.57840803306965</v>
      </c>
    </row>
    <row r="135" spans="1:7" x14ac:dyDescent="0.25">
      <c r="A135">
        <f t="shared" si="13"/>
        <v>105</v>
      </c>
      <c r="B135" t="s">
        <v>118</v>
      </c>
      <c r="C135" s="2">
        <v>44075</v>
      </c>
      <c r="D135" s="4">
        <v>773.40238095238101</v>
      </c>
      <c r="E135" s="14">
        <f t="shared" si="10"/>
        <v>-1.4349522694032557E-2</v>
      </c>
      <c r="F135" s="3">
        <f t="shared" si="12"/>
        <v>7.6499065659255017E-2</v>
      </c>
      <c r="G135" s="4">
        <f t="shared" si="11"/>
        <v>807.29589102626699</v>
      </c>
    </row>
    <row r="136" spans="1:7" x14ac:dyDescent="0.25">
      <c r="A136">
        <f t="shared" si="13"/>
        <v>106</v>
      </c>
      <c r="B136" t="s">
        <v>119</v>
      </c>
      <c r="C136" s="2">
        <v>44105</v>
      </c>
      <c r="D136" s="4">
        <v>788.26714285714286</v>
      </c>
      <c r="E136" s="14">
        <f t="shared" si="10"/>
        <v>1.9219958809096438E-2</v>
      </c>
      <c r="F136" s="3">
        <f t="shared" si="12"/>
        <v>9.3248073176471324E-2</v>
      </c>
      <c r="G136" s="4">
        <f t="shared" si="11"/>
        <v>799.99470364222248</v>
      </c>
    </row>
    <row r="137" spans="1:7" x14ac:dyDescent="0.25">
      <c r="A137">
        <f t="shared" si="13"/>
        <v>107</v>
      </c>
      <c r="B137" t="s">
        <v>120</v>
      </c>
      <c r="C137" s="2">
        <v>44136</v>
      </c>
      <c r="D137" s="4">
        <v>762.88476190476194</v>
      </c>
      <c r="E137" s="14">
        <f t="shared" ref="E137:E188" si="14">+D137/D136-1</f>
        <v>-3.2200227019967165E-2</v>
      </c>
      <c r="F137" s="3">
        <f t="shared" si="12"/>
        <v>-1.757206816895418E-2</v>
      </c>
      <c r="G137" s="4">
        <f t="shared" si="11"/>
        <v>787.06694854018156</v>
      </c>
    </row>
    <row r="138" spans="1:7" x14ac:dyDescent="0.25">
      <c r="A138">
        <f t="shared" si="13"/>
        <v>108</v>
      </c>
      <c r="B138" t="s">
        <v>121</v>
      </c>
      <c r="C138" s="2">
        <v>44166</v>
      </c>
      <c r="D138" s="4">
        <v>734.73299999999995</v>
      </c>
      <c r="E138" s="14">
        <f t="shared" si="14"/>
        <v>-3.6901722659229641E-2</v>
      </c>
      <c r="F138" s="3">
        <f t="shared" si="12"/>
        <v>-4.6284349485325671E-2</v>
      </c>
      <c r="G138" s="4">
        <f t="shared" si="11"/>
        <v>774.62805380333964</v>
      </c>
    </row>
    <row r="139" spans="1:7" x14ac:dyDescent="0.25">
      <c r="A139">
        <f t="shared" si="13"/>
        <v>109</v>
      </c>
      <c r="B139" t="s">
        <v>106</v>
      </c>
      <c r="C139" s="2">
        <v>44197</v>
      </c>
      <c r="D139" s="4">
        <v>723.55600000000004</v>
      </c>
      <c r="E139" s="14">
        <f t="shared" si="14"/>
        <v>-1.5212328832378441E-2</v>
      </c>
      <c r="F139" s="3">
        <f t="shared" si="12"/>
        <v>-6.353701116291377E-2</v>
      </c>
      <c r="G139" s="4">
        <f t="shared" si="11"/>
        <v>764.60489734075441</v>
      </c>
    </row>
    <row r="140" spans="1:7" x14ac:dyDescent="0.25">
      <c r="A140">
        <f t="shared" si="13"/>
        <v>110</v>
      </c>
      <c r="B140" t="s">
        <v>108</v>
      </c>
      <c r="C140" s="2">
        <v>44228</v>
      </c>
      <c r="D140" s="4">
        <v>722.62649999999996</v>
      </c>
      <c r="E140" s="14">
        <f t="shared" si="14"/>
        <v>-1.2846275892951509E-3</v>
      </c>
      <c r="F140" s="3">
        <f t="shared" si="12"/>
        <v>-9.2610939501243217E-2</v>
      </c>
      <c r="G140" s="4">
        <f t="shared" si="11"/>
        <v>755.73309863945599</v>
      </c>
    </row>
    <row r="141" spans="1:7" x14ac:dyDescent="0.25">
      <c r="A141">
        <f t="shared" si="13"/>
        <v>111</v>
      </c>
      <c r="B141" t="s">
        <v>110</v>
      </c>
      <c r="C141" s="2">
        <v>44256</v>
      </c>
      <c r="D141" s="4">
        <v>726.36608695652171</v>
      </c>
      <c r="E141" s="14">
        <f t="shared" si="14"/>
        <v>5.1749928303510551E-3</v>
      </c>
      <c r="F141" s="3">
        <f t="shared" si="12"/>
        <v>-0.13463506345933185</v>
      </c>
      <c r="G141" s="4">
        <f t="shared" si="11"/>
        <v>747.40512466725818</v>
      </c>
    </row>
    <row r="142" spans="1:7" x14ac:dyDescent="0.25">
      <c r="A142">
        <f t="shared" si="13"/>
        <v>112</v>
      </c>
      <c r="B142" t="s">
        <v>112</v>
      </c>
      <c r="C142" s="2">
        <v>44287</v>
      </c>
      <c r="D142" s="4">
        <v>707.84523809523807</v>
      </c>
      <c r="E142" s="14">
        <f t="shared" si="14"/>
        <v>-2.5497953709383792E-2</v>
      </c>
      <c r="F142" s="3">
        <f t="shared" si="12"/>
        <v>-0.17053829705551482</v>
      </c>
      <c r="G142" s="4">
        <f t="shared" ref="G142:G188" si="15">+AVERAGE(D136:D142)</f>
        <v>738.03981854480924</v>
      </c>
    </row>
    <row r="143" spans="1:7" x14ac:dyDescent="0.25">
      <c r="A143">
        <f t="shared" si="13"/>
        <v>113</v>
      </c>
      <c r="B143" t="s">
        <v>114</v>
      </c>
      <c r="C143" s="2">
        <v>44317</v>
      </c>
      <c r="D143" s="4">
        <v>712.2595</v>
      </c>
      <c r="E143" s="14">
        <f t="shared" si="14"/>
        <v>6.236196370608349E-3</v>
      </c>
      <c r="F143" s="3">
        <f t="shared" si="12"/>
        <v>-0.13329893110802271</v>
      </c>
      <c r="G143" s="4">
        <f t="shared" si="15"/>
        <v>727.1815838509317</v>
      </c>
    </row>
    <row r="144" spans="1:7" x14ac:dyDescent="0.25">
      <c r="A144">
        <f t="shared" si="13"/>
        <v>114</v>
      </c>
      <c r="B144" t="s">
        <v>115</v>
      </c>
      <c r="C144" s="2">
        <v>44348</v>
      </c>
      <c r="D144" s="4">
        <v>726.54449999999997</v>
      </c>
      <c r="E144" s="14">
        <f t="shared" si="14"/>
        <v>2.0055892550397747E-2</v>
      </c>
      <c r="F144" s="3">
        <f t="shared" si="12"/>
        <v>-8.4631553244284841E-2</v>
      </c>
      <c r="G144" s="4">
        <f t="shared" si="15"/>
        <v>721.99011786453707</v>
      </c>
    </row>
    <row r="145" spans="1:7" x14ac:dyDescent="0.25">
      <c r="A145">
        <f t="shared" si="13"/>
        <v>115</v>
      </c>
      <c r="B145" t="s">
        <v>116</v>
      </c>
      <c r="C145" s="2">
        <v>44378</v>
      </c>
      <c r="D145" s="4">
        <v>750.44047619047615</v>
      </c>
      <c r="E145" s="14">
        <f t="shared" si="14"/>
        <v>3.2889900330229205E-2</v>
      </c>
      <c r="F145" s="3">
        <f t="shared" si="12"/>
        <v>-4.3694843374408654E-2</v>
      </c>
      <c r="G145" s="4">
        <f t="shared" si="15"/>
        <v>724.23404303460518</v>
      </c>
    </row>
    <row r="146" spans="1:7" x14ac:dyDescent="0.25">
      <c r="A146">
        <f t="shared" si="13"/>
        <v>116</v>
      </c>
      <c r="B146" t="s">
        <v>117</v>
      </c>
      <c r="C146" s="2">
        <v>44409</v>
      </c>
      <c r="D146" s="4">
        <v>779.82818181818186</v>
      </c>
      <c r="E146" s="14">
        <f t="shared" si="14"/>
        <v>3.916060841612512E-2</v>
      </c>
      <c r="F146" s="3">
        <f t="shared" si="12"/>
        <v>-6.1602620369211047E-3</v>
      </c>
      <c r="G146" s="4">
        <f t="shared" si="15"/>
        <v>732.27292615148838</v>
      </c>
    </row>
    <row r="147" spans="1:7" x14ac:dyDescent="0.25">
      <c r="A147">
        <f t="shared" si="13"/>
        <v>117</v>
      </c>
      <c r="B147" t="s">
        <v>118</v>
      </c>
      <c r="C147" s="2">
        <v>44440</v>
      </c>
      <c r="D147" s="4">
        <v>783.62619047619046</v>
      </c>
      <c r="E147" s="14">
        <f t="shared" si="14"/>
        <v>4.8703147008017922E-3</v>
      </c>
      <c r="F147" s="3">
        <f t="shared" ref="F147:F188" si="16">+D147/D135-1</f>
        <v>1.3219263058409148E-2</v>
      </c>
      <c r="G147" s="4">
        <f t="shared" si="15"/>
        <v>740.98716764808694</v>
      </c>
    </row>
    <row r="148" spans="1:7" x14ac:dyDescent="0.25">
      <c r="A148">
        <f t="shared" si="13"/>
        <v>118</v>
      </c>
      <c r="B148" t="s">
        <v>119</v>
      </c>
      <c r="C148" s="2">
        <v>44470</v>
      </c>
      <c r="D148" s="4">
        <v>813.95050000000003</v>
      </c>
      <c r="E148" s="14">
        <f t="shared" si="14"/>
        <v>3.8697417075075347E-2</v>
      </c>
      <c r="F148" s="3">
        <f t="shared" si="16"/>
        <v>3.2582047058013375E-2</v>
      </c>
      <c r="G148" s="4">
        <f t="shared" si="15"/>
        <v>753.49922665429801</v>
      </c>
    </row>
    <row r="149" spans="1:7" x14ac:dyDescent="0.25">
      <c r="A149">
        <f t="shared" si="13"/>
        <v>119</v>
      </c>
      <c r="B149" t="s">
        <v>120</v>
      </c>
      <c r="C149" s="2">
        <v>44501</v>
      </c>
      <c r="D149" s="4">
        <v>812.62476190476195</v>
      </c>
      <c r="E149" s="14">
        <f t="shared" si="14"/>
        <v>-1.6287699254906585E-3</v>
      </c>
      <c r="F149" s="3">
        <f t="shared" si="16"/>
        <v>6.5199886645801897E-2</v>
      </c>
      <c r="G149" s="4">
        <f t="shared" si="15"/>
        <v>768.46773005565865</v>
      </c>
    </row>
    <row r="150" spans="1:7" x14ac:dyDescent="0.25">
      <c r="A150">
        <f t="shared" si="13"/>
        <v>120</v>
      </c>
      <c r="B150" t="s">
        <v>121</v>
      </c>
      <c r="C150" s="2">
        <v>44531</v>
      </c>
      <c r="D150" s="4">
        <v>849.12190476190472</v>
      </c>
      <c r="E150" s="14">
        <f t="shared" si="14"/>
        <v>4.4912663960171351E-2</v>
      </c>
      <c r="F150" s="3">
        <f t="shared" si="16"/>
        <v>0.15568771888822841</v>
      </c>
      <c r="G150" s="4">
        <f t="shared" si="15"/>
        <v>788.01950216450211</v>
      </c>
    </row>
    <row r="151" spans="1:7" x14ac:dyDescent="0.25">
      <c r="A151">
        <f t="shared" si="13"/>
        <v>121</v>
      </c>
      <c r="B151" t="s">
        <v>106</v>
      </c>
      <c r="C151" s="2">
        <v>44562</v>
      </c>
      <c r="D151" s="4">
        <v>822.05</v>
      </c>
      <c r="E151" s="14">
        <f t="shared" si="14"/>
        <v>-3.1882235766248157E-2</v>
      </c>
      <c r="F151" s="3">
        <f t="shared" si="16"/>
        <v>0.13612491638518631</v>
      </c>
      <c r="G151" s="4">
        <f t="shared" si="15"/>
        <v>801.66314502164494</v>
      </c>
    </row>
    <row r="152" spans="1:7" x14ac:dyDescent="0.25">
      <c r="A152">
        <f t="shared" si="13"/>
        <v>122</v>
      </c>
      <c r="B152" t="s">
        <v>108</v>
      </c>
      <c r="C152" s="2">
        <v>44593</v>
      </c>
      <c r="D152" s="4">
        <v>807.06799999999998</v>
      </c>
      <c r="E152" s="14">
        <f t="shared" si="14"/>
        <v>-1.8225168785353629E-2</v>
      </c>
      <c r="F152" s="3">
        <f t="shared" si="16"/>
        <v>0.1168535889563973</v>
      </c>
      <c r="G152" s="4">
        <f t="shared" si="15"/>
        <v>809.75279128014847</v>
      </c>
    </row>
    <row r="153" spans="1:7" x14ac:dyDescent="0.25">
      <c r="A153">
        <f t="shared" si="13"/>
        <v>123</v>
      </c>
      <c r="B153" t="s">
        <v>110</v>
      </c>
      <c r="C153" s="2">
        <v>44621</v>
      </c>
      <c r="D153" s="4">
        <v>799.18739130434778</v>
      </c>
      <c r="E153" s="14">
        <f t="shared" si="14"/>
        <v>-9.7644915863993598E-3</v>
      </c>
      <c r="F153" s="3">
        <f t="shared" si="16"/>
        <v>0.10025427350683147</v>
      </c>
      <c r="G153" s="4">
        <f t="shared" si="15"/>
        <v>812.51839263531497</v>
      </c>
    </row>
    <row r="154" spans="1:7" x14ac:dyDescent="0.25">
      <c r="A154">
        <f t="shared" si="13"/>
        <v>124</v>
      </c>
      <c r="B154" t="s">
        <v>112</v>
      </c>
      <c r="C154" s="2">
        <v>44652</v>
      </c>
      <c r="D154" s="4">
        <v>815.12300000000005</v>
      </c>
      <c r="E154" s="14">
        <f t="shared" si="14"/>
        <v>1.9939764902501711E-2</v>
      </c>
      <c r="F154" s="3">
        <f t="shared" si="16"/>
        <v>0.1515553911098404</v>
      </c>
      <c r="G154" s="4">
        <f t="shared" si="15"/>
        <v>817.01793685300197</v>
      </c>
    </row>
    <row r="155" spans="1:7" x14ac:dyDescent="0.25">
      <c r="A155">
        <f t="shared" si="13"/>
        <v>125</v>
      </c>
      <c r="B155" t="s">
        <v>114</v>
      </c>
      <c r="C155" s="2">
        <v>44682</v>
      </c>
      <c r="D155" s="4">
        <v>849.39</v>
      </c>
      <c r="E155" s="14">
        <f t="shared" si="14"/>
        <v>4.2039054228625528E-2</v>
      </c>
      <c r="F155" s="3">
        <f t="shared" si="16"/>
        <v>0.19252884657909086</v>
      </c>
      <c r="G155" s="4">
        <f t="shared" si="15"/>
        <v>822.08072256728781</v>
      </c>
    </row>
    <row r="156" spans="1:7" x14ac:dyDescent="0.25">
      <c r="A156">
        <f t="shared" si="13"/>
        <v>126</v>
      </c>
      <c r="B156" t="s">
        <v>115</v>
      </c>
      <c r="C156" s="2">
        <v>44713</v>
      </c>
      <c r="D156" s="4">
        <v>857.76949999999999</v>
      </c>
      <c r="E156" s="14">
        <f t="shared" si="14"/>
        <v>9.8653151084895363E-3</v>
      </c>
      <c r="F156" s="3">
        <f t="shared" si="16"/>
        <v>0.18061522728477053</v>
      </c>
      <c r="G156" s="4">
        <f t="shared" si="15"/>
        <v>828.52997086660764</v>
      </c>
    </row>
    <row r="157" spans="1:7" x14ac:dyDescent="0.25">
      <c r="A157">
        <f t="shared" si="13"/>
        <v>127</v>
      </c>
      <c r="B157" t="s">
        <v>116</v>
      </c>
      <c r="C157" s="2">
        <v>44743</v>
      </c>
      <c r="D157" s="4">
        <v>953.7061904761905</v>
      </c>
      <c r="E157" s="14">
        <f t="shared" si="14"/>
        <v>0.11184437133308012</v>
      </c>
      <c r="F157" s="3">
        <f t="shared" si="16"/>
        <v>0.27086187477195933</v>
      </c>
      <c r="G157" s="4">
        <f t="shared" si="15"/>
        <v>843.47058311150545</v>
      </c>
    </row>
    <row r="158" spans="1:7" x14ac:dyDescent="0.25">
      <c r="A158">
        <f t="shared" si="13"/>
        <v>128</v>
      </c>
      <c r="B158" t="s">
        <v>117</v>
      </c>
      <c r="C158" s="2">
        <v>44774</v>
      </c>
      <c r="D158" s="4">
        <v>904.35227272727275</v>
      </c>
      <c r="E158" s="14">
        <f t="shared" si="14"/>
        <v>-5.1749604062310883E-2</v>
      </c>
      <c r="F158" s="3">
        <f t="shared" si="16"/>
        <v>0.15968144498030457</v>
      </c>
      <c r="G158" s="4">
        <f t="shared" si="15"/>
        <v>855.22805064397301</v>
      </c>
    </row>
    <row r="159" spans="1:7" x14ac:dyDescent="0.25">
      <c r="A159">
        <f t="shared" si="13"/>
        <v>129</v>
      </c>
      <c r="B159" t="s">
        <v>118</v>
      </c>
      <c r="C159" s="2">
        <v>44805</v>
      </c>
      <c r="D159" s="4">
        <v>921.00750000000005</v>
      </c>
      <c r="E159" s="14">
        <f t="shared" si="14"/>
        <v>1.8416747295276759E-2</v>
      </c>
      <c r="F159" s="3">
        <f t="shared" si="16"/>
        <v>0.17531485189427665</v>
      </c>
      <c r="G159" s="4">
        <f t="shared" si="15"/>
        <v>871.5051220725444</v>
      </c>
    </row>
    <row r="160" spans="1:7" x14ac:dyDescent="0.25">
      <c r="A160">
        <f t="shared" ref="A160:A223" si="17">+A159+1</f>
        <v>130</v>
      </c>
      <c r="B160" t="s">
        <v>119</v>
      </c>
      <c r="C160" s="2">
        <v>44835</v>
      </c>
      <c r="D160" s="4">
        <v>955.89473684210532</v>
      </c>
      <c r="E160" s="14">
        <f t="shared" si="14"/>
        <v>3.787942752051987E-2</v>
      </c>
      <c r="F160" s="3">
        <f t="shared" si="16"/>
        <v>0.17438927409234983</v>
      </c>
      <c r="G160" s="4">
        <f t="shared" si="15"/>
        <v>893.89188572079536</v>
      </c>
    </row>
    <row r="161" spans="1:7" x14ac:dyDescent="0.25">
      <c r="A161">
        <f t="shared" si="17"/>
        <v>131</v>
      </c>
      <c r="B161" t="s">
        <v>120</v>
      </c>
      <c r="C161" s="2">
        <v>44866</v>
      </c>
      <c r="D161" s="4">
        <v>917.05285714285719</v>
      </c>
      <c r="E161" s="14">
        <f t="shared" si="14"/>
        <v>-4.0634055406106984E-2</v>
      </c>
      <c r="F161" s="3">
        <f t="shared" si="16"/>
        <v>0.12850715377331068</v>
      </c>
      <c r="G161" s="4">
        <f t="shared" si="15"/>
        <v>908.45329388406083</v>
      </c>
    </row>
    <row r="162" spans="1:7" x14ac:dyDescent="0.25">
      <c r="A162">
        <f t="shared" si="17"/>
        <v>132</v>
      </c>
      <c r="B162" t="s">
        <v>121</v>
      </c>
      <c r="C162" s="2">
        <v>44896</v>
      </c>
      <c r="D162" s="4">
        <v>875.66142857142859</v>
      </c>
      <c r="E162" s="14">
        <f t="shared" si="14"/>
        <v>-4.513527028353248E-2</v>
      </c>
      <c r="F162" s="3">
        <f t="shared" si="16"/>
        <v>3.1255257532150971E-2</v>
      </c>
      <c r="G162" s="4">
        <f t="shared" si="15"/>
        <v>912.20635510855061</v>
      </c>
    </row>
    <row r="163" spans="1:7" x14ac:dyDescent="0.25">
      <c r="A163">
        <f t="shared" si="17"/>
        <v>133</v>
      </c>
      <c r="B163" t="s">
        <v>106</v>
      </c>
      <c r="C163" s="2">
        <v>44927</v>
      </c>
      <c r="D163" s="4">
        <v>826.33571428571429</v>
      </c>
      <c r="E163" s="14">
        <f t="shared" si="14"/>
        <v>-5.632966427011088E-2</v>
      </c>
      <c r="F163" s="3">
        <f t="shared" si="16"/>
        <v>5.2134472181915026E-3</v>
      </c>
      <c r="G163" s="4">
        <f t="shared" si="15"/>
        <v>907.71581429222408</v>
      </c>
    </row>
    <row r="164" spans="1:7" x14ac:dyDescent="0.25">
      <c r="A164">
        <f t="shared" si="17"/>
        <v>134</v>
      </c>
      <c r="B164" t="s">
        <v>108</v>
      </c>
      <c r="C164" s="2">
        <v>44958</v>
      </c>
      <c r="D164" s="4">
        <v>798.25750000000005</v>
      </c>
      <c r="E164" s="14">
        <f t="shared" si="14"/>
        <v>-3.3979185215279095E-2</v>
      </c>
      <c r="F164" s="3">
        <f t="shared" si="16"/>
        <v>-1.0916676166072614E-2</v>
      </c>
      <c r="G164" s="4">
        <f t="shared" si="15"/>
        <v>885.50885850991108</v>
      </c>
    </row>
    <row r="165" spans="1:7" x14ac:dyDescent="0.25">
      <c r="A165">
        <f t="shared" si="17"/>
        <v>135</v>
      </c>
      <c r="B165" t="s">
        <v>110</v>
      </c>
      <c r="C165" s="2">
        <v>44986</v>
      </c>
      <c r="D165" s="4">
        <v>809.50391304347829</v>
      </c>
      <c r="E165" s="14">
        <f t="shared" si="14"/>
        <v>1.4088703261138535E-2</v>
      </c>
      <c r="F165" s="3">
        <f t="shared" si="16"/>
        <v>1.2908764391656558E-2</v>
      </c>
      <c r="G165" s="4">
        <f t="shared" si="15"/>
        <v>871.95909284079755</v>
      </c>
    </row>
    <row r="166" spans="1:7" x14ac:dyDescent="0.25">
      <c r="A166">
        <f t="shared" si="17"/>
        <v>136</v>
      </c>
      <c r="B166" t="s">
        <v>112</v>
      </c>
      <c r="C166" s="2">
        <v>45017</v>
      </c>
      <c r="D166" s="4">
        <v>803.83684210526314</v>
      </c>
      <c r="E166" s="14">
        <f t="shared" si="14"/>
        <v>-7.000671456804608E-3</v>
      </c>
      <c r="F166" s="3">
        <f t="shared" si="16"/>
        <v>-1.3845956861402442E-2</v>
      </c>
      <c r="G166" s="4">
        <f t="shared" si="15"/>
        <v>855.22042742726376</v>
      </c>
    </row>
    <row r="167" spans="1:7" x14ac:dyDescent="0.25">
      <c r="A167">
        <f t="shared" si="17"/>
        <v>137</v>
      </c>
      <c r="B167" t="s">
        <v>114</v>
      </c>
      <c r="C167" s="2">
        <v>45047</v>
      </c>
      <c r="D167" s="4">
        <v>798.63545454545454</v>
      </c>
      <c r="E167" s="14">
        <f t="shared" si="14"/>
        <v>-6.4707006289810298E-3</v>
      </c>
      <c r="F167" s="3">
        <f t="shared" si="16"/>
        <v>-5.9754112309475582E-2</v>
      </c>
      <c r="G167" s="4">
        <f t="shared" si="15"/>
        <v>832.75481567059944</v>
      </c>
    </row>
    <row r="168" spans="1:7" x14ac:dyDescent="0.25">
      <c r="A168">
        <f t="shared" si="17"/>
        <v>138</v>
      </c>
      <c r="B168" t="s">
        <v>115</v>
      </c>
      <c r="C168" s="2">
        <v>45078</v>
      </c>
      <c r="D168" s="4">
        <v>799.87249999999995</v>
      </c>
      <c r="E168" s="14">
        <f t="shared" si="14"/>
        <v>1.5489488320419298E-3</v>
      </c>
      <c r="F168" s="3">
        <f t="shared" si="16"/>
        <v>-6.7497153955695666E-2</v>
      </c>
      <c r="G168" s="4">
        <f t="shared" si="15"/>
        <v>816.0147646501913</v>
      </c>
    </row>
    <row r="169" spans="1:7" x14ac:dyDescent="0.25">
      <c r="A169">
        <f t="shared" si="17"/>
        <v>139</v>
      </c>
      <c r="B169" t="s">
        <v>116</v>
      </c>
      <c r="C169" s="2">
        <v>45108</v>
      </c>
      <c r="D169" s="4">
        <v>813.39714285714285</v>
      </c>
      <c r="E169" s="14">
        <f t="shared" si="14"/>
        <v>1.6908498363355395E-2</v>
      </c>
      <c r="F169" s="3">
        <f t="shared" si="16"/>
        <v>-0.14711978282220295</v>
      </c>
      <c r="G169" s="4">
        <f t="shared" si="15"/>
        <v>807.11986669100759</v>
      </c>
    </row>
    <row r="170" spans="1:7" x14ac:dyDescent="0.25">
      <c r="A170">
        <f t="shared" si="17"/>
        <v>140</v>
      </c>
      <c r="B170" t="s">
        <v>117</v>
      </c>
      <c r="C170" s="2">
        <v>45139</v>
      </c>
      <c r="D170" s="4">
        <v>855.65954545454542</v>
      </c>
      <c r="E170" s="14">
        <f t="shared" si="14"/>
        <v>5.1957894084741163E-2</v>
      </c>
      <c r="F170" s="3">
        <f t="shared" si="16"/>
        <v>-5.3842654838344939E-2</v>
      </c>
      <c r="G170" s="4">
        <f t="shared" si="15"/>
        <v>811.30898542941213</v>
      </c>
    </row>
    <row r="171" spans="1:7" x14ac:dyDescent="0.25">
      <c r="A171">
        <f t="shared" si="17"/>
        <v>141</v>
      </c>
      <c r="B171" t="s">
        <v>118</v>
      </c>
      <c r="C171" s="2">
        <v>45170</v>
      </c>
      <c r="D171" s="4">
        <v>884.40368421052631</v>
      </c>
      <c r="E171" s="14">
        <f t="shared" si="14"/>
        <v>3.359296218767871E-2</v>
      </c>
      <c r="F171" s="3">
        <f t="shared" si="16"/>
        <v>-3.9743233132709332E-2</v>
      </c>
      <c r="G171" s="4">
        <f t="shared" si="15"/>
        <v>823.61558317377273</v>
      </c>
    </row>
    <row r="172" spans="1:7" x14ac:dyDescent="0.25">
      <c r="A172">
        <f t="shared" si="17"/>
        <v>142</v>
      </c>
      <c r="B172" t="s">
        <v>119</v>
      </c>
      <c r="C172" s="2">
        <v>45200</v>
      </c>
      <c r="D172" s="4">
        <v>926.34699999999998</v>
      </c>
      <c r="E172" s="14">
        <f t="shared" si="14"/>
        <v>4.7425532636620416E-2</v>
      </c>
      <c r="F172" s="3">
        <f t="shared" si="16"/>
        <v>-3.0911078075101961E-2</v>
      </c>
      <c r="G172" s="4">
        <f t="shared" si="15"/>
        <v>840.30745273899026</v>
      </c>
    </row>
    <row r="173" spans="1:7" x14ac:dyDescent="0.25">
      <c r="A173">
        <f t="shared" si="17"/>
        <v>143</v>
      </c>
      <c r="B173" t="s">
        <v>120</v>
      </c>
      <c r="C173" s="2">
        <v>45231</v>
      </c>
      <c r="D173" s="4">
        <v>886.61428571428576</v>
      </c>
      <c r="E173" s="14">
        <f t="shared" si="14"/>
        <v>-4.2891825941806072E-2</v>
      </c>
      <c r="F173" s="3">
        <f t="shared" si="16"/>
        <v>-3.3191730652696427E-2</v>
      </c>
      <c r="G173" s="4">
        <f t="shared" si="15"/>
        <v>852.13280182599362</v>
      </c>
    </row>
    <row r="174" spans="1:7" x14ac:dyDescent="0.25">
      <c r="A174">
        <f t="shared" si="17"/>
        <v>144</v>
      </c>
      <c r="B174" t="s">
        <v>121</v>
      </c>
      <c r="C174" s="2">
        <v>45261</v>
      </c>
      <c r="D174" s="4">
        <v>874.66578947368419</v>
      </c>
      <c r="E174" s="14">
        <f t="shared" si="14"/>
        <v>-1.3476543783608741E-2</v>
      </c>
      <c r="F174" s="3">
        <f t="shared" si="16"/>
        <v>-1.1370137649762135E-3</v>
      </c>
      <c r="G174" s="4">
        <f t="shared" si="15"/>
        <v>862.99427824431211</v>
      </c>
    </row>
    <row r="175" spans="1:7" x14ac:dyDescent="0.25">
      <c r="A175">
        <f t="shared" si="17"/>
        <v>145</v>
      </c>
      <c r="B175" t="s">
        <v>106</v>
      </c>
      <c r="C175" s="2">
        <v>45292</v>
      </c>
      <c r="D175" s="4">
        <v>907.98681818181819</v>
      </c>
      <c r="E175" s="14">
        <f t="shared" si="14"/>
        <v>3.8095726515363637E-2</v>
      </c>
      <c r="F175" s="3">
        <f t="shared" si="16"/>
        <v>9.8811055221887933E-2</v>
      </c>
      <c r="G175" s="4">
        <f t="shared" si="15"/>
        <v>878.4391808417148</v>
      </c>
    </row>
    <row r="176" spans="1:7" x14ac:dyDescent="0.25">
      <c r="A176">
        <f t="shared" si="17"/>
        <v>146</v>
      </c>
      <c r="B176" t="s">
        <v>108</v>
      </c>
      <c r="C176" s="2">
        <v>45323</v>
      </c>
      <c r="D176" s="4">
        <v>963.44238095238097</v>
      </c>
      <c r="E176" s="14">
        <f t="shared" si="14"/>
        <v>6.1075294993388596E-2</v>
      </c>
      <c r="F176" s="3">
        <f t="shared" si="16"/>
        <v>0.20693182457086956</v>
      </c>
      <c r="G176" s="4">
        <f t="shared" si="15"/>
        <v>899.87421485532025</v>
      </c>
    </row>
    <row r="177" spans="1:8" x14ac:dyDescent="0.25">
      <c r="A177">
        <f t="shared" si="17"/>
        <v>147</v>
      </c>
      <c r="B177" t="s">
        <v>110</v>
      </c>
      <c r="C177" s="2">
        <v>45352</v>
      </c>
      <c r="D177" s="4">
        <v>967.9325</v>
      </c>
      <c r="E177" s="14">
        <f t="shared" si="14"/>
        <v>4.66049567300586E-3</v>
      </c>
      <c r="F177" s="3">
        <f t="shared" si="16"/>
        <v>0.19571071171340049</v>
      </c>
      <c r="G177" s="4">
        <f t="shared" si="15"/>
        <v>915.91320836181364</v>
      </c>
    </row>
    <row r="178" spans="1:8" x14ac:dyDescent="0.25">
      <c r="A178">
        <f t="shared" si="17"/>
        <v>148</v>
      </c>
      <c r="B178" t="s">
        <v>112</v>
      </c>
      <c r="C178" s="2">
        <v>45383</v>
      </c>
      <c r="D178" s="4">
        <v>960.13818181818181</v>
      </c>
      <c r="E178" s="14">
        <f t="shared" si="14"/>
        <v>-8.0525431079317977E-3</v>
      </c>
      <c r="F178" s="3">
        <f t="shared" si="16"/>
        <v>0.19444411045351284</v>
      </c>
      <c r="G178" s="4">
        <f t="shared" si="15"/>
        <v>926.73242230576432</v>
      </c>
    </row>
    <row r="179" spans="1:8" x14ac:dyDescent="0.25">
      <c r="A179">
        <f t="shared" si="17"/>
        <v>149</v>
      </c>
      <c r="B179" t="s">
        <v>114</v>
      </c>
      <c r="C179" s="2">
        <v>45413</v>
      </c>
      <c r="D179" s="4">
        <v>917.87714285714287</v>
      </c>
      <c r="E179" s="14">
        <f t="shared" si="14"/>
        <v>-4.4015580008505251E-2</v>
      </c>
      <c r="F179" s="3">
        <f t="shared" si="16"/>
        <v>0.14930678025001409</v>
      </c>
      <c r="G179" s="4">
        <f t="shared" si="15"/>
        <v>925.5224427139276</v>
      </c>
    </row>
    <row r="180" spans="1:8" x14ac:dyDescent="0.25">
      <c r="A180">
        <f t="shared" si="17"/>
        <v>150</v>
      </c>
      <c r="B180" t="s">
        <v>115</v>
      </c>
      <c r="C180" s="2">
        <v>45444</v>
      </c>
      <c r="D180" s="4">
        <v>926.08105263157893</v>
      </c>
      <c r="E180" s="14">
        <f t="shared" si="14"/>
        <v>8.937917060336753E-3</v>
      </c>
      <c r="F180" s="3">
        <f t="shared" si="16"/>
        <v>0.1577858379073902</v>
      </c>
      <c r="G180" s="4">
        <f t="shared" si="15"/>
        <v>931.16055227354093</v>
      </c>
    </row>
    <row r="181" spans="1:8" x14ac:dyDescent="0.25">
      <c r="A181">
        <f t="shared" si="17"/>
        <v>151</v>
      </c>
      <c r="B181" t="s">
        <v>116</v>
      </c>
      <c r="C181" s="2">
        <v>45474</v>
      </c>
      <c r="D181" s="4">
        <v>937.56090909090904</v>
      </c>
      <c r="E181" s="14">
        <f t="shared" si="14"/>
        <v>1.2396168161208587E-2</v>
      </c>
      <c r="F181" s="3">
        <f t="shared" si="16"/>
        <v>0.15264839239246397</v>
      </c>
      <c r="G181" s="4">
        <f t="shared" si="15"/>
        <v>940.14556936171607</v>
      </c>
    </row>
    <row r="182" spans="1:8" x14ac:dyDescent="0.25">
      <c r="A182">
        <f t="shared" si="17"/>
        <v>152</v>
      </c>
      <c r="B182" t="s">
        <v>117</v>
      </c>
      <c r="C182" s="2">
        <v>45505</v>
      </c>
      <c r="D182" s="4">
        <v>929.89523809523814</v>
      </c>
      <c r="E182" s="14">
        <f t="shared" si="14"/>
        <v>-8.1761845244846532E-3</v>
      </c>
      <c r="F182" s="3">
        <f t="shared" si="16"/>
        <v>8.6758446201002926E-2</v>
      </c>
      <c r="G182" s="4">
        <f t="shared" si="15"/>
        <v>943.27534363506163</v>
      </c>
    </row>
    <row r="183" spans="1:8" x14ac:dyDescent="0.25">
      <c r="A183">
        <f t="shared" si="17"/>
        <v>153</v>
      </c>
      <c r="B183" t="s">
        <v>118</v>
      </c>
      <c r="C183" s="2">
        <v>45536</v>
      </c>
      <c r="D183" s="4">
        <v>926.21444444444444</v>
      </c>
      <c r="E183" s="14">
        <f t="shared" si="14"/>
        <v>-3.958288525418574E-3</v>
      </c>
      <c r="F183" s="3">
        <f t="shared" si="16"/>
        <v>4.7275651357378656E-2</v>
      </c>
      <c r="G183" s="4">
        <f t="shared" si="15"/>
        <v>937.95706699107075</v>
      </c>
    </row>
    <row r="184" spans="1:8" x14ac:dyDescent="0.25">
      <c r="A184">
        <f t="shared" si="17"/>
        <v>154</v>
      </c>
      <c r="B184" t="s">
        <v>119</v>
      </c>
      <c r="C184" s="2">
        <v>45566</v>
      </c>
      <c r="D184" s="4">
        <v>933.81227272727267</v>
      </c>
      <c r="E184" s="14">
        <f t="shared" si="14"/>
        <v>8.2030984599743562E-3</v>
      </c>
      <c r="F184" s="3">
        <f t="shared" si="16"/>
        <v>8.0588297120547381E-3</v>
      </c>
      <c r="G184" s="4">
        <f t="shared" si="15"/>
        <v>933.08274880925262</v>
      </c>
    </row>
    <row r="185" spans="1:8" x14ac:dyDescent="0.25">
      <c r="A185">
        <f t="shared" si="17"/>
        <v>155</v>
      </c>
      <c r="B185" t="s">
        <v>120</v>
      </c>
      <c r="C185" s="2">
        <v>45597</v>
      </c>
      <c r="D185" s="4">
        <v>971.6</v>
      </c>
      <c r="E185" s="14">
        <f t="shared" si="14"/>
        <v>4.0466085503851223E-2</v>
      </c>
      <c r="F185" s="3">
        <f t="shared" si="16"/>
        <v>9.585421265488292E-2</v>
      </c>
      <c r="G185" s="4">
        <f t="shared" si="15"/>
        <v>934.7201514066553</v>
      </c>
    </row>
    <row r="186" spans="1:8" x14ac:dyDescent="0.25">
      <c r="A186">
        <f t="shared" si="17"/>
        <v>156</v>
      </c>
      <c r="B186" t="s">
        <v>121</v>
      </c>
      <c r="C186" s="2">
        <v>45627</v>
      </c>
      <c r="D186" s="4">
        <v>982.3</v>
      </c>
      <c r="E186" s="14">
        <f t="shared" si="14"/>
        <v>1.1012762453684655E-2</v>
      </c>
      <c r="F186" s="3">
        <f t="shared" si="16"/>
        <v>0.12305752874030085</v>
      </c>
      <c r="G186" s="4">
        <f t="shared" si="15"/>
        <v>943.92341671277768</v>
      </c>
      <c r="H186" s="4"/>
    </row>
    <row r="187" spans="1:8" x14ac:dyDescent="0.25">
      <c r="A187">
        <f t="shared" si="17"/>
        <v>157</v>
      </c>
      <c r="B187" t="s">
        <v>106</v>
      </c>
      <c r="C187" s="2">
        <v>45658</v>
      </c>
      <c r="D187" s="4">
        <v>1000.76</v>
      </c>
      <c r="E187" s="14">
        <f t="shared" si="14"/>
        <v>1.87926295429095E-2</v>
      </c>
      <c r="F187" s="3">
        <f t="shared" si="16"/>
        <v>0.10217459104081894</v>
      </c>
      <c r="G187" s="4">
        <f t="shared" si="15"/>
        <v>954.5918377654092</v>
      </c>
      <c r="H187" s="4"/>
    </row>
    <row r="188" spans="1:8" x14ac:dyDescent="0.25">
      <c r="A188">
        <f t="shared" si="17"/>
        <v>158</v>
      </c>
      <c r="B188" t="s">
        <v>108</v>
      </c>
      <c r="C188" s="2">
        <v>45689</v>
      </c>
      <c r="D188" s="4">
        <v>956.62</v>
      </c>
      <c r="E188" s="14">
        <f t="shared" si="14"/>
        <v>-4.4106479075902261E-2</v>
      </c>
      <c r="F188" s="3">
        <f t="shared" si="16"/>
        <v>-7.0812547665143333E-3</v>
      </c>
      <c r="G188" s="4">
        <f t="shared" si="15"/>
        <v>957.31456503813649</v>
      </c>
      <c r="H188" s="4"/>
    </row>
    <row r="189" spans="1:8" x14ac:dyDescent="0.25">
      <c r="A189">
        <f t="shared" si="17"/>
        <v>159</v>
      </c>
      <c r="B189" t="s">
        <v>110</v>
      </c>
      <c r="C189" s="2">
        <v>45717</v>
      </c>
      <c r="D189" s="4">
        <v>932.55</v>
      </c>
      <c r="E189" s="14">
        <f t="shared" ref="E189:E200" si="18">+D189/D188-1</f>
        <v>-2.5161506136187839E-2</v>
      </c>
      <c r="F189" s="3">
        <f t="shared" ref="F189:F200" si="19">+D189/D177-1</f>
        <v>-3.6554718433361888E-2</v>
      </c>
      <c r="G189" s="4">
        <f t="shared" ref="G189:G200" si="20">+AVERAGE(D183:D189)</f>
        <v>957.69381673881685</v>
      </c>
      <c r="H189" s="4"/>
    </row>
    <row r="190" spans="1:8" x14ac:dyDescent="0.25">
      <c r="A190">
        <f t="shared" si="17"/>
        <v>160</v>
      </c>
      <c r="B190" t="s">
        <v>112</v>
      </c>
      <c r="C190" s="2">
        <v>45748</v>
      </c>
      <c r="D190" s="4">
        <v>961.96</v>
      </c>
      <c r="E190" s="14">
        <f t="shared" si="18"/>
        <v>3.1537182992869006E-2</v>
      </c>
      <c r="F190" s="3">
        <f t="shared" si="19"/>
        <v>1.8974541543264056E-3</v>
      </c>
      <c r="G190" s="4">
        <f t="shared" si="20"/>
        <v>962.80032467532476</v>
      </c>
      <c r="H190" s="4"/>
    </row>
    <row r="191" spans="1:8" x14ac:dyDescent="0.25">
      <c r="A191">
        <f t="shared" si="17"/>
        <v>161</v>
      </c>
      <c r="B191" t="s">
        <v>114</v>
      </c>
      <c r="C191" s="2">
        <v>45778</v>
      </c>
      <c r="D191" s="4">
        <v>941.01</v>
      </c>
      <c r="E191" s="14">
        <f t="shared" si="18"/>
        <v>-2.1778452326500108E-2</v>
      </c>
      <c r="F191" s="3">
        <f t="shared" si="19"/>
        <v>2.5202563679546319E-2</v>
      </c>
      <c r="G191" s="4">
        <f t="shared" si="20"/>
        <v>963.82857142857142</v>
      </c>
      <c r="H191" s="4"/>
    </row>
    <row r="192" spans="1:8" x14ac:dyDescent="0.25">
      <c r="A192">
        <f t="shared" si="17"/>
        <v>162</v>
      </c>
      <c r="B192" t="s">
        <v>115</v>
      </c>
      <c r="C192" s="2">
        <v>45809</v>
      </c>
      <c r="D192" s="4">
        <v>938.04</v>
      </c>
      <c r="E192" s="14">
        <f t="shared" si="18"/>
        <v>-3.1561832499124032E-3</v>
      </c>
      <c r="F192" s="3">
        <f t="shared" si="19"/>
        <v>1.2913499670939244E-2</v>
      </c>
      <c r="G192" s="4">
        <f t="shared" si="20"/>
        <v>959.03428571428572</v>
      </c>
      <c r="H192" s="4"/>
    </row>
    <row r="193" spans="1:8" x14ac:dyDescent="0.25">
      <c r="A193">
        <f t="shared" si="17"/>
        <v>163</v>
      </c>
      <c r="B193" t="s">
        <v>116</v>
      </c>
      <c r="C193" s="2">
        <v>45839</v>
      </c>
      <c r="D193" s="4">
        <v>951.55</v>
      </c>
      <c r="E193" s="14">
        <f t="shared" si="18"/>
        <v>1.4402370901027695E-2</v>
      </c>
      <c r="F193" s="3">
        <f t="shared" si="19"/>
        <v>1.4920727574547987E-2</v>
      </c>
      <c r="G193" s="4">
        <f t="shared" si="20"/>
        <v>954.64142857142872</v>
      </c>
      <c r="H193" s="4"/>
    </row>
    <row r="194" spans="1:8" x14ac:dyDescent="0.25">
      <c r="A194">
        <f t="shared" si="17"/>
        <v>164</v>
      </c>
      <c r="B194" t="s">
        <v>117</v>
      </c>
      <c r="C194" s="2">
        <v>45870</v>
      </c>
      <c r="D194" s="4">
        <v>966.3</v>
      </c>
      <c r="E194" s="14">
        <f t="shared" si="18"/>
        <v>1.5501024644001937E-2</v>
      </c>
      <c r="F194" s="3">
        <f t="shared" si="19"/>
        <v>3.9149315335060608E-2</v>
      </c>
      <c r="G194" s="4">
        <f t="shared" si="20"/>
        <v>949.71857142857152</v>
      </c>
      <c r="H194" s="4"/>
    </row>
    <row r="195" spans="1:8" x14ac:dyDescent="0.25">
      <c r="A195">
        <f t="shared" si="17"/>
        <v>165</v>
      </c>
      <c r="B195" t="s">
        <v>118</v>
      </c>
      <c r="C195" s="2">
        <v>45901</v>
      </c>
      <c r="D195" s="4">
        <v>960.37</v>
      </c>
      <c r="E195" s="14">
        <f t="shared" si="18"/>
        <v>-6.1368105143330132E-3</v>
      </c>
      <c r="F195" s="3">
        <f t="shared" si="19"/>
        <v>3.6876509279708536E-2</v>
      </c>
      <c r="G195" s="4">
        <f t="shared" si="20"/>
        <v>950.25428571428563</v>
      </c>
      <c r="H195" s="4"/>
    </row>
    <row r="196" spans="1:8" x14ac:dyDescent="0.25">
      <c r="A196">
        <f t="shared" si="17"/>
        <v>166</v>
      </c>
      <c r="B196" t="s">
        <v>119</v>
      </c>
      <c r="C196" s="2">
        <v>45931</v>
      </c>
      <c r="D196" s="4">
        <v>953.97</v>
      </c>
      <c r="E196" s="14">
        <f t="shared" si="18"/>
        <v>-6.6640982121474179E-3</v>
      </c>
      <c r="F196" s="3">
        <f t="shared" si="19"/>
        <v>2.1586487842845781E-2</v>
      </c>
      <c r="G196" s="4">
        <f t="shared" si="20"/>
        <v>953.3142857142858</v>
      </c>
      <c r="H196" s="4"/>
    </row>
    <row r="197" spans="1:8" x14ac:dyDescent="0.25">
      <c r="A197">
        <f t="shared" si="17"/>
        <v>167</v>
      </c>
      <c r="B197" t="s">
        <v>120</v>
      </c>
      <c r="C197" s="2">
        <v>45962</v>
      </c>
      <c r="D197" s="4">
        <v>935.7</v>
      </c>
      <c r="E197" s="14">
        <f t="shared" si="18"/>
        <v>-1.9151545646089452E-2</v>
      </c>
      <c r="F197" s="3">
        <f t="shared" si="19"/>
        <v>-3.6949361877315789E-2</v>
      </c>
      <c r="G197" s="4">
        <f t="shared" si="20"/>
        <v>949.56285714285707</v>
      </c>
      <c r="H197" s="4"/>
    </row>
    <row r="198" spans="1:8" x14ac:dyDescent="0.25">
      <c r="A198">
        <f t="shared" si="17"/>
        <v>168</v>
      </c>
      <c r="B198" t="s">
        <v>121</v>
      </c>
      <c r="C198" s="2">
        <v>45992</v>
      </c>
      <c r="D198" s="4">
        <v>916.16</v>
      </c>
      <c r="E198" s="14">
        <f t="shared" si="18"/>
        <v>-2.0882761568879027E-2</v>
      </c>
      <c r="F198" s="3">
        <f t="shared" si="19"/>
        <v>-6.7331772370966103E-2</v>
      </c>
      <c r="G198" s="4">
        <f t="shared" si="20"/>
        <v>946.012857142857</v>
      </c>
      <c r="H198" s="4"/>
    </row>
    <row r="199" spans="1:8" x14ac:dyDescent="0.25">
      <c r="A199">
        <f t="shared" si="17"/>
        <v>169</v>
      </c>
      <c r="B199" t="s">
        <v>106</v>
      </c>
      <c r="C199" s="2">
        <v>46023</v>
      </c>
      <c r="D199" s="267">
        <v>883.97</v>
      </c>
      <c r="E199" s="14">
        <f t="shared" si="18"/>
        <v>-3.5135784142507842E-2</v>
      </c>
      <c r="F199" s="3">
        <f t="shared" si="19"/>
        <v>-0.11670130700667491</v>
      </c>
      <c r="G199" s="4">
        <f t="shared" si="20"/>
        <v>938.28857142857134</v>
      </c>
      <c r="H199" s="4"/>
    </row>
    <row r="200" spans="1:8" x14ac:dyDescent="0.25">
      <c r="A200">
        <f t="shared" si="17"/>
        <v>170</v>
      </c>
      <c r="B200" t="s">
        <v>108</v>
      </c>
      <c r="C200" s="2">
        <v>46054</v>
      </c>
      <c r="D200">
        <v>862.02</v>
      </c>
      <c r="E200" s="14">
        <f t="shared" si="18"/>
        <v>-2.4831159428487459E-2</v>
      </c>
      <c r="F200" s="3">
        <f t="shared" si="19"/>
        <v>-9.8889841316301186E-2</v>
      </c>
      <c r="G200" s="4">
        <f t="shared" si="20"/>
        <v>925.49857142857138</v>
      </c>
      <c r="H200" s="4"/>
    </row>
    <row r="201" spans="1:8" x14ac:dyDescent="0.25">
      <c r="A201">
        <f t="shared" si="17"/>
        <v>171</v>
      </c>
      <c r="B201" t="s">
        <v>110</v>
      </c>
      <c r="C201" s="2">
        <v>46082</v>
      </c>
      <c r="D201" s="4">
        <v>909.89</v>
      </c>
      <c r="E201" s="14">
        <f t="shared" ref="E201" si="21">+D201/D200-1</f>
        <v>5.5532354237720627E-2</v>
      </c>
      <c r="F201" s="3">
        <f t="shared" ref="F201" si="22">+D201/D189-1</f>
        <v>-2.4298965202938172E-2</v>
      </c>
      <c r="G201" s="4">
        <f t="shared" ref="G201" si="23">+AVERAGE(D195:D201)</f>
        <v>917.44000000000017</v>
      </c>
      <c r="H201" s="4"/>
    </row>
    <row r="202" spans="1:8" x14ac:dyDescent="0.25">
      <c r="A202">
        <f t="shared" si="17"/>
        <v>172</v>
      </c>
      <c r="B202" t="s">
        <v>112</v>
      </c>
      <c r="C202" s="2">
        <v>46113</v>
      </c>
      <c r="E202" s="14"/>
      <c r="F202" s="3"/>
      <c r="G202" s="4"/>
      <c r="H202" s="4"/>
    </row>
    <row r="203" spans="1:8" x14ac:dyDescent="0.25">
      <c r="A203">
        <f t="shared" si="17"/>
        <v>173</v>
      </c>
      <c r="B203" t="s">
        <v>114</v>
      </c>
      <c r="C203" s="2">
        <v>46143</v>
      </c>
      <c r="E203" s="14"/>
      <c r="F203" s="3"/>
      <c r="G203" s="4"/>
      <c r="H203" s="4"/>
    </row>
    <row r="204" spans="1:8" x14ac:dyDescent="0.25">
      <c r="A204">
        <f t="shared" si="17"/>
        <v>174</v>
      </c>
      <c r="B204" t="s">
        <v>115</v>
      </c>
      <c r="C204" s="2">
        <v>46174</v>
      </c>
      <c r="E204" s="14"/>
      <c r="F204" s="3"/>
      <c r="G204" s="4"/>
      <c r="H204" s="4"/>
    </row>
    <row r="205" spans="1:8" x14ac:dyDescent="0.25">
      <c r="A205">
        <f t="shared" si="17"/>
        <v>175</v>
      </c>
      <c r="B205" t="s">
        <v>116</v>
      </c>
      <c r="C205" s="2">
        <v>46204</v>
      </c>
      <c r="E205" s="14"/>
      <c r="F205" s="3"/>
      <c r="G205" s="4"/>
      <c r="H205" s="4"/>
    </row>
    <row r="206" spans="1:8" x14ac:dyDescent="0.25">
      <c r="A206">
        <f t="shared" si="17"/>
        <v>176</v>
      </c>
      <c r="B206" t="s">
        <v>117</v>
      </c>
      <c r="C206" s="2">
        <v>46235</v>
      </c>
      <c r="E206" s="14"/>
      <c r="F206" s="3"/>
      <c r="G206" s="4"/>
      <c r="H206" s="4"/>
    </row>
    <row r="207" spans="1:8" x14ac:dyDescent="0.25">
      <c r="A207">
        <f t="shared" si="17"/>
        <v>177</v>
      </c>
      <c r="B207" t="s">
        <v>118</v>
      </c>
      <c r="C207" s="2">
        <v>46266</v>
      </c>
      <c r="E207" s="14"/>
      <c r="F207" s="3"/>
      <c r="G207" s="4"/>
      <c r="H207" s="4"/>
    </row>
    <row r="208" spans="1:8" x14ac:dyDescent="0.25">
      <c r="A208">
        <f t="shared" si="17"/>
        <v>178</v>
      </c>
      <c r="B208" t="s">
        <v>119</v>
      </c>
      <c r="C208" s="2">
        <v>46296</v>
      </c>
      <c r="E208" s="14"/>
      <c r="F208" s="3"/>
      <c r="G208" s="4"/>
      <c r="H208" s="4"/>
    </row>
    <row r="209" spans="1:8" x14ac:dyDescent="0.25">
      <c r="A209">
        <f t="shared" si="17"/>
        <v>179</v>
      </c>
      <c r="B209" t="s">
        <v>120</v>
      </c>
      <c r="C209" s="2">
        <v>46327</v>
      </c>
      <c r="E209" s="14"/>
      <c r="F209" s="3"/>
      <c r="G209" s="4"/>
      <c r="H209" s="4"/>
    </row>
    <row r="210" spans="1:8" x14ac:dyDescent="0.25">
      <c r="A210">
        <f t="shared" si="17"/>
        <v>180</v>
      </c>
      <c r="B210" t="s">
        <v>121</v>
      </c>
      <c r="C210" s="2">
        <v>46357</v>
      </c>
      <c r="E210" s="14"/>
      <c r="F210" s="3"/>
      <c r="G210" s="4"/>
      <c r="H210" s="4"/>
    </row>
    <row r="211" spans="1:8" x14ac:dyDescent="0.25">
      <c r="A211">
        <f t="shared" si="17"/>
        <v>181</v>
      </c>
      <c r="B211" t="s">
        <v>106</v>
      </c>
      <c r="C211" s="2">
        <v>46388</v>
      </c>
      <c r="E211" s="14"/>
      <c r="F211" s="3"/>
      <c r="G211" s="4"/>
      <c r="H211" s="4"/>
    </row>
    <row r="212" spans="1:8" x14ac:dyDescent="0.25">
      <c r="A212">
        <f t="shared" si="17"/>
        <v>182</v>
      </c>
      <c r="B212" t="s">
        <v>108</v>
      </c>
      <c r="C212" s="2">
        <v>46419</v>
      </c>
      <c r="E212" s="14"/>
      <c r="F212" s="3"/>
      <c r="G212" s="4"/>
      <c r="H212" s="4"/>
    </row>
    <row r="213" spans="1:8" x14ac:dyDescent="0.25">
      <c r="A213">
        <f t="shared" si="17"/>
        <v>183</v>
      </c>
      <c r="B213" t="s">
        <v>110</v>
      </c>
      <c r="C213" s="2">
        <v>46447</v>
      </c>
      <c r="E213" s="14"/>
      <c r="F213" s="3"/>
      <c r="G213" s="4"/>
      <c r="H213" s="4"/>
    </row>
    <row r="214" spans="1:8" x14ac:dyDescent="0.25">
      <c r="A214">
        <f t="shared" si="17"/>
        <v>184</v>
      </c>
      <c r="B214" t="s">
        <v>112</v>
      </c>
      <c r="C214" s="2">
        <v>46478</v>
      </c>
      <c r="E214" s="14"/>
      <c r="F214" s="3"/>
      <c r="G214" s="4"/>
      <c r="H214" s="4"/>
    </row>
    <row r="215" spans="1:8" x14ac:dyDescent="0.25">
      <c r="A215">
        <f t="shared" si="17"/>
        <v>185</v>
      </c>
      <c r="B215" t="s">
        <v>114</v>
      </c>
      <c r="C215" s="2">
        <v>46508</v>
      </c>
      <c r="E215" s="14"/>
      <c r="F215" s="3"/>
      <c r="G215" s="4"/>
      <c r="H215" s="4"/>
    </row>
    <row r="216" spans="1:8" x14ac:dyDescent="0.25">
      <c r="A216">
        <f t="shared" si="17"/>
        <v>186</v>
      </c>
      <c r="B216" t="s">
        <v>115</v>
      </c>
      <c r="C216" s="2">
        <v>46539</v>
      </c>
      <c r="E216" s="14"/>
      <c r="F216" s="3"/>
      <c r="G216" s="4"/>
      <c r="H216" s="4"/>
    </row>
    <row r="217" spans="1:8" x14ac:dyDescent="0.25">
      <c r="A217">
        <f t="shared" si="17"/>
        <v>187</v>
      </c>
      <c r="B217" t="s">
        <v>116</v>
      </c>
      <c r="C217" s="2">
        <v>46569</v>
      </c>
      <c r="E217" s="14"/>
      <c r="F217" s="3"/>
      <c r="G217" s="4"/>
      <c r="H217" s="4"/>
    </row>
    <row r="218" spans="1:8" x14ac:dyDescent="0.25">
      <c r="A218">
        <f t="shared" si="17"/>
        <v>188</v>
      </c>
      <c r="B218" t="s">
        <v>117</v>
      </c>
      <c r="C218" s="2">
        <v>46600</v>
      </c>
      <c r="E218" s="14"/>
      <c r="F218" s="3"/>
      <c r="G218" s="4"/>
      <c r="H218" s="4"/>
    </row>
    <row r="219" spans="1:8" x14ac:dyDescent="0.25">
      <c r="A219">
        <f t="shared" si="17"/>
        <v>189</v>
      </c>
      <c r="B219" t="s">
        <v>118</v>
      </c>
      <c r="C219" s="2">
        <v>46631</v>
      </c>
      <c r="E219" s="14"/>
      <c r="F219" s="3"/>
      <c r="G219" s="4"/>
      <c r="H219" s="4"/>
    </row>
    <row r="220" spans="1:8" x14ac:dyDescent="0.25">
      <c r="A220">
        <f t="shared" si="17"/>
        <v>190</v>
      </c>
      <c r="B220" t="s">
        <v>119</v>
      </c>
      <c r="C220" s="2">
        <v>46661</v>
      </c>
      <c r="E220" s="14"/>
      <c r="F220" s="3"/>
      <c r="G220" s="4"/>
      <c r="H220" s="4"/>
    </row>
    <row r="221" spans="1:8" x14ac:dyDescent="0.25">
      <c r="A221">
        <f t="shared" si="17"/>
        <v>191</v>
      </c>
      <c r="B221" t="s">
        <v>120</v>
      </c>
      <c r="C221" s="2">
        <v>46692</v>
      </c>
      <c r="E221" s="14"/>
      <c r="F221" s="3"/>
      <c r="G221" s="4"/>
      <c r="H221" s="4"/>
    </row>
    <row r="222" spans="1:8" x14ac:dyDescent="0.25">
      <c r="A222">
        <f t="shared" si="17"/>
        <v>192</v>
      </c>
      <c r="B222" t="s">
        <v>121</v>
      </c>
      <c r="C222" s="2">
        <v>46722</v>
      </c>
      <c r="E222" s="14"/>
      <c r="F222" s="3"/>
      <c r="G222" s="4"/>
      <c r="H222" s="4"/>
    </row>
    <row r="223" spans="1:8" x14ac:dyDescent="0.25">
      <c r="A223">
        <f t="shared" si="17"/>
        <v>193</v>
      </c>
      <c r="B223" t="s">
        <v>106</v>
      </c>
      <c r="C223" s="2">
        <v>46753</v>
      </c>
      <c r="E223" s="14"/>
      <c r="F223" s="3"/>
      <c r="G223" s="4"/>
      <c r="H223" s="4"/>
    </row>
    <row r="224" spans="1:8" x14ac:dyDescent="0.25">
      <c r="A224">
        <f t="shared" ref="A224:A258" si="24">+A223+1</f>
        <v>194</v>
      </c>
      <c r="B224" t="s">
        <v>108</v>
      </c>
      <c r="C224" s="2">
        <v>46784</v>
      </c>
      <c r="E224" s="14"/>
      <c r="F224" s="3"/>
      <c r="G224" s="4"/>
      <c r="H224" s="4"/>
    </row>
    <row r="225" spans="1:8" x14ac:dyDescent="0.25">
      <c r="A225">
        <f t="shared" si="24"/>
        <v>195</v>
      </c>
      <c r="B225" t="s">
        <v>110</v>
      </c>
      <c r="C225" s="2">
        <v>46813</v>
      </c>
      <c r="E225" s="14"/>
      <c r="F225" s="3"/>
      <c r="G225" s="4"/>
      <c r="H225" s="4"/>
    </row>
    <row r="226" spans="1:8" x14ac:dyDescent="0.25">
      <c r="A226">
        <f t="shared" si="24"/>
        <v>196</v>
      </c>
      <c r="B226" t="s">
        <v>112</v>
      </c>
      <c r="C226" s="2">
        <v>46844</v>
      </c>
      <c r="E226" s="14"/>
      <c r="F226" s="3"/>
      <c r="G226" s="4"/>
      <c r="H226" s="4"/>
    </row>
    <row r="227" spans="1:8" x14ac:dyDescent="0.25">
      <c r="A227">
        <f t="shared" si="24"/>
        <v>197</v>
      </c>
      <c r="B227" t="s">
        <v>114</v>
      </c>
      <c r="C227" s="2">
        <v>46874</v>
      </c>
      <c r="E227" s="14"/>
      <c r="F227" s="3"/>
      <c r="G227" s="4"/>
      <c r="H227" s="4"/>
    </row>
    <row r="228" spans="1:8" x14ac:dyDescent="0.25">
      <c r="A228">
        <f t="shared" si="24"/>
        <v>198</v>
      </c>
      <c r="B228" t="s">
        <v>115</v>
      </c>
      <c r="C228" s="2">
        <v>46905</v>
      </c>
      <c r="E228" s="14"/>
      <c r="F228" s="3"/>
      <c r="G228" s="4"/>
      <c r="H228" s="4"/>
    </row>
    <row r="229" spans="1:8" x14ac:dyDescent="0.25">
      <c r="A229">
        <f t="shared" si="24"/>
        <v>199</v>
      </c>
      <c r="B229" t="s">
        <v>116</v>
      </c>
      <c r="C229" s="2">
        <v>46935</v>
      </c>
      <c r="E229" s="14"/>
      <c r="F229" s="3"/>
      <c r="G229" s="4"/>
      <c r="H229" s="4"/>
    </row>
    <row r="230" spans="1:8" x14ac:dyDescent="0.25">
      <c r="A230">
        <f t="shared" si="24"/>
        <v>200</v>
      </c>
      <c r="B230" t="s">
        <v>117</v>
      </c>
      <c r="C230" s="2">
        <v>46966</v>
      </c>
      <c r="E230" s="14"/>
      <c r="F230" s="3"/>
      <c r="G230" s="4"/>
      <c r="H230" s="4"/>
    </row>
    <row r="231" spans="1:8" x14ac:dyDescent="0.25">
      <c r="A231">
        <f t="shared" si="24"/>
        <v>201</v>
      </c>
      <c r="B231" t="s">
        <v>118</v>
      </c>
      <c r="C231" s="2">
        <v>46997</v>
      </c>
      <c r="E231" s="14"/>
      <c r="F231" s="3"/>
      <c r="G231" s="4"/>
      <c r="H231" s="4"/>
    </row>
    <row r="232" spans="1:8" x14ac:dyDescent="0.25">
      <c r="A232">
        <f t="shared" si="24"/>
        <v>202</v>
      </c>
      <c r="B232" t="s">
        <v>119</v>
      </c>
      <c r="C232" s="2">
        <v>47027</v>
      </c>
      <c r="E232" s="14"/>
      <c r="F232" s="3"/>
      <c r="G232" s="4"/>
      <c r="H232" s="4"/>
    </row>
    <row r="233" spans="1:8" x14ac:dyDescent="0.25">
      <c r="A233">
        <f t="shared" si="24"/>
        <v>203</v>
      </c>
      <c r="B233" t="s">
        <v>120</v>
      </c>
      <c r="C233" s="2">
        <v>47058</v>
      </c>
      <c r="E233" s="14"/>
      <c r="F233" s="3"/>
      <c r="G233" s="4"/>
      <c r="H233" s="4"/>
    </row>
    <row r="234" spans="1:8" x14ac:dyDescent="0.25">
      <c r="A234">
        <f t="shared" si="24"/>
        <v>204</v>
      </c>
      <c r="B234" t="s">
        <v>121</v>
      </c>
      <c r="C234" s="2">
        <v>47088</v>
      </c>
      <c r="E234" s="14"/>
      <c r="F234" s="3"/>
      <c r="G234" s="4"/>
      <c r="H234" s="4"/>
    </row>
    <row r="235" spans="1:8" x14ac:dyDescent="0.25">
      <c r="A235">
        <f t="shared" si="24"/>
        <v>205</v>
      </c>
      <c r="B235" t="s">
        <v>106</v>
      </c>
      <c r="C235" s="2">
        <v>47119</v>
      </c>
      <c r="E235" s="14"/>
      <c r="F235" s="3"/>
      <c r="G235" s="4"/>
      <c r="H235" s="4"/>
    </row>
    <row r="236" spans="1:8" x14ac:dyDescent="0.25">
      <c r="A236">
        <f t="shared" si="24"/>
        <v>206</v>
      </c>
      <c r="B236" t="s">
        <v>108</v>
      </c>
      <c r="C236" s="2">
        <v>47150</v>
      </c>
      <c r="E236" s="14"/>
      <c r="F236" s="3"/>
      <c r="G236" s="4"/>
      <c r="H236" s="4"/>
    </row>
    <row r="237" spans="1:8" x14ac:dyDescent="0.25">
      <c r="A237">
        <f t="shared" si="24"/>
        <v>207</v>
      </c>
      <c r="B237" t="s">
        <v>110</v>
      </c>
      <c r="C237" s="2">
        <v>47178</v>
      </c>
      <c r="E237" s="14"/>
      <c r="F237" s="3"/>
      <c r="G237" s="4"/>
      <c r="H237" s="4"/>
    </row>
    <row r="238" spans="1:8" x14ac:dyDescent="0.25">
      <c r="A238">
        <f t="shared" si="24"/>
        <v>208</v>
      </c>
      <c r="B238" t="s">
        <v>112</v>
      </c>
      <c r="C238" s="2">
        <v>47209</v>
      </c>
      <c r="E238" s="14"/>
      <c r="F238" s="3"/>
      <c r="G238" s="4"/>
      <c r="H238" s="4"/>
    </row>
    <row r="239" spans="1:8" x14ac:dyDescent="0.25">
      <c r="A239">
        <f t="shared" si="24"/>
        <v>209</v>
      </c>
      <c r="B239" t="s">
        <v>114</v>
      </c>
      <c r="C239" s="2">
        <v>47239</v>
      </c>
      <c r="E239" s="14"/>
      <c r="F239" s="3"/>
      <c r="G239" s="4"/>
      <c r="H239" s="4"/>
    </row>
    <row r="240" spans="1:8" x14ac:dyDescent="0.25">
      <c r="A240">
        <f t="shared" si="24"/>
        <v>210</v>
      </c>
      <c r="B240" t="s">
        <v>115</v>
      </c>
      <c r="C240" s="2">
        <v>47270</v>
      </c>
      <c r="E240" s="14"/>
      <c r="F240" s="3"/>
      <c r="G240" s="4"/>
      <c r="H240" s="4"/>
    </row>
    <row r="241" spans="1:8" x14ac:dyDescent="0.25">
      <c r="A241">
        <f t="shared" si="24"/>
        <v>211</v>
      </c>
      <c r="B241" t="s">
        <v>116</v>
      </c>
      <c r="C241" s="2">
        <v>47300</v>
      </c>
      <c r="E241" s="14"/>
      <c r="F241" s="3"/>
      <c r="G241" s="4"/>
      <c r="H241" s="4"/>
    </row>
    <row r="242" spans="1:8" x14ac:dyDescent="0.25">
      <c r="A242">
        <f t="shared" si="24"/>
        <v>212</v>
      </c>
      <c r="B242" t="s">
        <v>117</v>
      </c>
      <c r="C242" s="2">
        <v>47331</v>
      </c>
      <c r="E242" s="14"/>
      <c r="F242" s="3"/>
      <c r="G242" s="4"/>
      <c r="H242" s="4"/>
    </row>
    <row r="243" spans="1:8" x14ac:dyDescent="0.25">
      <c r="A243">
        <f t="shared" si="24"/>
        <v>213</v>
      </c>
      <c r="B243" t="s">
        <v>118</v>
      </c>
      <c r="C243" s="2">
        <v>47362</v>
      </c>
      <c r="E243" s="14"/>
      <c r="F243" s="3"/>
      <c r="G243" s="4"/>
      <c r="H243" s="4"/>
    </row>
    <row r="244" spans="1:8" x14ac:dyDescent="0.25">
      <c r="A244">
        <f t="shared" si="24"/>
        <v>214</v>
      </c>
      <c r="B244" t="s">
        <v>119</v>
      </c>
      <c r="C244" s="2">
        <v>47392</v>
      </c>
      <c r="E244" s="14"/>
      <c r="F244" s="3"/>
      <c r="G244" s="4"/>
      <c r="H244" s="4"/>
    </row>
    <row r="245" spans="1:8" x14ac:dyDescent="0.25">
      <c r="A245">
        <f t="shared" si="24"/>
        <v>215</v>
      </c>
      <c r="B245" t="s">
        <v>120</v>
      </c>
      <c r="C245" s="2">
        <v>47423</v>
      </c>
      <c r="E245" s="14"/>
      <c r="F245" s="3"/>
      <c r="G245" s="4"/>
      <c r="H245" s="4"/>
    </row>
    <row r="246" spans="1:8" x14ac:dyDescent="0.25">
      <c r="A246">
        <f t="shared" si="24"/>
        <v>216</v>
      </c>
      <c r="B246" t="s">
        <v>121</v>
      </c>
      <c r="C246" s="2">
        <v>47453</v>
      </c>
      <c r="E246" s="14"/>
      <c r="F246" s="3"/>
      <c r="G246" s="4"/>
      <c r="H246" s="4"/>
    </row>
    <row r="247" spans="1:8" x14ac:dyDescent="0.25">
      <c r="A247">
        <f t="shared" si="24"/>
        <v>217</v>
      </c>
      <c r="B247" t="s">
        <v>106</v>
      </c>
      <c r="C247" s="2">
        <v>47484</v>
      </c>
      <c r="E247" s="14"/>
      <c r="F247" s="3"/>
      <c r="G247" s="4"/>
      <c r="H247" s="4"/>
    </row>
    <row r="248" spans="1:8" x14ac:dyDescent="0.25">
      <c r="A248">
        <f t="shared" si="24"/>
        <v>218</v>
      </c>
      <c r="B248" t="s">
        <v>108</v>
      </c>
      <c r="C248" s="2">
        <v>47515</v>
      </c>
      <c r="E248" s="14"/>
      <c r="F248" s="3"/>
      <c r="G248" s="4"/>
      <c r="H248" s="4"/>
    </row>
    <row r="249" spans="1:8" x14ac:dyDescent="0.25">
      <c r="A249">
        <f t="shared" si="24"/>
        <v>219</v>
      </c>
      <c r="B249" t="s">
        <v>110</v>
      </c>
      <c r="C249" s="2">
        <v>47543</v>
      </c>
      <c r="E249" s="14"/>
      <c r="F249" s="3"/>
      <c r="G249" s="4"/>
      <c r="H249" s="4"/>
    </row>
    <row r="250" spans="1:8" x14ac:dyDescent="0.25">
      <c r="A250">
        <f t="shared" si="24"/>
        <v>220</v>
      </c>
      <c r="B250" t="s">
        <v>112</v>
      </c>
      <c r="C250" s="2">
        <v>47574</v>
      </c>
      <c r="E250" s="14"/>
      <c r="F250" s="3"/>
      <c r="G250" s="4"/>
      <c r="H250" s="4"/>
    </row>
    <row r="251" spans="1:8" x14ac:dyDescent="0.25">
      <c r="A251">
        <f t="shared" si="24"/>
        <v>221</v>
      </c>
      <c r="B251" t="s">
        <v>114</v>
      </c>
      <c r="C251" s="2">
        <v>47604</v>
      </c>
      <c r="E251" s="14"/>
      <c r="F251" s="3"/>
      <c r="G251" s="4"/>
      <c r="H251" s="4"/>
    </row>
    <row r="252" spans="1:8" x14ac:dyDescent="0.25">
      <c r="A252">
        <f t="shared" si="24"/>
        <v>222</v>
      </c>
      <c r="B252" t="s">
        <v>115</v>
      </c>
      <c r="C252" s="2">
        <v>47635</v>
      </c>
      <c r="E252" s="14"/>
      <c r="F252" s="3"/>
      <c r="G252" s="4"/>
      <c r="H252" s="4"/>
    </row>
    <row r="253" spans="1:8" x14ac:dyDescent="0.25">
      <c r="A253">
        <f t="shared" si="24"/>
        <v>223</v>
      </c>
      <c r="B253" t="s">
        <v>116</v>
      </c>
      <c r="C253" s="2">
        <v>47665</v>
      </c>
      <c r="E253" s="14"/>
      <c r="F253" s="3"/>
      <c r="G253" s="4"/>
      <c r="H253" s="4"/>
    </row>
    <row r="254" spans="1:8" x14ac:dyDescent="0.25">
      <c r="A254">
        <f t="shared" si="24"/>
        <v>224</v>
      </c>
      <c r="B254" t="s">
        <v>117</v>
      </c>
      <c r="C254" s="2">
        <v>47696</v>
      </c>
      <c r="E254" s="14"/>
      <c r="F254" s="3"/>
      <c r="G254" s="4"/>
      <c r="H254" s="4"/>
    </row>
    <row r="255" spans="1:8" x14ac:dyDescent="0.25">
      <c r="A255">
        <f t="shared" si="24"/>
        <v>225</v>
      </c>
      <c r="B255" t="s">
        <v>118</v>
      </c>
      <c r="C255" s="2">
        <v>47727</v>
      </c>
      <c r="E255" s="14"/>
      <c r="F255" s="3"/>
      <c r="G255" s="4"/>
      <c r="H255" s="4"/>
    </row>
    <row r="256" spans="1:8" x14ac:dyDescent="0.25">
      <c r="A256">
        <f t="shared" si="24"/>
        <v>226</v>
      </c>
      <c r="B256" t="s">
        <v>119</v>
      </c>
      <c r="C256" s="2">
        <v>47757</v>
      </c>
      <c r="E256" s="14"/>
      <c r="F256" s="3"/>
      <c r="G256" s="4"/>
      <c r="H256" s="4"/>
    </row>
    <row r="257" spans="1:8" x14ac:dyDescent="0.25">
      <c r="A257">
        <f t="shared" si="24"/>
        <v>227</v>
      </c>
      <c r="B257" t="s">
        <v>120</v>
      </c>
      <c r="C257" s="2">
        <v>47788</v>
      </c>
      <c r="E257" s="14"/>
      <c r="F257" s="3"/>
      <c r="G257" s="4"/>
      <c r="H257" s="4"/>
    </row>
    <row r="258" spans="1:8" x14ac:dyDescent="0.25">
      <c r="A258">
        <f t="shared" si="24"/>
        <v>228</v>
      </c>
      <c r="B258" t="s">
        <v>121</v>
      </c>
      <c r="C258" s="2">
        <v>47818</v>
      </c>
      <c r="E258" s="14"/>
      <c r="F258" s="3"/>
      <c r="G258" s="4"/>
      <c r="H258" s="4"/>
    </row>
    <row r="259" spans="1:8" x14ac:dyDescent="0.25">
      <c r="E259" s="14"/>
      <c r="F259" s="3"/>
      <c r="G259" s="4"/>
      <c r="H259" s="4"/>
    </row>
    <row r="260" spans="1:8" x14ac:dyDescent="0.25">
      <c r="E260" s="14"/>
      <c r="F260" s="3"/>
      <c r="G260" s="4"/>
      <c r="H260" s="4"/>
    </row>
    <row r="261" spans="1:8" x14ac:dyDescent="0.25">
      <c r="E261" s="14"/>
      <c r="F261" s="3"/>
      <c r="G261" s="4"/>
      <c r="H261" s="4"/>
    </row>
    <row r="262" spans="1:8" x14ac:dyDescent="0.25">
      <c r="E262" s="14"/>
      <c r="F262" s="3"/>
      <c r="G262" s="4"/>
      <c r="H262" s="4"/>
    </row>
    <row r="263" spans="1:8" x14ac:dyDescent="0.25">
      <c r="E263" s="14"/>
      <c r="F263" s="3"/>
      <c r="G263" s="4"/>
      <c r="H263" s="4"/>
    </row>
    <row r="264" spans="1:8" x14ac:dyDescent="0.25">
      <c r="E264" s="14"/>
      <c r="F264" s="3"/>
      <c r="G264" s="4"/>
      <c r="H264" s="4"/>
    </row>
    <row r="265" spans="1:8" x14ac:dyDescent="0.25">
      <c r="E265" s="14"/>
      <c r="F265" s="3"/>
      <c r="G265" s="4"/>
      <c r="H265" s="4"/>
    </row>
    <row r="266" spans="1:8" x14ac:dyDescent="0.25">
      <c r="E266" s="14"/>
      <c r="F266" s="3"/>
      <c r="G266" s="4"/>
      <c r="H266" s="4"/>
    </row>
    <row r="267" spans="1:8" x14ac:dyDescent="0.25">
      <c r="E267" s="14"/>
      <c r="F267" s="3"/>
      <c r="G267" s="4"/>
      <c r="H267" s="4"/>
    </row>
    <row r="268" spans="1:8" x14ac:dyDescent="0.25">
      <c r="E268" s="14"/>
      <c r="F268" s="3"/>
      <c r="G268" s="4"/>
      <c r="H268" s="4"/>
    </row>
    <row r="269" spans="1:8" x14ac:dyDescent="0.25">
      <c r="E269" s="14"/>
      <c r="F269" s="3"/>
      <c r="G269" s="4"/>
      <c r="H269" s="4"/>
    </row>
    <row r="270" spans="1:8" x14ac:dyDescent="0.25">
      <c r="E270" s="14"/>
      <c r="F270" s="3"/>
      <c r="G270" s="4"/>
      <c r="H270" s="4"/>
    </row>
    <row r="271" spans="1:8" x14ac:dyDescent="0.25">
      <c r="E271" s="14"/>
      <c r="F271" s="3"/>
      <c r="G271" s="4"/>
      <c r="H271" s="4"/>
    </row>
    <row r="272" spans="1:8" x14ac:dyDescent="0.25">
      <c r="E272" s="14"/>
      <c r="F272" s="3"/>
      <c r="G272" s="4"/>
      <c r="H272" s="4"/>
    </row>
    <row r="273" spans="5:8" x14ac:dyDescent="0.25">
      <c r="E273" s="14"/>
      <c r="F273" s="3"/>
      <c r="G273" s="4"/>
      <c r="H273" s="4"/>
    </row>
    <row r="274" spans="5:8" x14ac:dyDescent="0.25">
      <c r="E274" s="14"/>
      <c r="F274" s="3"/>
      <c r="G274" s="4"/>
      <c r="H274" s="4"/>
    </row>
    <row r="275" spans="5:8" x14ac:dyDescent="0.25">
      <c r="E275" s="14"/>
      <c r="F275" s="3"/>
      <c r="G275" s="4"/>
      <c r="H275" s="4"/>
    </row>
    <row r="276" spans="5:8" x14ac:dyDescent="0.25">
      <c r="E276" s="14"/>
      <c r="F276" s="3"/>
      <c r="G276" s="4"/>
      <c r="H276" s="4"/>
    </row>
    <row r="277" spans="5:8" x14ac:dyDescent="0.25">
      <c r="E277" s="14"/>
      <c r="F277" s="3"/>
      <c r="G277" s="4"/>
      <c r="H277" s="4"/>
    </row>
    <row r="278" spans="5:8" x14ac:dyDescent="0.25">
      <c r="E278" s="14"/>
      <c r="F278" s="3"/>
      <c r="G278" s="4"/>
      <c r="H278" s="4"/>
    </row>
    <row r="279" spans="5:8" x14ac:dyDescent="0.25">
      <c r="E279" s="14"/>
      <c r="F279" s="3"/>
      <c r="G279" s="4"/>
      <c r="H279" s="4"/>
    </row>
    <row r="280" spans="5:8" x14ac:dyDescent="0.25">
      <c r="E280" s="14"/>
      <c r="F280" s="3"/>
      <c r="G280" s="4"/>
      <c r="H280" s="4"/>
    </row>
    <row r="281" spans="5:8" x14ac:dyDescent="0.25">
      <c r="E281" s="14"/>
      <c r="F281" s="3"/>
      <c r="G281" s="4"/>
      <c r="H281" s="4"/>
    </row>
    <row r="282" spans="5:8" x14ac:dyDescent="0.25">
      <c r="E282" s="14"/>
      <c r="F282" s="3"/>
      <c r="G282" s="4"/>
      <c r="H282" s="4"/>
    </row>
    <row r="283" spans="5:8" x14ac:dyDescent="0.25">
      <c r="E283" s="14"/>
      <c r="F283" s="3"/>
      <c r="G283" s="4"/>
      <c r="H283" s="4"/>
    </row>
    <row r="284" spans="5:8" x14ac:dyDescent="0.25">
      <c r="E284" s="14"/>
      <c r="F284" s="3"/>
      <c r="G284" s="4"/>
      <c r="H284" s="4"/>
    </row>
    <row r="285" spans="5:8" x14ac:dyDescent="0.25">
      <c r="E285" s="14"/>
      <c r="F285" s="3"/>
      <c r="G285" s="4"/>
      <c r="H285" s="4"/>
    </row>
    <row r="286" spans="5:8" x14ac:dyDescent="0.25">
      <c r="E286" s="14"/>
      <c r="F286" s="3"/>
      <c r="G286" s="4"/>
      <c r="H286" s="4"/>
    </row>
    <row r="287" spans="5:8" x14ac:dyDescent="0.25">
      <c r="E287" s="14"/>
      <c r="F287" s="3"/>
      <c r="G287" s="4"/>
      <c r="H287" s="4"/>
    </row>
    <row r="288" spans="5:8" x14ac:dyDescent="0.25">
      <c r="E288" s="14"/>
      <c r="F288" s="3"/>
      <c r="G288" s="4"/>
      <c r="H288" s="4"/>
    </row>
    <row r="289" spans="5:8" x14ac:dyDescent="0.25">
      <c r="E289" s="14"/>
      <c r="F289" s="3"/>
      <c r="G289" s="4"/>
      <c r="H289" s="4"/>
    </row>
    <row r="290" spans="5:8" x14ac:dyDescent="0.25">
      <c r="E290" s="14"/>
      <c r="F290" s="3"/>
      <c r="G290" s="4"/>
      <c r="H290" s="4"/>
    </row>
    <row r="291" spans="5:8" x14ac:dyDescent="0.25">
      <c r="E291" s="14"/>
      <c r="F291" s="3"/>
      <c r="G291" s="4"/>
      <c r="H291" s="4"/>
    </row>
    <row r="292" spans="5:8" x14ac:dyDescent="0.25">
      <c r="E292" s="14"/>
      <c r="F292" s="3"/>
      <c r="G292" s="4"/>
      <c r="H292" s="4"/>
    </row>
    <row r="293" spans="5:8" x14ac:dyDescent="0.25">
      <c r="E293" s="14"/>
      <c r="F293" s="3"/>
      <c r="G293" s="4"/>
      <c r="H293" s="4"/>
    </row>
    <row r="294" spans="5:8" x14ac:dyDescent="0.25">
      <c r="E294" s="14"/>
      <c r="F294" s="3"/>
      <c r="G294" s="4"/>
      <c r="H294" s="4"/>
    </row>
    <row r="295" spans="5:8" x14ac:dyDescent="0.25">
      <c r="E295" s="14"/>
      <c r="F295" s="3"/>
      <c r="G295" s="4"/>
      <c r="H295" s="4"/>
    </row>
  </sheetData>
  <autoFilter ref="B6:F306" xr:uid="{00000000-0009-0000-0000-000005000000}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theme="6"/>
  </sheetPr>
  <dimension ref="A1:P295"/>
  <sheetViews>
    <sheetView showGridLines="0" topLeftCell="A177" zoomScale="85" zoomScaleNormal="85" workbookViewId="0">
      <selection activeCell="D191" sqref="D191:D200"/>
    </sheetView>
  </sheetViews>
  <sheetFormatPr baseColWidth="10" defaultColWidth="11.42578125" defaultRowHeight="15" x14ac:dyDescent="0.25"/>
  <sheetData>
    <row r="1" spans="2:16" x14ac:dyDescent="0.25">
      <c r="B1" s="1" t="s">
        <v>123</v>
      </c>
    </row>
    <row r="3" spans="2:16" x14ac:dyDescent="0.25">
      <c r="B3" t="s">
        <v>97</v>
      </c>
      <c r="C3" s="13" t="s">
        <v>124</v>
      </c>
    </row>
    <row r="4" spans="2:16" x14ac:dyDescent="0.25">
      <c r="B4" t="s">
        <v>209</v>
      </c>
    </row>
    <row r="6" spans="2:16" ht="45" x14ac:dyDescent="0.25">
      <c r="B6" s="5" t="s">
        <v>99</v>
      </c>
      <c r="C6" s="5" t="s">
        <v>2</v>
      </c>
      <c r="D6" s="5" t="s">
        <v>125</v>
      </c>
      <c r="E6" s="5" t="s">
        <v>100</v>
      </c>
      <c r="F6" s="5" t="s">
        <v>101</v>
      </c>
      <c r="G6" s="5" t="s">
        <v>102</v>
      </c>
      <c r="I6" s="5" t="s">
        <v>99</v>
      </c>
      <c r="J6" s="5" t="s">
        <v>103</v>
      </c>
      <c r="K6" s="5" t="s">
        <v>104</v>
      </c>
      <c r="L6" s="5" t="s">
        <v>105</v>
      </c>
    </row>
    <row r="7" spans="2:16" x14ac:dyDescent="0.25">
      <c r="B7" t="s">
        <v>106</v>
      </c>
      <c r="C7" s="2">
        <v>40179</v>
      </c>
      <c r="D7" s="4">
        <v>45.931792335768399</v>
      </c>
      <c r="E7" s="14"/>
      <c r="F7" s="3"/>
      <c r="G7" s="3"/>
      <c r="I7" t="s">
        <v>106</v>
      </c>
      <c r="J7" s="4">
        <f>+_xlfn.MAXIFS($D$31:$D$250,$B$31:$B$250,I7)</f>
        <v>118.34891177188599</v>
      </c>
      <c r="K7" s="4">
        <f>+_xlfn.MINIFS($D$31:$D$250,$B$31:$B$250,I7)</f>
        <v>51.774504705553099</v>
      </c>
      <c r="L7" s="4">
        <f t="shared" ref="L7:L18" si="0">+AVERAGEIF($B$31:$B$250,I7,$D$31:$D$250)</f>
        <v>79.263224814802086</v>
      </c>
      <c r="O7" s="6" t="s">
        <v>107</v>
      </c>
      <c r="P7" s="7">
        <f>+AVERAGE(D7:D188)</f>
        <v>72.125808348775109</v>
      </c>
    </row>
    <row r="8" spans="2:16" x14ac:dyDescent="0.25">
      <c r="B8" t="s">
        <v>108</v>
      </c>
      <c r="C8" s="2">
        <v>40210</v>
      </c>
      <c r="D8" s="4">
        <v>46.095663087397703</v>
      </c>
      <c r="E8" s="279">
        <f>+D8/D7-1</f>
        <v>3.5676977382328445E-3</v>
      </c>
      <c r="F8" s="280"/>
      <c r="G8" s="280"/>
      <c r="I8" t="s">
        <v>108</v>
      </c>
      <c r="J8" s="4">
        <f t="shared" ref="J8:J18" si="1">+_xlfn.MAXIFS($D$31:$D$250,$B$31:$B$250,I8)</f>
        <v>118.683125427224</v>
      </c>
      <c r="K8" s="4">
        <f t="shared" ref="K8:K18" si="2">+_xlfn.MINIFS($D$31:$D$250,$B$31:$B$250,I8)</f>
        <v>51.853507085411898</v>
      </c>
      <c r="L8" s="4">
        <f t="shared" si="0"/>
        <v>79.236260205886211</v>
      </c>
      <c r="O8" s="8" t="s">
        <v>109</v>
      </c>
      <c r="P8" s="9">
        <f>+MEDIAN(D7:D188)</f>
        <v>70.06042426010319</v>
      </c>
    </row>
    <row r="9" spans="2:16" x14ac:dyDescent="0.25">
      <c r="B9" t="s">
        <v>110</v>
      </c>
      <c r="C9" s="2">
        <v>40238</v>
      </c>
      <c r="D9" s="4">
        <v>46.0414126452945</v>
      </c>
      <c r="E9" s="279">
        <f t="shared" ref="E9:E72" si="3">+D9/D8-1</f>
        <v>-1.1769098971490255E-3</v>
      </c>
      <c r="F9" s="280"/>
      <c r="G9" s="280"/>
      <c r="I9" t="s">
        <v>110</v>
      </c>
      <c r="J9" s="4">
        <f t="shared" si="1"/>
        <v>113.475129792069</v>
      </c>
      <c r="K9" s="4">
        <f t="shared" si="2"/>
        <v>52.172067344942498</v>
      </c>
      <c r="L9" s="4">
        <f t="shared" si="0"/>
        <v>77.071660519333946</v>
      </c>
      <c r="O9" s="8" t="s">
        <v>111</v>
      </c>
      <c r="P9" s="9">
        <f>+STDEV(D7:D188)</f>
        <v>18.092139092227427</v>
      </c>
    </row>
    <row r="10" spans="2:16" x14ac:dyDescent="0.25">
      <c r="B10" t="s">
        <v>112</v>
      </c>
      <c r="C10" s="2">
        <v>40269</v>
      </c>
      <c r="D10" s="4">
        <v>46.458920835884001</v>
      </c>
      <c r="E10" s="279">
        <f t="shared" si="3"/>
        <v>9.0681012289088869E-3</v>
      </c>
      <c r="F10" s="280"/>
      <c r="G10" s="280"/>
      <c r="I10" t="s">
        <v>112</v>
      </c>
      <c r="J10" s="4">
        <f t="shared" si="1"/>
        <v>113.849641350266</v>
      </c>
      <c r="K10" s="4">
        <f t="shared" si="2"/>
        <v>52.207895341028603</v>
      </c>
      <c r="L10" s="4">
        <f t="shared" si="0"/>
        <v>77.169151294970774</v>
      </c>
      <c r="O10" s="10" t="s">
        <v>113</v>
      </c>
      <c r="P10" s="11">
        <f>+MAX(D7:D188)-MIN(D7:D188)</f>
        <v>66.979183776297589</v>
      </c>
    </row>
    <row r="11" spans="2:16" x14ac:dyDescent="0.25">
      <c r="B11" t="s">
        <v>114</v>
      </c>
      <c r="C11" s="2">
        <v>40299</v>
      </c>
      <c r="D11" s="4">
        <v>46.689355516103298</v>
      </c>
      <c r="E11" s="279">
        <f t="shared" si="3"/>
        <v>4.9599662685517742E-3</v>
      </c>
      <c r="F11" s="280"/>
      <c r="G11" s="280"/>
      <c r="I11" t="s">
        <v>114</v>
      </c>
      <c r="J11" s="4">
        <f t="shared" si="1"/>
        <v>114.21736026232099</v>
      </c>
      <c r="K11" s="4">
        <f t="shared" si="2"/>
        <v>52.332057478543597</v>
      </c>
      <c r="L11" s="4">
        <f t="shared" si="0"/>
        <v>77.334216888193495</v>
      </c>
    </row>
    <row r="12" spans="2:16" x14ac:dyDescent="0.25">
      <c r="B12" t="s">
        <v>115</v>
      </c>
      <c r="C12" s="2">
        <v>40330</v>
      </c>
      <c r="D12" s="4">
        <v>46.769410778193397</v>
      </c>
      <c r="E12" s="279">
        <f t="shared" si="3"/>
        <v>1.714636263558722E-3</v>
      </c>
      <c r="F12" s="280"/>
      <c r="G12" s="280"/>
      <c r="I12" t="s">
        <v>115</v>
      </c>
      <c r="J12" s="4">
        <f t="shared" si="1"/>
        <v>114.997802337034</v>
      </c>
      <c r="K12" s="4">
        <f t="shared" si="2"/>
        <v>52.4456177546219</v>
      </c>
      <c r="L12" s="4">
        <f t="shared" si="0"/>
        <v>77.663688967787934</v>
      </c>
    </row>
    <row r="13" spans="2:16" x14ac:dyDescent="0.25">
      <c r="B13" t="s">
        <v>116</v>
      </c>
      <c r="C13" s="2">
        <v>40360</v>
      </c>
      <c r="D13" s="4">
        <v>47.092608151782599</v>
      </c>
      <c r="E13" s="279">
        <f t="shared" si="3"/>
        <v>6.9104435615403581E-3</v>
      </c>
      <c r="F13" s="280"/>
      <c r="G13" s="281">
        <f>+AVERAGE(D7:D13)</f>
        <v>46.439880478631991</v>
      </c>
      <c r="I13" t="s">
        <v>116</v>
      </c>
      <c r="J13" s="4">
        <f t="shared" si="1"/>
        <v>115.568565703365</v>
      </c>
      <c r="K13" s="4">
        <f t="shared" si="2"/>
        <v>53.040589320676503</v>
      </c>
      <c r="L13" s="4">
        <f t="shared" si="0"/>
        <v>78.345261328975454</v>
      </c>
    </row>
    <row r="14" spans="2:16" x14ac:dyDescent="0.25">
      <c r="B14" t="s">
        <v>117</v>
      </c>
      <c r="C14" s="2">
        <v>40391</v>
      </c>
      <c r="D14" s="4">
        <v>47.204386511210998</v>
      </c>
      <c r="E14" s="279">
        <f t="shared" si="3"/>
        <v>2.373586085275381E-3</v>
      </c>
      <c r="F14" s="280"/>
      <c r="G14" s="281">
        <f t="shared" ref="G14:G77" si="4">+AVERAGE(D8:D14)</f>
        <v>46.621679646552359</v>
      </c>
      <c r="I14" t="s">
        <v>117</v>
      </c>
      <c r="J14" s="4">
        <f t="shared" si="1"/>
        <v>115.792222470787</v>
      </c>
      <c r="K14" s="4">
        <f t="shared" si="2"/>
        <v>53.322252370982</v>
      </c>
      <c r="L14" s="4">
        <f t="shared" si="0"/>
        <v>78.610985319279493</v>
      </c>
    </row>
    <row r="15" spans="2:16" x14ac:dyDescent="0.25">
      <c r="B15" t="s">
        <v>118</v>
      </c>
      <c r="C15" s="2">
        <v>40422</v>
      </c>
      <c r="D15" s="4">
        <v>47.552148366702497</v>
      </c>
      <c r="E15" s="279">
        <f t="shared" si="3"/>
        <v>7.3671512584727594E-3</v>
      </c>
      <c r="F15" s="280"/>
      <c r="G15" s="281">
        <f t="shared" si="4"/>
        <v>46.82974897216733</v>
      </c>
      <c r="I15" t="s">
        <v>118</v>
      </c>
      <c r="J15" s="4">
        <f t="shared" si="1"/>
        <v>116.283089688511</v>
      </c>
      <c r="K15" s="4">
        <f t="shared" si="2"/>
        <v>53.5321422216944</v>
      </c>
      <c r="L15" s="4">
        <f t="shared" si="0"/>
        <v>79.056361895581134</v>
      </c>
    </row>
    <row r="16" spans="2:16" x14ac:dyDescent="0.25">
      <c r="B16" t="s">
        <v>119</v>
      </c>
      <c r="C16" s="2">
        <v>40452</v>
      </c>
      <c r="D16" s="4">
        <v>47.692025007092496</v>
      </c>
      <c r="E16" s="279">
        <f t="shared" si="3"/>
        <v>2.9415419743252791E-3</v>
      </c>
      <c r="F16" s="280"/>
      <c r="G16" s="281">
        <f t="shared" si="4"/>
        <v>47.065550738138477</v>
      </c>
      <c r="I16" t="s">
        <v>119</v>
      </c>
      <c r="J16" s="4">
        <f t="shared" si="1"/>
        <v>116.49645991161501</v>
      </c>
      <c r="K16" s="4">
        <f t="shared" si="2"/>
        <v>53.664680224881799</v>
      </c>
      <c r="L16" s="4">
        <f t="shared" si="0"/>
        <v>79.233836925609651</v>
      </c>
    </row>
    <row r="17" spans="1:16" x14ac:dyDescent="0.25">
      <c r="B17" t="s">
        <v>120</v>
      </c>
      <c r="C17" s="2">
        <v>40483</v>
      </c>
      <c r="D17" s="4">
        <v>47.791267550564797</v>
      </c>
      <c r="E17" s="279">
        <f t="shared" si="3"/>
        <v>2.0809043746317091E-3</v>
      </c>
      <c r="F17" s="280"/>
      <c r="G17" s="281">
        <f t="shared" si="4"/>
        <v>47.255885983092874</v>
      </c>
      <c r="I17" t="s">
        <v>120</v>
      </c>
      <c r="J17" s="4">
        <f t="shared" si="1"/>
        <v>116.861845663504</v>
      </c>
      <c r="K17" s="4">
        <f t="shared" si="2"/>
        <v>53.9956912484733</v>
      </c>
      <c r="L17" s="4">
        <f t="shared" si="0"/>
        <v>79.586000348734771</v>
      </c>
    </row>
    <row r="18" spans="1:16" x14ac:dyDescent="0.25">
      <c r="B18" t="s">
        <v>121</v>
      </c>
      <c r="C18" s="2">
        <v>40513</v>
      </c>
      <c r="D18" s="4">
        <v>48.266919410206199</v>
      </c>
      <c r="E18" s="279">
        <f t="shared" si="3"/>
        <v>9.9526939547720517E-3</v>
      </c>
      <c r="F18" s="280"/>
      <c r="G18" s="281">
        <f t="shared" si="4"/>
        <v>47.481252253678996</v>
      </c>
      <c r="I18" t="s">
        <v>121</v>
      </c>
      <c r="J18" s="4">
        <f t="shared" si="1"/>
        <v>117.737729493194</v>
      </c>
      <c r="K18" s="4">
        <f t="shared" si="2"/>
        <v>54.558314257162998</v>
      </c>
      <c r="L18" s="4">
        <f t="shared" si="0"/>
        <v>80.297975365214072</v>
      </c>
    </row>
    <row r="19" spans="1:16" x14ac:dyDescent="0.25">
      <c r="B19" t="s">
        <v>106</v>
      </c>
      <c r="C19" s="2">
        <v>40544</v>
      </c>
      <c r="D19" s="4">
        <v>48.540132873610702</v>
      </c>
      <c r="E19" s="279">
        <f t="shared" si="3"/>
        <v>5.6604702919309524E-3</v>
      </c>
      <c r="F19" s="280">
        <f t="shared" ref="F19:F82" si="5">+D19/D7-1</f>
        <v>5.6787257914407752E-2</v>
      </c>
      <c r="G19" s="281">
        <f t="shared" si="4"/>
        <v>47.734212553024335</v>
      </c>
    </row>
    <row r="20" spans="1:16" x14ac:dyDescent="0.25">
      <c r="B20" t="s">
        <v>108</v>
      </c>
      <c r="C20" s="2">
        <v>40575</v>
      </c>
      <c r="D20" s="4">
        <v>48.771596777647197</v>
      </c>
      <c r="E20" s="279">
        <f t="shared" si="3"/>
        <v>4.7685057772541839E-3</v>
      </c>
      <c r="F20" s="280">
        <f t="shared" si="5"/>
        <v>5.8051745240672803E-2</v>
      </c>
      <c r="G20" s="281">
        <f t="shared" si="4"/>
        <v>47.974068071004979</v>
      </c>
      <c r="I20" s="12" t="s">
        <v>122</v>
      </c>
    </row>
    <row r="21" spans="1:16" x14ac:dyDescent="0.25">
      <c r="B21" t="s">
        <v>110</v>
      </c>
      <c r="C21" s="2">
        <v>40603</v>
      </c>
      <c r="D21" s="4">
        <v>48.944092249864802</v>
      </c>
      <c r="E21" s="279">
        <f t="shared" si="3"/>
        <v>3.5368018193873141E-3</v>
      </c>
      <c r="F21" s="280">
        <f t="shared" si="5"/>
        <v>6.3044972727763549E-2</v>
      </c>
      <c r="G21" s="281">
        <f t="shared" si="4"/>
        <v>48.222597462241247</v>
      </c>
    </row>
    <row r="22" spans="1:16" x14ac:dyDescent="0.25">
      <c r="B22" t="s">
        <v>112</v>
      </c>
      <c r="C22" s="2">
        <v>40634</v>
      </c>
      <c r="D22" s="4">
        <v>49.217492895172001</v>
      </c>
      <c r="E22" s="279">
        <f t="shared" si="3"/>
        <v>5.5859784652141364E-3</v>
      </c>
      <c r="F22" s="280">
        <f t="shared" si="5"/>
        <v>5.9376584941192467E-2</v>
      </c>
      <c r="G22" s="281">
        <f t="shared" si="4"/>
        <v>48.460503823451177</v>
      </c>
      <c r="I22" s="5" t="s">
        <v>99</v>
      </c>
      <c r="J22" s="5" t="s">
        <v>103</v>
      </c>
      <c r="K22" s="5" t="s">
        <v>104</v>
      </c>
      <c r="L22" s="5" t="s">
        <v>105</v>
      </c>
    </row>
    <row r="23" spans="1:16" x14ac:dyDescent="0.25">
      <c r="B23" t="s">
        <v>114</v>
      </c>
      <c r="C23" s="2">
        <v>40664</v>
      </c>
      <c r="D23" s="4">
        <v>49.159792497278701</v>
      </c>
      <c r="E23" s="279">
        <f t="shared" si="3"/>
        <v>-1.1723554878383391E-3</v>
      </c>
      <c r="F23" s="280">
        <f t="shared" si="5"/>
        <v>5.2912209943085209E-2</v>
      </c>
      <c r="G23" s="281">
        <f t="shared" si="4"/>
        <v>48.670184893477774</v>
      </c>
      <c r="I23" t="s">
        <v>106</v>
      </c>
      <c r="J23" s="4">
        <f>+_xlfn.MAXIFS($G$13:$G$188,$B$13:$B$188,$I23)</f>
        <v>110.23546240710813</v>
      </c>
      <c r="K23" s="4">
        <f>+_xlfn.MINIFS($G$13:$G$188,$B$13:$B$188,$I23)</f>
        <v>47.734212553024335</v>
      </c>
      <c r="L23" s="4">
        <f>+AVERAGEIFS($G$13:$G$188,$B$13:$B$188,$I23)</f>
        <v>72.95895829355301</v>
      </c>
    </row>
    <row r="24" spans="1:16" x14ac:dyDescent="0.25">
      <c r="B24" t="s">
        <v>115</v>
      </c>
      <c r="C24" s="2">
        <v>40695</v>
      </c>
      <c r="D24" s="4">
        <v>49.464077732017202</v>
      </c>
      <c r="E24" s="279">
        <f t="shared" si="3"/>
        <v>6.1897176387664121E-3</v>
      </c>
      <c r="F24" s="280">
        <f t="shared" si="5"/>
        <v>5.7616012453169718E-2</v>
      </c>
      <c r="G24" s="281">
        <f t="shared" si="4"/>
        <v>48.909157776542393</v>
      </c>
      <c r="I24" t="s">
        <v>108</v>
      </c>
      <c r="J24" s="4">
        <f t="shared" ref="J24:J34" si="6">+_xlfn.MAXIFS($G$13:$G$188,$B$13:$B$188,$I24)</f>
        <v>110.83935295324014</v>
      </c>
      <c r="K24" s="4">
        <f t="shared" ref="K24:K34" si="7">+_xlfn.MINIFS($G$13:$G$188,$B$13:$B$188,$I24)</f>
        <v>47.974068071004979</v>
      </c>
      <c r="L24" s="4">
        <f t="shared" ref="L24:L34" si="8">+AVERAGEIFS($G$13:$G$188,$B$13:$B$188,$I24)</f>
        <v>73.343656706224706</v>
      </c>
    </row>
    <row r="25" spans="1:16" x14ac:dyDescent="0.25">
      <c r="B25" t="s">
        <v>116</v>
      </c>
      <c r="C25" s="2">
        <v>40725</v>
      </c>
      <c r="D25" s="4">
        <v>49.881340054115398</v>
      </c>
      <c r="E25" s="279">
        <f t="shared" si="3"/>
        <v>8.4356636417808328E-3</v>
      </c>
      <c r="F25" s="280">
        <f t="shared" si="5"/>
        <v>5.9218038919070404E-2</v>
      </c>
      <c r="G25" s="281">
        <f t="shared" si="4"/>
        <v>49.139789297100855</v>
      </c>
      <c r="I25" t="s">
        <v>110</v>
      </c>
      <c r="J25" s="4">
        <f t="shared" si="6"/>
        <v>103.11833973099087</v>
      </c>
      <c r="K25" s="4">
        <f t="shared" si="7"/>
        <v>48.222597462241247</v>
      </c>
      <c r="L25" s="4">
        <f t="shared" si="8"/>
        <v>71.089285882932842</v>
      </c>
      <c r="O25" s="6" t="s">
        <v>107</v>
      </c>
      <c r="P25" s="7">
        <f>+AVERAGE(G13:G188)</f>
        <v>71.89326021470491</v>
      </c>
    </row>
    <row r="26" spans="1:16" x14ac:dyDescent="0.25">
      <c r="B26" t="s">
        <v>117</v>
      </c>
      <c r="C26" s="2">
        <v>40756</v>
      </c>
      <c r="D26" s="4">
        <v>50.064589784831</v>
      </c>
      <c r="E26" s="279">
        <f t="shared" si="3"/>
        <v>3.6737130661845807E-3</v>
      </c>
      <c r="F26" s="280">
        <f t="shared" si="5"/>
        <v>6.0591895902316395E-2</v>
      </c>
      <c r="G26" s="281">
        <f t="shared" si="4"/>
        <v>49.357568855846623</v>
      </c>
      <c r="I26" t="s">
        <v>112</v>
      </c>
      <c r="J26" s="4">
        <f t="shared" si="6"/>
        <v>103.630375183072</v>
      </c>
      <c r="K26" s="4">
        <f t="shared" si="7"/>
        <v>48.460503823451177</v>
      </c>
      <c r="L26" s="4">
        <f t="shared" si="8"/>
        <v>71.468066767183359</v>
      </c>
      <c r="O26" s="8" t="s">
        <v>109</v>
      </c>
      <c r="P26" s="9">
        <f>+MEDIAN(G13:G188)</f>
        <v>69.860715306419536</v>
      </c>
    </row>
    <row r="27" spans="1:16" x14ac:dyDescent="0.25">
      <c r="B27" t="s">
        <v>118</v>
      </c>
      <c r="C27" s="2">
        <v>40787</v>
      </c>
      <c r="D27" s="4">
        <v>50.399042556843497</v>
      </c>
      <c r="E27" s="279">
        <f t="shared" si="3"/>
        <v>6.6804256950854235E-3</v>
      </c>
      <c r="F27" s="280">
        <f t="shared" si="5"/>
        <v>5.986888685211289E-2</v>
      </c>
      <c r="G27" s="281">
        <f t="shared" si="4"/>
        <v>49.590061110017515</v>
      </c>
      <c r="I27" t="s">
        <v>114</v>
      </c>
      <c r="J27" s="4">
        <f t="shared" si="6"/>
        <v>104.16428053956956</v>
      </c>
      <c r="K27" s="4">
        <f t="shared" si="7"/>
        <v>48.670184893477774</v>
      </c>
      <c r="L27" s="4">
        <f t="shared" si="8"/>
        <v>71.841874563292706</v>
      </c>
      <c r="O27" s="8" t="s">
        <v>111</v>
      </c>
      <c r="P27" s="9">
        <f>+STDEV(G13:G188)</f>
        <v>17.299872699380618</v>
      </c>
    </row>
    <row r="28" spans="1:16" x14ac:dyDescent="0.25">
      <c r="B28" t="s">
        <v>119</v>
      </c>
      <c r="C28" s="2">
        <v>40817</v>
      </c>
      <c r="D28" s="4">
        <v>50.488743764653897</v>
      </c>
      <c r="E28" s="279">
        <f t="shared" si="3"/>
        <v>1.7798196802891741E-3</v>
      </c>
      <c r="F28" s="280">
        <f t="shared" si="5"/>
        <v>5.8641224757084442E-2</v>
      </c>
      <c r="G28" s="281">
        <f t="shared" si="4"/>
        <v>49.810725612130241</v>
      </c>
      <c r="I28" t="s">
        <v>115</v>
      </c>
      <c r="J28" s="4">
        <f t="shared" si="6"/>
        <v>104.856674625164</v>
      </c>
      <c r="K28" s="4">
        <f t="shared" si="7"/>
        <v>48.909157776542393</v>
      </c>
      <c r="L28" s="4">
        <f t="shared" si="8"/>
        <v>72.210811650317666</v>
      </c>
      <c r="O28" s="10" t="s">
        <v>113</v>
      </c>
      <c r="P28" s="11">
        <f>+MAX(G13:G188)-MIN(G13:G188)</f>
        <v>64.399472474608146</v>
      </c>
    </row>
    <row r="29" spans="1:16" x14ac:dyDescent="0.25">
      <c r="B29" t="s">
        <v>120</v>
      </c>
      <c r="C29" s="2">
        <v>40848</v>
      </c>
      <c r="D29" s="4">
        <v>50.708636699398703</v>
      </c>
      <c r="E29" s="279">
        <f t="shared" si="3"/>
        <v>4.3552863143081488E-3</v>
      </c>
      <c r="F29" s="280">
        <f t="shared" si="5"/>
        <v>6.1043979336752985E-2</v>
      </c>
      <c r="G29" s="281">
        <f t="shared" si="4"/>
        <v>50.023746155591205</v>
      </c>
      <c r="I29" t="s">
        <v>116</v>
      </c>
      <c r="J29" s="4">
        <f t="shared" si="6"/>
        <v>105.67839916880601</v>
      </c>
      <c r="K29" s="4">
        <f t="shared" si="7"/>
        <v>46.439880478631991</v>
      </c>
      <c r="L29" s="4">
        <f t="shared" si="8"/>
        <v>70.836859660089075</v>
      </c>
    </row>
    <row r="30" spans="1:16" x14ac:dyDescent="0.25">
      <c r="B30" t="s">
        <v>121</v>
      </c>
      <c r="C30" s="2">
        <v>40878</v>
      </c>
      <c r="D30" s="4">
        <v>51.323336005360503</v>
      </c>
      <c r="E30" s="279">
        <f t="shared" si="3"/>
        <v>1.2122181663170029E-2</v>
      </c>
      <c r="F30" s="280">
        <f t="shared" si="5"/>
        <v>6.332321665649987E-2</v>
      </c>
      <c r="G30" s="281">
        <f t="shared" si="4"/>
        <v>50.332823799602878</v>
      </c>
      <c r="I30" t="s">
        <v>117</v>
      </c>
      <c r="J30" s="4">
        <f t="shared" si="6"/>
        <v>106.381006959807</v>
      </c>
      <c r="K30" s="4">
        <f t="shared" si="7"/>
        <v>46.621679646552359</v>
      </c>
      <c r="L30" s="4">
        <f t="shared" si="8"/>
        <v>71.120317329614565</v>
      </c>
    </row>
    <row r="31" spans="1:16" x14ac:dyDescent="0.25">
      <c r="A31">
        <v>1</v>
      </c>
      <c r="B31" t="s">
        <v>106</v>
      </c>
      <c r="C31" s="2">
        <v>40909</v>
      </c>
      <c r="D31" s="4">
        <v>51.774504705553099</v>
      </c>
      <c r="E31" s="279">
        <f t="shared" si="3"/>
        <v>8.7907126720188078E-3</v>
      </c>
      <c r="F31" s="280">
        <f t="shared" si="5"/>
        <v>6.66329414541178E-2</v>
      </c>
      <c r="G31" s="281">
        <f t="shared" si="4"/>
        <v>50.662884795822308</v>
      </c>
      <c r="I31" t="s">
        <v>118</v>
      </c>
      <c r="J31" s="4">
        <f t="shared" si="6"/>
        <v>107.19741559174</v>
      </c>
      <c r="K31" s="4">
        <f t="shared" si="7"/>
        <v>46.82974897216733</v>
      </c>
      <c r="L31" s="4">
        <f t="shared" si="8"/>
        <v>71.469270723510974</v>
      </c>
    </row>
    <row r="32" spans="1:16" x14ac:dyDescent="0.25">
      <c r="A32">
        <f t="shared" ref="A32:A72" si="9">+A31+1</f>
        <v>2</v>
      </c>
      <c r="B32" t="s">
        <v>108</v>
      </c>
      <c r="C32" s="2">
        <v>40940</v>
      </c>
      <c r="D32" s="4">
        <v>51.853507085411898</v>
      </c>
      <c r="E32" s="279">
        <f t="shared" si="3"/>
        <v>1.5258934934885282E-3</v>
      </c>
      <c r="F32" s="280">
        <f t="shared" si="5"/>
        <v>6.3190678825122859E-2</v>
      </c>
      <c r="G32" s="281">
        <f t="shared" si="4"/>
        <v>50.944622943150371</v>
      </c>
      <c r="I32" t="s">
        <v>119</v>
      </c>
      <c r="J32" s="4">
        <f t="shared" si="6"/>
        <v>107.93246507288742</v>
      </c>
      <c r="K32" s="4">
        <f t="shared" si="7"/>
        <v>47.065550738138477</v>
      </c>
      <c r="L32" s="4">
        <f t="shared" si="8"/>
        <v>71.759217422986211</v>
      </c>
    </row>
    <row r="33" spans="1:12" x14ac:dyDescent="0.25">
      <c r="A33">
        <f t="shared" si="9"/>
        <v>3</v>
      </c>
      <c r="B33" t="s">
        <v>110</v>
      </c>
      <c r="C33" s="2">
        <v>40969</v>
      </c>
      <c r="D33" s="4">
        <v>52.172067344942498</v>
      </c>
      <c r="E33" s="279">
        <f t="shared" si="3"/>
        <v>6.1434660341463943E-3</v>
      </c>
      <c r="F33" s="280">
        <f t="shared" si="5"/>
        <v>6.5952292640315768E-2</v>
      </c>
      <c r="G33" s="281">
        <f t="shared" si="4"/>
        <v>51.245691166023441</v>
      </c>
      <c r="I33" t="s">
        <v>120</v>
      </c>
      <c r="J33" s="4">
        <f t="shared" si="6"/>
        <v>108.64313867730527</v>
      </c>
      <c r="K33" s="4">
        <f t="shared" si="7"/>
        <v>47.255885983092874</v>
      </c>
      <c r="L33" s="4">
        <f t="shared" si="8"/>
        <v>72.079666689256356</v>
      </c>
    </row>
    <row r="34" spans="1:12" x14ac:dyDescent="0.25">
      <c r="A34">
        <f t="shared" si="9"/>
        <v>4</v>
      </c>
      <c r="B34" t="s">
        <v>112</v>
      </c>
      <c r="C34" s="2">
        <v>41000</v>
      </c>
      <c r="D34" s="4">
        <v>52.207895341028603</v>
      </c>
      <c r="E34" s="279">
        <f t="shared" si="3"/>
        <v>6.8672755191445667E-4</v>
      </c>
      <c r="F34" s="280">
        <f t="shared" si="5"/>
        <v>6.0758934881665727E-2</v>
      </c>
      <c r="G34" s="281">
        <f t="shared" si="4"/>
        <v>51.504098706621321</v>
      </c>
      <c r="I34" t="s">
        <v>121</v>
      </c>
      <c r="J34" s="4">
        <f t="shared" si="6"/>
        <v>109.40163061641756</v>
      </c>
      <c r="K34" s="4">
        <f t="shared" si="7"/>
        <v>47.481252253678996</v>
      </c>
      <c r="L34" s="4">
        <f t="shared" si="8"/>
        <v>72.476936754490652</v>
      </c>
    </row>
    <row r="35" spans="1:12" x14ac:dyDescent="0.25">
      <c r="A35">
        <f t="shared" si="9"/>
        <v>5</v>
      </c>
      <c r="B35" t="s">
        <v>114</v>
      </c>
      <c r="C35" s="2">
        <v>41030</v>
      </c>
      <c r="D35" s="4">
        <v>52.332057478543597</v>
      </c>
      <c r="E35" s="279">
        <f t="shared" si="3"/>
        <v>2.3782252991420005E-3</v>
      </c>
      <c r="F35" s="280">
        <f t="shared" si="5"/>
        <v>6.4529665812574466E-2</v>
      </c>
      <c r="G35" s="281">
        <f t="shared" si="4"/>
        <v>51.767429237176991</v>
      </c>
    </row>
    <row r="36" spans="1:12" x14ac:dyDescent="0.25">
      <c r="A36">
        <f t="shared" si="9"/>
        <v>6</v>
      </c>
      <c r="B36" t="s">
        <v>115</v>
      </c>
      <c r="C36" s="2">
        <v>41061</v>
      </c>
      <c r="D36" s="4">
        <v>52.4456177546219</v>
      </c>
      <c r="E36" s="279">
        <f t="shared" si="3"/>
        <v>2.16999448425792E-3</v>
      </c>
      <c r="F36" s="280">
        <f t="shared" si="5"/>
        <v>6.0276874841533656E-2</v>
      </c>
      <c r="G36" s="281">
        <f t="shared" si="4"/>
        <v>52.015569387923158</v>
      </c>
    </row>
    <row r="37" spans="1:12" x14ac:dyDescent="0.25">
      <c r="A37">
        <f t="shared" si="9"/>
        <v>7</v>
      </c>
      <c r="B37" t="s">
        <v>116</v>
      </c>
      <c r="C37" s="2">
        <v>41091</v>
      </c>
      <c r="D37" s="4">
        <v>53.040589320676503</v>
      </c>
      <c r="E37" s="279">
        <f t="shared" si="3"/>
        <v>1.1344543005257446E-2</v>
      </c>
      <c r="F37" s="280">
        <f t="shared" si="5"/>
        <v>6.3335292579022262E-2</v>
      </c>
      <c r="G37" s="281">
        <f t="shared" si="4"/>
        <v>52.260891290111154</v>
      </c>
    </row>
    <row r="38" spans="1:12" x14ac:dyDescent="0.25">
      <c r="A38">
        <f t="shared" si="9"/>
        <v>8</v>
      </c>
      <c r="B38" t="s">
        <v>117</v>
      </c>
      <c r="C38" s="2">
        <v>41122</v>
      </c>
      <c r="D38" s="4">
        <v>53.322252370982</v>
      </c>
      <c r="E38" s="279">
        <f t="shared" si="3"/>
        <v>5.310330332165103E-3</v>
      </c>
      <c r="F38" s="280">
        <f t="shared" si="5"/>
        <v>6.5069195616140441E-2</v>
      </c>
      <c r="G38" s="281">
        <f t="shared" si="4"/>
        <v>52.481998099458146</v>
      </c>
    </row>
    <row r="39" spans="1:12" x14ac:dyDescent="0.25">
      <c r="A39">
        <f t="shared" si="9"/>
        <v>9</v>
      </c>
      <c r="B39" t="s">
        <v>118</v>
      </c>
      <c r="C39" s="2">
        <v>41153</v>
      </c>
      <c r="D39" s="4">
        <v>53.5321422216944</v>
      </c>
      <c r="E39" s="279">
        <f t="shared" si="3"/>
        <v>3.9362525283463956E-3</v>
      </c>
      <c r="F39" s="280">
        <f t="shared" si="5"/>
        <v>6.2165856847720358E-2</v>
      </c>
      <c r="G39" s="281">
        <f t="shared" si="4"/>
        <v>52.72180311892707</v>
      </c>
    </row>
    <row r="40" spans="1:12" x14ac:dyDescent="0.25">
      <c r="A40">
        <f t="shared" si="9"/>
        <v>10</v>
      </c>
      <c r="B40" t="s">
        <v>119</v>
      </c>
      <c r="C40" s="2">
        <v>41183</v>
      </c>
      <c r="D40" s="4">
        <v>53.664680224881799</v>
      </c>
      <c r="E40" s="279">
        <f t="shared" si="3"/>
        <v>2.4758583850150728E-3</v>
      </c>
      <c r="F40" s="280">
        <f t="shared" si="5"/>
        <v>6.2903851896812357E-2</v>
      </c>
      <c r="G40" s="281">
        <f t="shared" si="4"/>
        <v>52.935033530346978</v>
      </c>
    </row>
    <row r="41" spans="1:12" x14ac:dyDescent="0.25">
      <c r="A41">
        <f t="shared" si="9"/>
        <v>11</v>
      </c>
      <c r="B41" t="s">
        <v>120</v>
      </c>
      <c r="C41" s="2">
        <v>41214</v>
      </c>
      <c r="D41" s="4">
        <v>53.9956912484733</v>
      </c>
      <c r="E41" s="279">
        <f t="shared" si="3"/>
        <v>6.1681355819953598E-3</v>
      </c>
      <c r="F41" s="280">
        <f t="shared" si="5"/>
        <v>6.4822380624434572E-2</v>
      </c>
      <c r="G41" s="281">
        <f t="shared" si="4"/>
        <v>53.190432945696216</v>
      </c>
    </row>
    <row r="42" spans="1:12" x14ac:dyDescent="0.25">
      <c r="A42">
        <f t="shared" si="9"/>
        <v>12</v>
      </c>
      <c r="B42" t="s">
        <v>121</v>
      </c>
      <c r="C42" s="2">
        <v>41244</v>
      </c>
      <c r="D42" s="4">
        <v>54.558314257162998</v>
      </c>
      <c r="E42" s="279">
        <f t="shared" si="3"/>
        <v>1.0419776016953985E-2</v>
      </c>
      <c r="F42" s="280">
        <f t="shared" si="5"/>
        <v>6.3031332403346019E-2</v>
      </c>
      <c r="G42" s="281">
        <f t="shared" si="4"/>
        <v>53.508469628356124</v>
      </c>
    </row>
    <row r="43" spans="1:12" x14ac:dyDescent="0.25">
      <c r="A43">
        <f t="shared" si="9"/>
        <v>13</v>
      </c>
      <c r="B43" t="s">
        <v>106</v>
      </c>
      <c r="C43" s="2">
        <v>41275</v>
      </c>
      <c r="D43" s="4">
        <v>54.858937956696899</v>
      </c>
      <c r="E43" s="279">
        <f t="shared" si="3"/>
        <v>5.510135414318329E-3</v>
      </c>
      <c r="F43" s="280">
        <f t="shared" si="5"/>
        <v>5.9574365195481649E-2</v>
      </c>
      <c r="G43" s="281">
        <f t="shared" si="4"/>
        <v>53.853229657223984</v>
      </c>
    </row>
    <row r="44" spans="1:12" x14ac:dyDescent="0.25">
      <c r="A44">
        <f t="shared" si="9"/>
        <v>14</v>
      </c>
      <c r="B44" t="s">
        <v>108</v>
      </c>
      <c r="C44" s="2">
        <v>41306</v>
      </c>
      <c r="D44" s="4">
        <v>54.893111864250599</v>
      </c>
      <c r="E44" s="279">
        <f t="shared" si="3"/>
        <v>6.229414718286197E-4</v>
      </c>
      <c r="F44" s="280">
        <f t="shared" si="5"/>
        <v>5.8619078046773909E-2</v>
      </c>
      <c r="G44" s="281">
        <f t="shared" si="4"/>
        <v>54.117875734877423</v>
      </c>
    </row>
    <row r="45" spans="1:12" x14ac:dyDescent="0.25">
      <c r="A45">
        <f t="shared" si="9"/>
        <v>15</v>
      </c>
      <c r="B45" t="s">
        <v>110</v>
      </c>
      <c r="C45" s="2">
        <v>41334</v>
      </c>
      <c r="D45" s="4">
        <v>55.247720062975603</v>
      </c>
      <c r="E45" s="279">
        <f t="shared" si="3"/>
        <v>6.4599762462353993E-3</v>
      </c>
      <c r="F45" s="280">
        <f t="shared" si="5"/>
        <v>5.8952095911745772E-2</v>
      </c>
      <c r="G45" s="281">
        <f t="shared" si="4"/>
        <v>54.39294254801937</v>
      </c>
    </row>
    <row r="46" spans="1:12" x14ac:dyDescent="0.25">
      <c r="A46">
        <f t="shared" si="9"/>
        <v>16</v>
      </c>
      <c r="B46" t="s">
        <v>112</v>
      </c>
      <c r="C46" s="2">
        <v>41365</v>
      </c>
      <c r="D46" s="4">
        <v>55.426902145975802</v>
      </c>
      <c r="E46" s="279">
        <f t="shared" si="3"/>
        <v>3.2432484597726408E-3</v>
      </c>
      <c r="F46" s="280">
        <f t="shared" si="5"/>
        <v>6.1657471229595417E-2</v>
      </c>
      <c r="G46" s="281">
        <f t="shared" si="4"/>
        <v>54.663622537202436</v>
      </c>
    </row>
    <row r="47" spans="1:12" x14ac:dyDescent="0.25">
      <c r="A47">
        <f t="shared" si="9"/>
        <v>17</v>
      </c>
      <c r="B47" t="s">
        <v>114</v>
      </c>
      <c r="C47" s="2">
        <v>41395</v>
      </c>
      <c r="D47" s="4">
        <v>55.474313767740298</v>
      </c>
      <c r="E47" s="279">
        <f t="shared" si="3"/>
        <v>8.5539007104573628E-4</v>
      </c>
      <c r="F47" s="280">
        <f t="shared" si="5"/>
        <v>6.0044577656535703E-2</v>
      </c>
      <c r="G47" s="281">
        <f t="shared" si="4"/>
        <v>54.922141614753642</v>
      </c>
    </row>
    <row r="48" spans="1:12" x14ac:dyDescent="0.25">
      <c r="A48">
        <f t="shared" si="9"/>
        <v>18</v>
      </c>
      <c r="B48" t="s">
        <v>115</v>
      </c>
      <c r="C48" s="2">
        <v>41426</v>
      </c>
      <c r="D48" s="4">
        <v>55.459130769901002</v>
      </c>
      <c r="E48" s="279">
        <f t="shared" si="3"/>
        <v>-2.736941984152752E-4</v>
      </c>
      <c r="F48" s="280">
        <f t="shared" si="5"/>
        <v>5.7459767742244372E-2</v>
      </c>
      <c r="G48" s="281">
        <f t="shared" si="4"/>
        <v>55.131204403529026</v>
      </c>
    </row>
    <row r="49" spans="1:7" x14ac:dyDescent="0.25">
      <c r="A49">
        <f t="shared" si="9"/>
        <v>19</v>
      </c>
      <c r="B49" t="s">
        <v>116</v>
      </c>
      <c r="C49" s="2">
        <v>41456</v>
      </c>
      <c r="D49" s="4">
        <v>55.763082485275802</v>
      </c>
      <c r="E49" s="279">
        <f t="shared" si="3"/>
        <v>5.4806433342038385E-3</v>
      </c>
      <c r="F49" s="280">
        <f t="shared" si="5"/>
        <v>5.1328486343533264E-2</v>
      </c>
      <c r="G49" s="281">
        <f t="shared" si="4"/>
        <v>55.303314150402279</v>
      </c>
    </row>
    <row r="50" spans="1:7" x14ac:dyDescent="0.25">
      <c r="A50">
        <f t="shared" si="9"/>
        <v>20</v>
      </c>
      <c r="B50" t="s">
        <v>117</v>
      </c>
      <c r="C50" s="2">
        <v>41487</v>
      </c>
      <c r="D50" s="4">
        <v>56.361676942045897</v>
      </c>
      <c r="E50" s="279">
        <f t="shared" si="3"/>
        <v>1.0734601282634593E-2</v>
      </c>
      <c r="F50" s="280">
        <f t="shared" si="5"/>
        <v>5.7001053704887283E-2</v>
      </c>
      <c r="G50" s="281">
        <f t="shared" si="4"/>
        <v>55.517991148309285</v>
      </c>
    </row>
    <row r="51" spans="1:7" x14ac:dyDescent="0.25">
      <c r="A51">
        <f t="shared" si="9"/>
        <v>21</v>
      </c>
      <c r="B51" t="s">
        <v>118</v>
      </c>
      <c r="C51" s="2">
        <v>41518</v>
      </c>
      <c r="D51" s="4">
        <v>56.649103781906298</v>
      </c>
      <c r="E51" s="279">
        <f t="shared" si="3"/>
        <v>5.0996857342613389E-3</v>
      </c>
      <c r="F51" s="280">
        <f t="shared" si="5"/>
        <v>5.822598220156272E-2</v>
      </c>
      <c r="G51" s="281">
        <f t="shared" si="4"/>
        <v>55.768847136545823</v>
      </c>
    </row>
    <row r="52" spans="1:7" x14ac:dyDescent="0.25">
      <c r="A52">
        <f t="shared" si="9"/>
        <v>22</v>
      </c>
      <c r="B52" t="s">
        <v>119</v>
      </c>
      <c r="C52" s="2">
        <v>41548</v>
      </c>
      <c r="D52" s="4">
        <v>56.649622264938102</v>
      </c>
      <c r="E52" s="279">
        <f t="shared" si="3"/>
        <v>9.1525372369893887E-6</v>
      </c>
      <c r="F52" s="280">
        <f t="shared" si="5"/>
        <v>5.5622096834415213E-2</v>
      </c>
      <c r="G52" s="281">
        <f t="shared" si="4"/>
        <v>55.969118879683322</v>
      </c>
    </row>
    <row r="53" spans="1:7" x14ac:dyDescent="0.25">
      <c r="A53">
        <f t="shared" si="9"/>
        <v>23</v>
      </c>
      <c r="B53" t="s">
        <v>120</v>
      </c>
      <c r="C53" s="2">
        <v>41579</v>
      </c>
      <c r="D53" s="4">
        <v>56.894505620266699</v>
      </c>
      <c r="E53" s="279">
        <f t="shared" si="3"/>
        <v>4.3227711948956582E-3</v>
      </c>
      <c r="F53" s="280">
        <f t="shared" si="5"/>
        <v>5.3686031325237638E-2</v>
      </c>
      <c r="G53" s="281">
        <f t="shared" si="4"/>
        <v>56.178776518867735</v>
      </c>
    </row>
    <row r="54" spans="1:7" x14ac:dyDescent="0.25">
      <c r="A54">
        <f t="shared" si="9"/>
        <v>24</v>
      </c>
      <c r="B54" t="s">
        <v>121</v>
      </c>
      <c r="C54" s="2">
        <v>41609</v>
      </c>
      <c r="D54" s="4">
        <v>57.567299346251403</v>
      </c>
      <c r="E54" s="279">
        <f t="shared" si="3"/>
        <v>1.1825284685223592E-2</v>
      </c>
      <c r="F54" s="280">
        <f t="shared" si="5"/>
        <v>5.515172398665813E-2</v>
      </c>
      <c r="G54" s="281">
        <f t="shared" si="4"/>
        <v>56.477774458655027</v>
      </c>
    </row>
    <row r="55" spans="1:7" x14ac:dyDescent="0.25">
      <c r="A55">
        <f t="shared" si="9"/>
        <v>25</v>
      </c>
      <c r="B55" t="s">
        <v>106</v>
      </c>
      <c r="C55" s="2">
        <v>41640</v>
      </c>
      <c r="D55" s="4">
        <v>58.060331608673998</v>
      </c>
      <c r="E55" s="279">
        <f t="shared" si="3"/>
        <v>8.5644500961759018E-3</v>
      </c>
      <c r="F55" s="280">
        <f t="shared" si="5"/>
        <v>5.8356828827129892E-2</v>
      </c>
      <c r="G55" s="281">
        <f t="shared" si="4"/>
        <v>56.84937457847974</v>
      </c>
    </row>
    <row r="56" spans="1:7" x14ac:dyDescent="0.25">
      <c r="A56">
        <f t="shared" si="9"/>
        <v>26</v>
      </c>
      <c r="B56" t="s">
        <v>108</v>
      </c>
      <c r="C56" s="2">
        <v>41671</v>
      </c>
      <c r="D56" s="4">
        <v>58.195742302907</v>
      </c>
      <c r="E56" s="279">
        <f t="shared" si="3"/>
        <v>2.3322411443611468E-3</v>
      </c>
      <c r="F56" s="280">
        <f t="shared" si="5"/>
        <v>6.0164751578007269E-2</v>
      </c>
      <c r="G56" s="281">
        <f t="shared" si="4"/>
        <v>57.196897409569907</v>
      </c>
    </row>
    <row r="57" spans="1:7" x14ac:dyDescent="0.25">
      <c r="A57">
        <f t="shared" si="9"/>
        <v>27</v>
      </c>
      <c r="B57" t="s">
        <v>110</v>
      </c>
      <c r="C57" s="2">
        <v>41699</v>
      </c>
      <c r="D57" s="4">
        <v>58.666982369817198</v>
      </c>
      <c r="E57" s="279">
        <f t="shared" si="3"/>
        <v>8.097500749408848E-3</v>
      </c>
      <c r="F57" s="280">
        <f t="shared" si="5"/>
        <v>6.1889654504186931E-2</v>
      </c>
      <c r="G57" s="281">
        <f t="shared" si="4"/>
        <v>57.526226756394387</v>
      </c>
    </row>
    <row r="58" spans="1:7" x14ac:dyDescent="0.25">
      <c r="A58">
        <f t="shared" si="9"/>
        <v>28</v>
      </c>
      <c r="B58" t="s">
        <v>112</v>
      </c>
      <c r="C58" s="2">
        <v>41730</v>
      </c>
      <c r="D58" s="4">
        <v>58.914938880304597</v>
      </c>
      <c r="E58" s="279">
        <f t="shared" si="3"/>
        <v>4.2265086846355882E-3</v>
      </c>
      <c r="F58" s="280">
        <f t="shared" si="5"/>
        <v>6.2930392991159323E-2</v>
      </c>
      <c r="G58" s="281">
        <f t="shared" si="4"/>
        <v>57.849917484736999</v>
      </c>
    </row>
    <row r="59" spans="1:7" x14ac:dyDescent="0.25">
      <c r="A59">
        <f t="shared" si="9"/>
        <v>29</v>
      </c>
      <c r="B59" t="s">
        <v>114</v>
      </c>
      <c r="C59" s="2">
        <v>41760</v>
      </c>
      <c r="D59" s="4">
        <v>59.066007873922402</v>
      </c>
      <c r="E59" s="279">
        <f t="shared" si="3"/>
        <v>2.5641882430655905E-3</v>
      </c>
      <c r="F59" s="280">
        <f t="shared" si="5"/>
        <v>6.4745174157895713E-2</v>
      </c>
      <c r="G59" s="281">
        <f t="shared" si="4"/>
        <v>58.195115428877614</v>
      </c>
    </row>
    <row r="60" spans="1:7" x14ac:dyDescent="0.25">
      <c r="A60">
        <f t="shared" si="9"/>
        <v>30</v>
      </c>
      <c r="B60" t="s">
        <v>115</v>
      </c>
      <c r="C60" s="2">
        <v>41791</v>
      </c>
      <c r="D60" s="4">
        <v>59.1232043081881</v>
      </c>
      <c r="E60" s="279">
        <f t="shared" si="3"/>
        <v>9.6834772358045385E-4</v>
      </c>
      <c r="F60" s="280">
        <f t="shared" si="5"/>
        <v>6.606799434865418E-2</v>
      </c>
      <c r="G60" s="281">
        <f t="shared" si="4"/>
        <v>58.513500955723529</v>
      </c>
    </row>
    <row r="61" spans="1:7" x14ac:dyDescent="0.25">
      <c r="A61">
        <f t="shared" si="9"/>
        <v>31</v>
      </c>
      <c r="B61" t="s">
        <v>116</v>
      </c>
      <c r="C61" s="2">
        <v>41821</v>
      </c>
      <c r="D61" s="4">
        <v>59.829907815778299</v>
      </c>
      <c r="E61" s="279">
        <f t="shared" si="3"/>
        <v>1.1953065058964096E-2</v>
      </c>
      <c r="F61" s="280">
        <f t="shared" si="5"/>
        <v>7.2930425458032078E-2</v>
      </c>
      <c r="G61" s="281">
        <f t="shared" si="4"/>
        <v>58.836730737084515</v>
      </c>
    </row>
    <row r="62" spans="1:7" x14ac:dyDescent="0.25">
      <c r="A62">
        <f t="shared" si="9"/>
        <v>32</v>
      </c>
      <c r="B62" t="s">
        <v>117</v>
      </c>
      <c r="C62" s="2">
        <v>41852</v>
      </c>
      <c r="D62" s="4">
        <v>59.989252494489598</v>
      </c>
      <c r="E62" s="279">
        <f t="shared" si="3"/>
        <v>2.6632947388443018E-3</v>
      </c>
      <c r="F62" s="280">
        <f t="shared" si="5"/>
        <v>6.4362448906085001E-2</v>
      </c>
      <c r="G62" s="281">
        <f t="shared" si="4"/>
        <v>59.112290863629603</v>
      </c>
    </row>
    <row r="63" spans="1:7" x14ac:dyDescent="0.25">
      <c r="A63">
        <f t="shared" si="9"/>
        <v>33</v>
      </c>
      <c r="B63" t="s">
        <v>118</v>
      </c>
      <c r="C63" s="2">
        <v>41883</v>
      </c>
      <c r="D63" s="4">
        <v>60.3443240183258</v>
      </c>
      <c r="E63" s="279">
        <f t="shared" si="3"/>
        <v>5.9189189575052925E-3</v>
      </c>
      <c r="F63" s="280">
        <f t="shared" si="5"/>
        <v>6.522998582017725E-2</v>
      </c>
      <c r="G63" s="281">
        <f t="shared" si="4"/>
        <v>59.419231108689424</v>
      </c>
    </row>
    <row r="64" spans="1:7" x14ac:dyDescent="0.25">
      <c r="A64">
        <f t="shared" si="9"/>
        <v>34</v>
      </c>
      <c r="B64" t="s">
        <v>119</v>
      </c>
      <c r="C64" s="2">
        <v>41913</v>
      </c>
      <c r="D64" s="4">
        <v>60.533527278391098</v>
      </c>
      <c r="E64" s="279">
        <f t="shared" si="3"/>
        <v>3.1353944740162287E-3</v>
      </c>
      <c r="F64" s="280">
        <f t="shared" si="5"/>
        <v>6.8560121994967638E-2</v>
      </c>
      <c r="G64" s="281">
        <f t="shared" si="4"/>
        <v>59.685880381342841</v>
      </c>
    </row>
    <row r="65" spans="1:7" x14ac:dyDescent="0.25">
      <c r="A65">
        <f t="shared" si="9"/>
        <v>35</v>
      </c>
      <c r="B65" t="s">
        <v>120</v>
      </c>
      <c r="C65" s="2">
        <v>41944</v>
      </c>
      <c r="D65" s="4">
        <v>60.877929125973601</v>
      </c>
      <c r="E65" s="279">
        <f t="shared" si="3"/>
        <v>5.6894396058999597E-3</v>
      </c>
      <c r="F65" s="280">
        <f t="shared" si="5"/>
        <v>7.0014203696462829E-2</v>
      </c>
      <c r="G65" s="281">
        <f t="shared" si="4"/>
        <v>59.966307559295558</v>
      </c>
    </row>
    <row r="66" spans="1:7" x14ac:dyDescent="0.25">
      <c r="A66">
        <f t="shared" si="9"/>
        <v>36</v>
      </c>
      <c r="B66" t="s">
        <v>121</v>
      </c>
      <c r="C66" s="2">
        <v>41974</v>
      </c>
      <c r="D66" s="4">
        <v>61.695413700294999</v>
      </c>
      <c r="E66" s="279">
        <f t="shared" si="3"/>
        <v>1.3428258583333186E-2</v>
      </c>
      <c r="F66" s="280">
        <f t="shared" si="5"/>
        <v>7.1709362796648302E-2</v>
      </c>
      <c r="G66" s="281">
        <f t="shared" si="4"/>
        <v>60.34193696306307</v>
      </c>
    </row>
    <row r="67" spans="1:7" x14ac:dyDescent="0.25">
      <c r="A67">
        <f t="shared" si="9"/>
        <v>37</v>
      </c>
      <c r="B67" t="s">
        <v>106</v>
      </c>
      <c r="C67" s="2">
        <v>42005</v>
      </c>
      <c r="D67" s="4">
        <v>62.207864797791302</v>
      </c>
      <c r="E67" s="279">
        <f t="shared" si="3"/>
        <v>8.3061457369537628E-3</v>
      </c>
      <c r="F67" s="280">
        <f t="shared" si="5"/>
        <v>7.1434886336365189E-2</v>
      </c>
      <c r="G67" s="281">
        <f t="shared" si="4"/>
        <v>60.782602747292103</v>
      </c>
    </row>
    <row r="68" spans="1:7" x14ac:dyDescent="0.25">
      <c r="A68">
        <f t="shared" si="9"/>
        <v>38</v>
      </c>
      <c r="B68" t="s">
        <v>108</v>
      </c>
      <c r="C68" s="2">
        <v>42036</v>
      </c>
      <c r="D68" s="4">
        <v>62.304463648272701</v>
      </c>
      <c r="E68" s="279">
        <f t="shared" si="3"/>
        <v>1.5528398345674432E-3</v>
      </c>
      <c r="F68" s="280">
        <f t="shared" si="5"/>
        <v>7.0601751653582179E-2</v>
      </c>
      <c r="G68" s="281">
        <f t="shared" si="4"/>
        <v>61.136110723362719</v>
      </c>
    </row>
    <row r="69" spans="1:7" x14ac:dyDescent="0.25">
      <c r="A69">
        <f t="shared" si="9"/>
        <v>39</v>
      </c>
      <c r="B69" t="s">
        <v>110</v>
      </c>
      <c r="C69" s="2">
        <v>42064</v>
      </c>
      <c r="D69" s="4">
        <v>62.805035904410303</v>
      </c>
      <c r="E69" s="279">
        <f t="shared" si="3"/>
        <v>8.034292036658508E-3</v>
      </c>
      <c r="F69" s="280">
        <f t="shared" si="5"/>
        <v>7.0534623862331669E-2</v>
      </c>
      <c r="G69" s="281">
        <f t="shared" si="4"/>
        <v>61.538365496208549</v>
      </c>
    </row>
    <row r="70" spans="1:7" x14ac:dyDescent="0.25">
      <c r="A70">
        <f t="shared" si="9"/>
        <v>40</v>
      </c>
      <c r="B70" t="s">
        <v>112</v>
      </c>
      <c r="C70" s="2">
        <v>42095</v>
      </c>
      <c r="D70" s="4">
        <v>62.678281490143497</v>
      </c>
      <c r="E70" s="279">
        <f t="shared" si="3"/>
        <v>-2.0182205525640651E-3</v>
      </c>
      <c r="F70" s="280">
        <f t="shared" si="5"/>
        <v>6.3877561130713412E-2</v>
      </c>
      <c r="G70" s="281">
        <f t="shared" si="4"/>
        <v>61.871787992182497</v>
      </c>
    </row>
    <row r="71" spans="1:7" x14ac:dyDescent="0.25">
      <c r="A71">
        <f t="shared" si="9"/>
        <v>41</v>
      </c>
      <c r="B71" t="s">
        <v>114</v>
      </c>
      <c r="C71" s="2">
        <v>42125</v>
      </c>
      <c r="D71" s="4">
        <v>62.725983903067402</v>
      </c>
      <c r="E71" s="279">
        <f t="shared" si="3"/>
        <v>7.6106765836270185E-4</v>
      </c>
      <c r="F71" s="280">
        <f t="shared" si="5"/>
        <v>6.1964167901058964E-2</v>
      </c>
      <c r="G71" s="281">
        <f t="shared" si="4"/>
        <v>62.184996081421971</v>
      </c>
    </row>
    <row r="72" spans="1:7" x14ac:dyDescent="0.25">
      <c r="A72">
        <f t="shared" si="9"/>
        <v>42</v>
      </c>
      <c r="B72" t="s">
        <v>115</v>
      </c>
      <c r="C72" s="2">
        <v>42156</v>
      </c>
      <c r="D72" s="4">
        <v>62.860953840328897</v>
      </c>
      <c r="E72" s="279">
        <f t="shared" si="3"/>
        <v>2.1517388626388634E-3</v>
      </c>
      <c r="F72" s="280">
        <f t="shared" si="5"/>
        <v>6.3219671123663224E-2</v>
      </c>
      <c r="G72" s="281">
        <f t="shared" si="4"/>
        <v>62.46828532632987</v>
      </c>
    </row>
    <row r="73" spans="1:7" x14ac:dyDescent="0.25">
      <c r="A73">
        <f t="shared" ref="A73:A136" si="10">+A72+1</f>
        <v>43</v>
      </c>
      <c r="B73" t="s">
        <v>116</v>
      </c>
      <c r="C73" s="2">
        <v>42186</v>
      </c>
      <c r="D73" s="4">
        <v>63.514247774945098</v>
      </c>
      <c r="E73" s="279">
        <f t="shared" ref="E73:E136" si="11">+D73/D72-1</f>
        <v>1.0392682495331096E-2</v>
      </c>
      <c r="F73" s="280">
        <f t="shared" si="5"/>
        <v>6.1580237939045768E-2</v>
      </c>
      <c r="G73" s="281">
        <f t="shared" si="4"/>
        <v>62.72811876556559</v>
      </c>
    </row>
    <row r="74" spans="1:7" x14ac:dyDescent="0.25">
      <c r="A74">
        <f t="shared" si="10"/>
        <v>44</v>
      </c>
      <c r="B74" t="s">
        <v>117</v>
      </c>
      <c r="C74" s="2">
        <v>42217</v>
      </c>
      <c r="D74" s="4">
        <v>63.483321194816497</v>
      </c>
      <c r="E74" s="279">
        <f t="shared" si="11"/>
        <v>-4.8692350475731949E-4</v>
      </c>
      <c r="F74" s="280">
        <f t="shared" si="5"/>
        <v>5.8244911463896765E-2</v>
      </c>
      <c r="G74" s="281">
        <f t="shared" si="4"/>
        <v>62.91032682228348</v>
      </c>
    </row>
    <row r="75" spans="1:7" x14ac:dyDescent="0.25">
      <c r="A75">
        <f t="shared" si="10"/>
        <v>45</v>
      </c>
      <c r="B75" t="s">
        <v>118</v>
      </c>
      <c r="C75" s="2">
        <v>42248</v>
      </c>
      <c r="D75" s="4">
        <v>63.912104834873098</v>
      </c>
      <c r="E75" s="279">
        <f t="shared" si="11"/>
        <v>6.7542723346303291E-3</v>
      </c>
      <c r="F75" s="280">
        <f t="shared" si="5"/>
        <v>5.9123718337847464E-2</v>
      </c>
      <c r="G75" s="281">
        <f t="shared" si="4"/>
        <v>63.139989848940687</v>
      </c>
    </row>
    <row r="76" spans="1:7" x14ac:dyDescent="0.25">
      <c r="A76">
        <f t="shared" si="10"/>
        <v>46</v>
      </c>
      <c r="B76" t="s">
        <v>119</v>
      </c>
      <c r="C76" s="2">
        <v>42278</v>
      </c>
      <c r="D76" s="4">
        <v>63.9835181321397</v>
      </c>
      <c r="E76" s="279">
        <f t="shared" si="11"/>
        <v>1.1173673195572498E-3</v>
      </c>
      <c r="F76" s="280">
        <f t="shared" si="5"/>
        <v>5.6993058373787431E-2</v>
      </c>
      <c r="G76" s="281">
        <f t="shared" si="4"/>
        <v>63.308344452902027</v>
      </c>
    </row>
    <row r="77" spans="1:7" x14ac:dyDescent="0.25">
      <c r="A77">
        <f t="shared" si="10"/>
        <v>47</v>
      </c>
      <c r="B77" t="s">
        <v>120</v>
      </c>
      <c r="C77" s="2">
        <v>42309</v>
      </c>
      <c r="D77" s="4">
        <v>64.253791889096405</v>
      </c>
      <c r="E77" s="279">
        <f t="shared" si="11"/>
        <v>4.224115285416552E-3</v>
      </c>
      <c r="F77" s="280">
        <f t="shared" si="5"/>
        <v>5.5452982905137782E-2</v>
      </c>
      <c r="G77" s="281">
        <f t="shared" si="4"/>
        <v>63.533417367038162</v>
      </c>
    </row>
    <row r="78" spans="1:7" x14ac:dyDescent="0.25">
      <c r="A78">
        <f t="shared" si="10"/>
        <v>48</v>
      </c>
      <c r="B78" t="s">
        <v>121</v>
      </c>
      <c r="C78" s="2">
        <v>42339</v>
      </c>
      <c r="D78" s="4">
        <v>64.900550702800999</v>
      </c>
      <c r="E78" s="279">
        <f t="shared" si="11"/>
        <v>1.0065690983979803E-2</v>
      </c>
      <c r="F78" s="280">
        <f t="shared" si="5"/>
        <v>5.195097674643967E-2</v>
      </c>
      <c r="G78" s="281">
        <f t="shared" ref="G78:G141" si="12">+AVERAGE(D72:D78)</f>
        <v>63.844069767000107</v>
      </c>
    </row>
    <row r="79" spans="1:7" x14ac:dyDescent="0.25">
      <c r="A79">
        <f t="shared" si="10"/>
        <v>49</v>
      </c>
      <c r="B79" t="s">
        <v>106</v>
      </c>
      <c r="C79" s="2">
        <v>42370</v>
      </c>
      <c r="D79" s="4">
        <v>65.827296182977804</v>
      </c>
      <c r="E79" s="279">
        <f t="shared" si="11"/>
        <v>1.4279470206973288E-2</v>
      </c>
      <c r="F79" s="280">
        <f t="shared" si="5"/>
        <v>5.8182858340365406E-2</v>
      </c>
      <c r="G79" s="281">
        <f t="shared" si="12"/>
        <v>64.267832958807091</v>
      </c>
    </row>
    <row r="80" spans="1:7" x14ac:dyDescent="0.25">
      <c r="A80">
        <f t="shared" si="10"/>
        <v>50</v>
      </c>
      <c r="B80" t="s">
        <v>108</v>
      </c>
      <c r="C80" s="2">
        <v>42401</v>
      </c>
      <c r="D80" s="4">
        <v>65.674225796190001</v>
      </c>
      <c r="E80" s="279">
        <f t="shared" si="11"/>
        <v>-2.3253330406024508E-3</v>
      </c>
      <c r="F80" s="280">
        <f t="shared" si="5"/>
        <v>5.4085404970992235E-2</v>
      </c>
      <c r="G80" s="281">
        <f t="shared" si="12"/>
        <v>64.576401247556362</v>
      </c>
    </row>
    <row r="81" spans="1:7" x14ac:dyDescent="0.25">
      <c r="A81">
        <f t="shared" si="10"/>
        <v>51</v>
      </c>
      <c r="B81" t="s">
        <v>110</v>
      </c>
      <c r="C81" s="2">
        <v>42430</v>
      </c>
      <c r="D81" s="4">
        <v>66.195744580198394</v>
      </c>
      <c r="E81" s="279">
        <f t="shared" si="11"/>
        <v>7.9409962993222116E-3</v>
      </c>
      <c r="F81" s="280">
        <f t="shared" si="5"/>
        <v>5.3987847104311371E-2</v>
      </c>
      <c r="G81" s="281">
        <f t="shared" si="12"/>
        <v>64.96389030261092</v>
      </c>
    </row>
    <row r="82" spans="1:7" x14ac:dyDescent="0.25">
      <c r="A82">
        <f t="shared" si="10"/>
        <v>52</v>
      </c>
      <c r="B82" t="s">
        <v>112</v>
      </c>
      <c r="C82" s="2">
        <v>42461</v>
      </c>
      <c r="D82" s="4">
        <v>66.005562713475697</v>
      </c>
      <c r="E82" s="279">
        <f t="shared" si="11"/>
        <v>-2.8730225474280502E-3</v>
      </c>
      <c r="F82" s="280">
        <f t="shared" si="5"/>
        <v>5.3085074195204918E-2</v>
      </c>
      <c r="G82" s="281">
        <f t="shared" si="12"/>
        <v>65.262955713839858</v>
      </c>
    </row>
    <row r="83" spans="1:7" x14ac:dyDescent="0.25">
      <c r="A83">
        <f t="shared" si="10"/>
        <v>53</v>
      </c>
      <c r="B83" t="s">
        <v>114</v>
      </c>
      <c r="C83" s="2">
        <v>42491</v>
      </c>
      <c r="D83" s="4">
        <v>66.040411084182495</v>
      </c>
      <c r="E83" s="279">
        <f t="shared" si="11"/>
        <v>5.2796111833885995E-4</v>
      </c>
      <c r="F83" s="280">
        <f t="shared" ref="F83:F146" si="13">+D83/D71-1</f>
        <v>5.2839779862791536E-2</v>
      </c>
      <c r="G83" s="281">
        <f t="shared" si="12"/>
        <v>65.556797564131685</v>
      </c>
    </row>
    <row r="84" spans="1:7" x14ac:dyDescent="0.25">
      <c r="A84">
        <f t="shared" si="10"/>
        <v>54</v>
      </c>
      <c r="B84" t="s">
        <v>115</v>
      </c>
      <c r="C84" s="2">
        <v>42522</v>
      </c>
      <c r="D84" s="4">
        <v>66.299758479150796</v>
      </c>
      <c r="E84" s="279">
        <f t="shared" si="11"/>
        <v>3.9271014627348944E-3</v>
      </c>
      <c r="F84" s="280">
        <f t="shared" si="13"/>
        <v>5.4704938896674937E-2</v>
      </c>
      <c r="G84" s="281">
        <f t="shared" si="12"/>
        <v>65.849078505568031</v>
      </c>
    </row>
    <row r="85" spans="1:7" x14ac:dyDescent="0.25">
      <c r="A85">
        <f t="shared" si="10"/>
        <v>55</v>
      </c>
      <c r="B85" t="s">
        <v>116</v>
      </c>
      <c r="C85" s="2">
        <v>42552</v>
      </c>
      <c r="D85" s="4">
        <v>66.614102588449796</v>
      </c>
      <c r="E85" s="279">
        <f t="shared" si="11"/>
        <v>4.7412557226411689E-3</v>
      </c>
      <c r="F85" s="280">
        <f t="shared" si="13"/>
        <v>4.8805660495085279E-2</v>
      </c>
      <c r="G85" s="281">
        <f t="shared" si="12"/>
        <v>66.093871632089275</v>
      </c>
    </row>
    <row r="86" spans="1:7" x14ac:dyDescent="0.25">
      <c r="A86">
        <f t="shared" si="10"/>
        <v>56</v>
      </c>
      <c r="B86" t="s">
        <v>117</v>
      </c>
      <c r="C86" s="2">
        <v>42583</v>
      </c>
      <c r="D86" s="4">
        <v>66.977175669198203</v>
      </c>
      <c r="E86" s="279">
        <f t="shared" si="11"/>
        <v>5.4503936349863391E-3</v>
      </c>
      <c r="F86" s="280">
        <f t="shared" si="13"/>
        <v>5.5035785913906787E-2</v>
      </c>
      <c r="G86" s="281">
        <f t="shared" si="12"/>
        <v>66.258140130120765</v>
      </c>
    </row>
    <row r="87" spans="1:7" x14ac:dyDescent="0.25">
      <c r="A87">
        <f t="shared" si="10"/>
        <v>57</v>
      </c>
      <c r="B87" t="s">
        <v>118</v>
      </c>
      <c r="C87" s="2">
        <v>42614</v>
      </c>
      <c r="D87" s="4">
        <v>67.1376014833006</v>
      </c>
      <c r="E87" s="279">
        <f t="shared" si="11"/>
        <v>2.3952310992441106E-3</v>
      </c>
      <c r="F87" s="280">
        <f t="shared" si="13"/>
        <v>5.0467695544702762E-2</v>
      </c>
      <c r="G87" s="281">
        <f t="shared" si="12"/>
        <v>66.467193799707999</v>
      </c>
    </row>
    <row r="88" spans="1:7" x14ac:dyDescent="0.25">
      <c r="A88">
        <f t="shared" si="10"/>
        <v>58</v>
      </c>
      <c r="B88" t="s">
        <v>119</v>
      </c>
      <c r="C88" s="2">
        <v>42644</v>
      </c>
      <c r="D88" s="4">
        <v>67.271173953219503</v>
      </c>
      <c r="E88" s="279">
        <f t="shared" si="11"/>
        <v>1.9895329438024412E-3</v>
      </c>
      <c r="F88" s="280">
        <f t="shared" si="13"/>
        <v>5.1382854789105092E-2</v>
      </c>
      <c r="G88" s="281">
        <f t="shared" si="12"/>
        <v>66.620826567282435</v>
      </c>
    </row>
    <row r="89" spans="1:7" x14ac:dyDescent="0.25">
      <c r="A89">
        <f t="shared" si="10"/>
        <v>59</v>
      </c>
      <c r="B89" t="s">
        <v>120</v>
      </c>
      <c r="C89" s="2">
        <v>42675</v>
      </c>
      <c r="D89" s="4">
        <v>67.4142412873463</v>
      </c>
      <c r="E89" s="279">
        <f t="shared" si="11"/>
        <v>2.1267256942221202E-3</v>
      </c>
      <c r="F89" s="280">
        <f t="shared" si="13"/>
        <v>4.9186970999391066E-2</v>
      </c>
      <c r="G89" s="281">
        <f t="shared" si="12"/>
        <v>66.822066363549666</v>
      </c>
    </row>
    <row r="90" spans="1:7" x14ac:dyDescent="0.25">
      <c r="A90">
        <f t="shared" si="10"/>
        <v>60</v>
      </c>
      <c r="B90" t="s">
        <v>121</v>
      </c>
      <c r="C90" s="2">
        <v>42705</v>
      </c>
      <c r="D90" s="4">
        <v>67.9670145021813</v>
      </c>
      <c r="E90" s="279">
        <f t="shared" si="11"/>
        <v>8.1996504637478207E-3</v>
      </c>
      <c r="F90" s="280">
        <f t="shared" si="13"/>
        <v>4.7248656077242712E-2</v>
      </c>
      <c r="G90" s="281">
        <f t="shared" si="12"/>
        <v>67.097295423263773</v>
      </c>
    </row>
    <row r="91" spans="1:7" x14ac:dyDescent="0.25">
      <c r="A91">
        <f t="shared" si="10"/>
        <v>61</v>
      </c>
      <c r="B91" t="s">
        <v>106</v>
      </c>
      <c r="C91" s="2">
        <v>42736</v>
      </c>
      <c r="D91" s="4">
        <v>68.702428999275199</v>
      </c>
      <c r="E91" s="279">
        <f t="shared" si="11"/>
        <v>1.0820167731073305E-2</v>
      </c>
      <c r="F91" s="280">
        <f t="shared" si="13"/>
        <v>4.3676908866277842E-2</v>
      </c>
      <c r="G91" s="281">
        <f t="shared" si="12"/>
        <v>67.440534068995845</v>
      </c>
    </row>
    <row r="92" spans="1:7" x14ac:dyDescent="0.25">
      <c r="A92">
        <f t="shared" si="10"/>
        <v>62</v>
      </c>
      <c r="B92" t="s">
        <v>108</v>
      </c>
      <c r="C92" s="2">
        <v>42767</v>
      </c>
      <c r="D92" s="4">
        <v>68.449276985250904</v>
      </c>
      <c r="E92" s="279">
        <f t="shared" si="11"/>
        <v>-3.6847607531745874E-3</v>
      </c>
      <c r="F92" s="280">
        <f t="shared" si="13"/>
        <v>4.2254798673574845E-2</v>
      </c>
      <c r="G92" s="281">
        <f t="shared" si="12"/>
        <v>67.702701839967418</v>
      </c>
    </row>
    <row r="93" spans="1:7" x14ac:dyDescent="0.25">
      <c r="A93">
        <f t="shared" si="10"/>
        <v>63</v>
      </c>
      <c r="B93" t="s">
        <v>110</v>
      </c>
      <c r="C93" s="2">
        <v>42795</v>
      </c>
      <c r="D93" s="4">
        <v>69.015353262117799</v>
      </c>
      <c r="E93" s="279">
        <f t="shared" si="11"/>
        <v>8.2700110475801836E-3</v>
      </c>
      <c r="F93" s="280">
        <f t="shared" si="13"/>
        <v>4.2595014223359318E-2</v>
      </c>
      <c r="G93" s="281">
        <f t="shared" si="12"/>
        <v>67.993870067527368</v>
      </c>
    </row>
    <row r="94" spans="1:7" x14ac:dyDescent="0.25">
      <c r="A94">
        <f t="shared" si="10"/>
        <v>64</v>
      </c>
      <c r="B94" t="s">
        <v>112</v>
      </c>
      <c r="C94" s="2">
        <v>42826</v>
      </c>
      <c r="D94" s="4">
        <v>68.830177302056995</v>
      </c>
      <c r="E94" s="279">
        <f t="shared" si="11"/>
        <v>-2.6831125439220616E-3</v>
      </c>
      <c r="F94" s="280">
        <f t="shared" si="13"/>
        <v>4.2793583941442837E-2</v>
      </c>
      <c r="G94" s="281">
        <f t="shared" si="12"/>
        <v>68.235666613063998</v>
      </c>
    </row>
    <row r="95" spans="1:7" x14ac:dyDescent="0.25">
      <c r="A95">
        <f t="shared" si="10"/>
        <v>65</v>
      </c>
      <c r="B95" t="s">
        <v>114</v>
      </c>
      <c r="C95" s="2">
        <v>42856</v>
      </c>
      <c r="D95" s="4">
        <v>68.943197324732395</v>
      </c>
      <c r="E95" s="279">
        <f t="shared" si="11"/>
        <v>1.6420126622573861E-3</v>
      </c>
      <c r="F95" s="280">
        <f t="shared" si="13"/>
        <v>4.3954696721219433E-2</v>
      </c>
      <c r="G95" s="281">
        <f t="shared" si="12"/>
        <v>68.474527094708691</v>
      </c>
    </row>
    <row r="96" spans="1:7" x14ac:dyDescent="0.25">
      <c r="A96">
        <f t="shared" si="10"/>
        <v>66</v>
      </c>
      <c r="B96" t="s">
        <v>115</v>
      </c>
      <c r="C96" s="2">
        <v>42887</v>
      </c>
      <c r="D96" s="4">
        <v>69.204434300278805</v>
      </c>
      <c r="E96" s="279">
        <f t="shared" si="11"/>
        <v>3.7891624653836331E-3</v>
      </c>
      <c r="F96" s="280">
        <f t="shared" si="13"/>
        <v>4.3811257955659766E-2</v>
      </c>
      <c r="G96" s="281">
        <f t="shared" si="12"/>
        <v>68.730268953699053</v>
      </c>
    </row>
    <row r="97" spans="1:7" x14ac:dyDescent="0.25">
      <c r="A97">
        <f t="shared" si="10"/>
        <v>67</v>
      </c>
      <c r="B97" t="s">
        <v>116</v>
      </c>
      <c r="C97" s="2">
        <v>42917</v>
      </c>
      <c r="D97" s="4">
        <v>69.885907668776198</v>
      </c>
      <c r="E97" s="279">
        <f t="shared" si="11"/>
        <v>9.8472500409507724E-3</v>
      </c>
      <c r="F97" s="280">
        <f t="shared" si="13"/>
        <v>4.911580210785127E-2</v>
      </c>
      <c r="G97" s="281">
        <f t="shared" si="12"/>
        <v>69.004396548926906</v>
      </c>
    </row>
    <row r="98" spans="1:7" x14ac:dyDescent="0.25">
      <c r="A98">
        <f t="shared" si="10"/>
        <v>68</v>
      </c>
      <c r="B98" t="s">
        <v>117</v>
      </c>
      <c r="C98" s="2">
        <v>42948</v>
      </c>
      <c r="D98" s="4">
        <v>70.234940851430196</v>
      </c>
      <c r="E98" s="279">
        <f t="shared" si="11"/>
        <v>4.9943285319873354E-3</v>
      </c>
      <c r="F98" s="280">
        <f t="shared" si="13"/>
        <v>4.8639930688062494E-2</v>
      </c>
      <c r="G98" s="281">
        <f t="shared" si="12"/>
        <v>69.223326813520472</v>
      </c>
    </row>
    <row r="99" spans="1:7" x14ac:dyDescent="0.25">
      <c r="A99">
        <f t="shared" si="10"/>
        <v>69</v>
      </c>
      <c r="B99" t="s">
        <v>118</v>
      </c>
      <c r="C99" s="2">
        <v>42979</v>
      </c>
      <c r="D99" s="4">
        <v>70.331638521566205</v>
      </c>
      <c r="E99" s="279">
        <f t="shared" si="11"/>
        <v>1.37677442258477E-3</v>
      </c>
      <c r="F99" s="280">
        <f t="shared" si="13"/>
        <v>4.7574488329912512E-2</v>
      </c>
      <c r="G99" s="281">
        <f t="shared" si="12"/>
        <v>69.492235604422675</v>
      </c>
    </row>
    <row r="100" spans="1:7" x14ac:dyDescent="0.25">
      <c r="A100">
        <f t="shared" si="10"/>
        <v>70</v>
      </c>
      <c r="B100" t="s">
        <v>119</v>
      </c>
      <c r="C100" s="2">
        <v>43009</v>
      </c>
      <c r="D100" s="4">
        <v>70.536057104560498</v>
      </c>
      <c r="E100" s="279">
        <f t="shared" si="11"/>
        <v>2.9064953880124644E-3</v>
      </c>
      <c r="F100" s="280">
        <f t="shared" si="13"/>
        <v>4.8533167469492877E-2</v>
      </c>
      <c r="G100" s="281">
        <f t="shared" si="12"/>
        <v>69.709479010485907</v>
      </c>
    </row>
    <row r="101" spans="1:7" x14ac:dyDescent="0.25">
      <c r="A101">
        <f t="shared" si="10"/>
        <v>71</v>
      </c>
      <c r="B101" t="s">
        <v>120</v>
      </c>
      <c r="C101" s="2">
        <v>43040</v>
      </c>
      <c r="D101" s="4">
        <v>70.947485445127896</v>
      </c>
      <c r="E101" s="279">
        <f t="shared" si="11"/>
        <v>5.8328797703777191E-3</v>
      </c>
      <c r="F101" s="280">
        <f t="shared" si="13"/>
        <v>5.2410945970918776E-2</v>
      </c>
      <c r="G101" s="281">
        <f t="shared" si="12"/>
        <v>70.011951602353165</v>
      </c>
    </row>
    <row r="102" spans="1:7" x14ac:dyDescent="0.25">
      <c r="A102">
        <f t="shared" si="10"/>
        <v>72</v>
      </c>
      <c r="B102" t="s">
        <v>121</v>
      </c>
      <c r="C102" s="2">
        <v>43070</v>
      </c>
      <c r="D102" s="4">
        <v>71.465337791409198</v>
      </c>
      <c r="E102" s="279">
        <f t="shared" si="11"/>
        <v>7.2990937315433602E-3</v>
      </c>
      <c r="F102" s="280">
        <f t="shared" si="13"/>
        <v>5.1470898271037457E-2</v>
      </c>
      <c r="G102" s="281">
        <f t="shared" si="12"/>
        <v>70.372257383307002</v>
      </c>
    </row>
    <row r="103" spans="1:7" x14ac:dyDescent="0.25">
      <c r="A103">
        <f t="shared" si="10"/>
        <v>73</v>
      </c>
      <c r="B103" t="s">
        <v>106</v>
      </c>
      <c r="C103" s="2">
        <v>43101</v>
      </c>
      <c r="D103" s="4">
        <v>72.026617865733598</v>
      </c>
      <c r="E103" s="279">
        <f t="shared" si="11"/>
        <v>7.8538784209296608E-3</v>
      </c>
      <c r="F103" s="280">
        <f t="shared" si="13"/>
        <v>4.8385317882916112E-2</v>
      </c>
      <c r="G103" s="281">
        <f t="shared" si="12"/>
        <v>70.775426464086252</v>
      </c>
    </row>
    <row r="104" spans="1:7" x14ac:dyDescent="0.25">
      <c r="A104">
        <f t="shared" si="10"/>
        <v>74</v>
      </c>
      <c r="B104" t="s">
        <v>108</v>
      </c>
      <c r="C104" s="2">
        <v>43132</v>
      </c>
      <c r="D104" s="4">
        <v>71.755591918808094</v>
      </c>
      <c r="E104" s="279">
        <f t="shared" si="11"/>
        <v>-3.7628581621135249E-3</v>
      </c>
      <c r="F104" s="280">
        <f t="shared" si="13"/>
        <v>4.8303138896114595E-2</v>
      </c>
      <c r="G104" s="281">
        <f t="shared" si="12"/>
        <v>71.042524214090804</v>
      </c>
    </row>
    <row r="105" spans="1:7" x14ac:dyDescent="0.25">
      <c r="A105">
        <f t="shared" si="10"/>
        <v>75</v>
      </c>
      <c r="B105" t="s">
        <v>110</v>
      </c>
      <c r="C105" s="2">
        <v>43160</v>
      </c>
      <c r="D105" s="4">
        <v>72.123500308469801</v>
      </c>
      <c r="E105" s="279">
        <f t="shared" si="11"/>
        <v>5.1272434638682807E-3</v>
      </c>
      <c r="F105" s="280">
        <f t="shared" si="13"/>
        <v>4.5035588451563413E-2</v>
      </c>
      <c r="G105" s="281">
        <f t="shared" si="12"/>
        <v>71.312318422239315</v>
      </c>
    </row>
    <row r="106" spans="1:7" x14ac:dyDescent="0.25">
      <c r="A106">
        <f t="shared" si="10"/>
        <v>76</v>
      </c>
      <c r="B106" t="s">
        <v>112</v>
      </c>
      <c r="C106" s="2">
        <v>43191</v>
      </c>
      <c r="D106" s="4">
        <v>72.327097334223296</v>
      </c>
      <c r="E106" s="279">
        <f t="shared" si="11"/>
        <v>2.8228944086561292E-3</v>
      </c>
      <c r="F106" s="280">
        <f t="shared" si="13"/>
        <v>5.0805041759812486E-2</v>
      </c>
      <c r="G106" s="281">
        <f t="shared" si="12"/>
        <v>71.59738396690463</v>
      </c>
    </row>
    <row r="107" spans="1:7" x14ac:dyDescent="0.25">
      <c r="A107">
        <f t="shared" si="10"/>
        <v>77</v>
      </c>
      <c r="B107" t="s">
        <v>114</v>
      </c>
      <c r="C107" s="2">
        <v>43221</v>
      </c>
      <c r="D107" s="4">
        <v>72.230240510753305</v>
      </c>
      <c r="E107" s="279">
        <f t="shared" si="11"/>
        <v>-1.3391498766004428E-3</v>
      </c>
      <c r="F107" s="280">
        <f t="shared" si="13"/>
        <v>4.7677556504066132E-2</v>
      </c>
      <c r="G107" s="281">
        <f t="shared" si="12"/>
        <v>71.83941016778931</v>
      </c>
    </row>
    <row r="108" spans="1:7" x14ac:dyDescent="0.25">
      <c r="A108">
        <f t="shared" si="10"/>
        <v>78</v>
      </c>
      <c r="B108" t="s">
        <v>115</v>
      </c>
      <c r="C108" s="2">
        <v>43252</v>
      </c>
      <c r="D108" s="4">
        <v>72.349199508354602</v>
      </c>
      <c r="E108" s="279">
        <f t="shared" si="11"/>
        <v>1.6469417346545168E-3</v>
      </c>
      <c r="F108" s="280">
        <f t="shared" si="13"/>
        <v>4.5441672052842996E-2</v>
      </c>
      <c r="G108" s="281">
        <f t="shared" si="12"/>
        <v>72.039655033964564</v>
      </c>
    </row>
    <row r="109" spans="1:7" x14ac:dyDescent="0.25">
      <c r="A109">
        <f t="shared" si="10"/>
        <v>79</v>
      </c>
      <c r="B109" t="s">
        <v>116</v>
      </c>
      <c r="C109" s="2">
        <v>43282</v>
      </c>
      <c r="D109" s="4">
        <v>72.715826376751195</v>
      </c>
      <c r="E109" s="279">
        <f t="shared" si="11"/>
        <v>5.0674626794489086E-3</v>
      </c>
      <c r="F109" s="280">
        <f t="shared" si="13"/>
        <v>4.0493409935911329E-2</v>
      </c>
      <c r="G109" s="281">
        <f t="shared" si="12"/>
        <v>72.218296260441988</v>
      </c>
    </row>
    <row r="110" spans="1:7" x14ac:dyDescent="0.25">
      <c r="A110">
        <f t="shared" si="10"/>
        <v>80</v>
      </c>
      <c r="B110" t="s">
        <v>117</v>
      </c>
      <c r="C110" s="2">
        <v>43313</v>
      </c>
      <c r="D110" s="4">
        <v>72.753191964700903</v>
      </c>
      <c r="E110" s="279">
        <f t="shared" si="11"/>
        <v>5.13857708996035E-4</v>
      </c>
      <c r="F110" s="280">
        <f t="shared" si="13"/>
        <v>3.5854676927793427E-2</v>
      </c>
      <c r="G110" s="281">
        <f t="shared" si="12"/>
        <v>72.322092560294465</v>
      </c>
    </row>
    <row r="111" spans="1:7" x14ac:dyDescent="0.25">
      <c r="A111">
        <f t="shared" si="10"/>
        <v>81</v>
      </c>
      <c r="B111" t="s">
        <v>118</v>
      </c>
      <c r="C111" s="2">
        <v>43344</v>
      </c>
      <c r="D111" s="4">
        <v>73.454048994437898</v>
      </c>
      <c r="E111" s="279">
        <f t="shared" si="11"/>
        <v>9.6333509336201661E-3</v>
      </c>
      <c r="F111" s="280">
        <f t="shared" si="13"/>
        <v>4.4395531492050333E-2</v>
      </c>
      <c r="G111" s="281">
        <f t="shared" si="12"/>
        <v>72.564729285384416</v>
      </c>
    </row>
    <row r="112" spans="1:7" x14ac:dyDescent="0.25">
      <c r="A112">
        <f t="shared" si="10"/>
        <v>82</v>
      </c>
      <c r="B112" t="s">
        <v>119</v>
      </c>
      <c r="C112" s="2">
        <v>43374</v>
      </c>
      <c r="D112" s="4">
        <v>73.415310923489102</v>
      </c>
      <c r="E112" s="279">
        <f t="shared" si="11"/>
        <v>-5.2737829267557323E-4</v>
      </c>
      <c r="F112" s="280">
        <f t="shared" si="13"/>
        <v>4.0819602585107528E-2</v>
      </c>
      <c r="G112" s="281">
        <f t="shared" si="12"/>
        <v>72.749273658958614</v>
      </c>
    </row>
    <row r="113" spans="1:7" x14ac:dyDescent="0.25">
      <c r="A113">
        <f t="shared" si="10"/>
        <v>83</v>
      </c>
      <c r="B113" t="s">
        <v>120</v>
      </c>
      <c r="C113" s="2">
        <v>43405</v>
      </c>
      <c r="D113" s="4">
        <v>73.813593766713495</v>
      </c>
      <c r="E113" s="279">
        <f t="shared" si="11"/>
        <v>5.4250651289819984E-3</v>
      </c>
      <c r="F113" s="280">
        <f t="shared" si="13"/>
        <v>4.0397602587371573E-2</v>
      </c>
      <c r="G113" s="281">
        <f t="shared" si="12"/>
        <v>72.961630292171492</v>
      </c>
    </row>
    <row r="114" spans="1:7" x14ac:dyDescent="0.25">
      <c r="A114">
        <f t="shared" si="10"/>
        <v>84</v>
      </c>
      <c r="B114" t="s">
        <v>121</v>
      </c>
      <c r="C114" s="2">
        <v>43435</v>
      </c>
      <c r="D114" s="4">
        <v>74.173745317488098</v>
      </c>
      <c r="E114" s="279">
        <f t="shared" si="11"/>
        <v>4.8792035774989362E-3</v>
      </c>
      <c r="F114" s="280">
        <f t="shared" si="13"/>
        <v>3.7898198060493549E-2</v>
      </c>
      <c r="G114" s="281">
        <f t="shared" si="12"/>
        <v>73.239273835990758</v>
      </c>
    </row>
    <row r="115" spans="1:7" x14ac:dyDescent="0.25">
      <c r="A115">
        <f t="shared" si="10"/>
        <v>85</v>
      </c>
      <c r="B115" t="s">
        <v>106</v>
      </c>
      <c r="C115" s="2">
        <v>43466</v>
      </c>
      <c r="D115" s="4">
        <v>74.760915306087398</v>
      </c>
      <c r="E115" s="279">
        <f t="shared" si="11"/>
        <v>7.9161431863257192E-3</v>
      </c>
      <c r="F115" s="280">
        <f t="shared" si="13"/>
        <v>3.7962318950625518E-2</v>
      </c>
      <c r="G115" s="281">
        <f t="shared" si="12"/>
        <v>73.583804664238301</v>
      </c>
    </row>
    <row r="116" spans="1:7" x14ac:dyDescent="0.25">
      <c r="A116">
        <f t="shared" si="10"/>
        <v>86</v>
      </c>
      <c r="B116" t="s">
        <v>108</v>
      </c>
      <c r="C116" s="2">
        <v>43497</v>
      </c>
      <c r="D116" s="4">
        <v>74.8679505883741</v>
      </c>
      <c r="E116" s="279">
        <f t="shared" si="11"/>
        <v>1.4317010679774089E-3</v>
      </c>
      <c r="F116" s="280">
        <f t="shared" si="13"/>
        <v>4.3374440741672959E-2</v>
      </c>
      <c r="G116" s="281">
        <f t="shared" si="12"/>
        <v>73.891250980184424</v>
      </c>
    </row>
    <row r="117" spans="1:7" x14ac:dyDescent="0.25">
      <c r="A117">
        <f t="shared" si="10"/>
        <v>87</v>
      </c>
      <c r="B117" t="s">
        <v>110</v>
      </c>
      <c r="C117" s="2">
        <v>43525</v>
      </c>
      <c r="D117" s="4">
        <v>75.541376822521897</v>
      </c>
      <c r="E117" s="279">
        <f t="shared" si="11"/>
        <v>8.9948533231571925E-3</v>
      </c>
      <c r="F117" s="280">
        <f t="shared" si="13"/>
        <v>4.7389221258451908E-2</v>
      </c>
      <c r="G117" s="281">
        <f t="shared" si="12"/>
        <v>74.289563102730284</v>
      </c>
    </row>
    <row r="118" spans="1:7" x14ac:dyDescent="0.25">
      <c r="A118">
        <f t="shared" si="10"/>
        <v>88</v>
      </c>
      <c r="B118" t="s">
        <v>112</v>
      </c>
      <c r="C118" s="2">
        <v>43556</v>
      </c>
      <c r="D118" s="4">
        <v>76.011123707588297</v>
      </c>
      <c r="E118" s="279">
        <f t="shared" si="11"/>
        <v>6.2184051287552666E-3</v>
      </c>
      <c r="F118" s="280">
        <f t="shared" si="13"/>
        <v>5.0935631445862217E-2</v>
      </c>
      <c r="G118" s="281">
        <f t="shared" si="12"/>
        <v>74.654859490323204</v>
      </c>
    </row>
    <row r="119" spans="1:7" x14ac:dyDescent="0.25">
      <c r="A119">
        <f t="shared" si="10"/>
        <v>89</v>
      </c>
      <c r="B119" t="s">
        <v>114</v>
      </c>
      <c r="C119" s="2">
        <v>43586</v>
      </c>
      <c r="D119" s="4">
        <v>75.951131068841093</v>
      </c>
      <c r="E119" s="279">
        <f t="shared" si="11"/>
        <v>-7.8926130572665176E-4</v>
      </c>
      <c r="F119" s="280">
        <f t="shared" si="13"/>
        <v>5.1514303867420175E-2</v>
      </c>
      <c r="G119" s="281">
        <f t="shared" si="12"/>
        <v>75.01711951108777</v>
      </c>
    </row>
    <row r="120" spans="1:7" x14ac:dyDescent="0.25">
      <c r="A120">
        <f t="shared" si="10"/>
        <v>90</v>
      </c>
      <c r="B120" t="s">
        <v>115</v>
      </c>
      <c r="C120" s="2">
        <v>43617</v>
      </c>
      <c r="D120" s="4">
        <v>75.873624735839698</v>
      </c>
      <c r="E120" s="279">
        <f t="shared" si="11"/>
        <v>-1.0204763498669056E-3</v>
      </c>
      <c r="F120" s="280">
        <f t="shared" si="13"/>
        <v>4.8714087390532956E-2</v>
      </c>
      <c r="G120" s="281">
        <f t="shared" si="12"/>
        <v>75.311409649534383</v>
      </c>
    </row>
    <row r="121" spans="1:7" x14ac:dyDescent="0.25">
      <c r="A121">
        <f t="shared" si="10"/>
        <v>91</v>
      </c>
      <c r="B121" t="s">
        <v>116</v>
      </c>
      <c r="C121" s="2">
        <v>43647</v>
      </c>
      <c r="D121" s="4">
        <v>76.377539963254904</v>
      </c>
      <c r="E121" s="279">
        <f t="shared" si="11"/>
        <v>6.641507232185484E-3</v>
      </c>
      <c r="F121" s="280">
        <f t="shared" si="13"/>
        <v>5.0356487286988161E-2</v>
      </c>
      <c r="G121" s="281">
        <f t="shared" si="12"/>
        <v>75.626237456072502</v>
      </c>
    </row>
    <row r="122" spans="1:7" x14ac:dyDescent="0.25">
      <c r="A122">
        <f t="shared" si="10"/>
        <v>92</v>
      </c>
      <c r="B122" t="s">
        <v>117</v>
      </c>
      <c r="C122" s="2">
        <v>43678</v>
      </c>
      <c r="D122" s="4">
        <v>76.539143203042599</v>
      </c>
      <c r="E122" s="279">
        <f t="shared" si="11"/>
        <v>2.1158476675924298E-3</v>
      </c>
      <c r="F122" s="280">
        <f t="shared" si="13"/>
        <v>5.2038283628553339E-2</v>
      </c>
      <c r="G122" s="281">
        <f t="shared" si="12"/>
        <v>75.880270012780358</v>
      </c>
    </row>
    <row r="123" spans="1:7" x14ac:dyDescent="0.25">
      <c r="A123">
        <f t="shared" si="10"/>
        <v>93</v>
      </c>
      <c r="B123" t="s">
        <v>118</v>
      </c>
      <c r="C123" s="2">
        <v>43709</v>
      </c>
      <c r="D123" s="4">
        <v>76.694637537685693</v>
      </c>
      <c r="E123" s="279">
        <f t="shared" si="11"/>
        <v>2.0315661782441818E-3</v>
      </c>
      <c r="F123" s="280">
        <f t="shared" si="13"/>
        <v>4.411722141407326E-2</v>
      </c>
      <c r="G123" s="281">
        <f t="shared" si="12"/>
        <v>76.141225291253463</v>
      </c>
    </row>
    <row r="124" spans="1:7" x14ac:dyDescent="0.25">
      <c r="A124">
        <f t="shared" si="10"/>
        <v>94</v>
      </c>
      <c r="B124" t="s">
        <v>119</v>
      </c>
      <c r="C124" s="2">
        <v>43739</v>
      </c>
      <c r="D124" s="4">
        <v>76.695649064681604</v>
      </c>
      <c r="E124" s="279">
        <f t="shared" si="11"/>
        <v>1.3189018533532604E-5</v>
      </c>
      <c r="F124" s="280">
        <f t="shared" si="13"/>
        <v>4.4681934870658857E-2</v>
      </c>
      <c r="G124" s="281">
        <f t="shared" si="12"/>
        <v>76.306121325847698</v>
      </c>
    </row>
    <row r="125" spans="1:7" x14ac:dyDescent="0.25">
      <c r="A125">
        <f t="shared" si="10"/>
        <v>95</v>
      </c>
      <c r="B125" t="s">
        <v>120</v>
      </c>
      <c r="C125" s="2">
        <v>43770</v>
      </c>
      <c r="D125" s="4">
        <v>76.894144497414501</v>
      </c>
      <c r="E125" s="279">
        <f t="shared" si="11"/>
        <v>2.5880924818237894E-3</v>
      </c>
      <c r="F125" s="280">
        <f t="shared" si="13"/>
        <v>4.1734192490844313E-2</v>
      </c>
      <c r="G125" s="281">
        <f t="shared" si="12"/>
        <v>76.432267152965736</v>
      </c>
    </row>
    <row r="126" spans="1:7" x14ac:dyDescent="0.25">
      <c r="A126">
        <f t="shared" si="10"/>
        <v>96</v>
      </c>
      <c r="B126" t="s">
        <v>121</v>
      </c>
      <c r="C126" s="2">
        <v>43800</v>
      </c>
      <c r="D126" s="4">
        <v>77.595335049290199</v>
      </c>
      <c r="E126" s="279">
        <f t="shared" si="11"/>
        <v>9.1189069916666199E-3</v>
      </c>
      <c r="F126" s="280">
        <f t="shared" si="13"/>
        <v>4.6129391433000544E-2</v>
      </c>
      <c r="G126" s="281">
        <f t="shared" si="12"/>
        <v>76.66715343588703</v>
      </c>
    </row>
    <row r="127" spans="1:7" x14ac:dyDescent="0.25">
      <c r="A127">
        <f t="shared" si="10"/>
        <v>97</v>
      </c>
      <c r="B127" t="s">
        <v>106</v>
      </c>
      <c r="C127" s="2">
        <v>43831</v>
      </c>
      <c r="D127" s="4">
        <v>78.261315764258399</v>
      </c>
      <c r="E127" s="279">
        <f t="shared" si="11"/>
        <v>8.5827416628223574E-3</v>
      </c>
      <c r="F127" s="280">
        <f t="shared" si="13"/>
        <v>4.6821262739221492E-2</v>
      </c>
      <c r="G127" s="281">
        <f t="shared" si="12"/>
        <v>77.008252154232565</v>
      </c>
    </row>
    <row r="128" spans="1:7" x14ac:dyDescent="0.25">
      <c r="A128">
        <f t="shared" si="10"/>
        <v>98</v>
      </c>
      <c r="B128" t="s">
        <v>108</v>
      </c>
      <c r="C128" s="2">
        <v>43862</v>
      </c>
      <c r="D128" s="4">
        <v>78.197678278990793</v>
      </c>
      <c r="E128" s="279">
        <f t="shared" si="11"/>
        <v>-8.1314100901774822E-4</v>
      </c>
      <c r="F128" s="280">
        <f t="shared" si="13"/>
        <v>4.4474673935227971E-2</v>
      </c>
      <c r="G128" s="281">
        <f t="shared" si="12"/>
        <v>77.268271913623394</v>
      </c>
    </row>
    <row r="129" spans="1:7" x14ac:dyDescent="0.25">
      <c r="A129">
        <f t="shared" si="10"/>
        <v>99</v>
      </c>
      <c r="B129" t="s">
        <v>110</v>
      </c>
      <c r="C129" s="2">
        <v>43891</v>
      </c>
      <c r="D129" s="4">
        <v>79.061112408803197</v>
      </c>
      <c r="E129" s="279">
        <f t="shared" si="11"/>
        <v>1.1041684981130562E-2</v>
      </c>
      <c r="F129" s="280">
        <f t="shared" si="13"/>
        <v>4.6593479419240857E-2</v>
      </c>
      <c r="G129" s="281">
        <f t="shared" si="12"/>
        <v>77.628553228732045</v>
      </c>
    </row>
    <row r="130" spans="1:7" x14ac:dyDescent="0.25">
      <c r="A130">
        <f t="shared" si="10"/>
        <v>100</v>
      </c>
      <c r="B130" t="s">
        <v>112</v>
      </c>
      <c r="C130" s="2">
        <v>43922</v>
      </c>
      <c r="D130" s="4">
        <v>78.049130071628596</v>
      </c>
      <c r="E130" s="279">
        <f t="shared" si="11"/>
        <v>-1.280000124387215E-2</v>
      </c>
      <c r="F130" s="280">
        <f t="shared" si="13"/>
        <v>2.6811948891591442E-2</v>
      </c>
      <c r="G130" s="281">
        <f t="shared" si="12"/>
        <v>77.82205216215246</v>
      </c>
    </row>
    <row r="131" spans="1:7" x14ac:dyDescent="0.25">
      <c r="A131">
        <f t="shared" si="10"/>
        <v>101</v>
      </c>
      <c r="B131" t="s">
        <v>114</v>
      </c>
      <c r="C131" s="2">
        <v>43952</v>
      </c>
      <c r="D131" s="4">
        <v>77.929411692341802</v>
      </c>
      <c r="E131" s="279">
        <f t="shared" si="11"/>
        <v>-1.5338848642761915E-3</v>
      </c>
      <c r="F131" s="280">
        <f t="shared" si="13"/>
        <v>2.6046756587569719E-2</v>
      </c>
      <c r="G131" s="281">
        <f t="shared" si="12"/>
        <v>77.998303966103919</v>
      </c>
    </row>
    <row r="132" spans="1:7" x14ac:dyDescent="0.25">
      <c r="A132">
        <f t="shared" si="10"/>
        <v>102</v>
      </c>
      <c r="B132" t="s">
        <v>115</v>
      </c>
      <c r="C132" s="2">
        <v>43983</v>
      </c>
      <c r="D132" s="4">
        <v>77.964048454989495</v>
      </c>
      <c r="E132" s="279">
        <f t="shared" si="11"/>
        <v>4.4446328921909917E-4</v>
      </c>
      <c r="F132" s="280">
        <f t="shared" si="13"/>
        <v>2.7551388594228676E-2</v>
      </c>
      <c r="G132" s="281">
        <f t="shared" si="12"/>
        <v>78.151147388614646</v>
      </c>
    </row>
    <row r="133" spans="1:7" x14ac:dyDescent="0.25">
      <c r="A133">
        <f t="shared" si="10"/>
        <v>103</v>
      </c>
      <c r="B133" t="s">
        <v>116</v>
      </c>
      <c r="C133" s="2">
        <v>44013</v>
      </c>
      <c r="D133" s="4">
        <v>78.544817242718295</v>
      </c>
      <c r="E133" s="279">
        <f t="shared" si="11"/>
        <v>7.4491871476387583E-3</v>
      </c>
      <c r="F133" s="280">
        <f t="shared" si="13"/>
        <v>2.8375845575886016E-2</v>
      </c>
      <c r="G133" s="281">
        <f t="shared" si="12"/>
        <v>78.286787701961529</v>
      </c>
    </row>
    <row r="134" spans="1:7" x14ac:dyDescent="0.25">
      <c r="A134">
        <f t="shared" si="10"/>
        <v>104</v>
      </c>
      <c r="B134" t="s">
        <v>117</v>
      </c>
      <c r="C134" s="2">
        <v>44044</v>
      </c>
      <c r="D134" s="4">
        <v>78.712746507278496</v>
      </c>
      <c r="E134" s="279">
        <f t="shared" si="11"/>
        <v>2.1380056693145466E-3</v>
      </c>
      <c r="F134" s="280">
        <f t="shared" si="13"/>
        <v>2.8398584218140233E-2</v>
      </c>
      <c r="G134" s="281">
        <f t="shared" si="12"/>
        <v>78.351277808107241</v>
      </c>
    </row>
    <row r="135" spans="1:7" x14ac:dyDescent="0.25">
      <c r="A135">
        <f t="shared" si="10"/>
        <v>105</v>
      </c>
      <c r="B135" t="s">
        <v>118</v>
      </c>
      <c r="C135" s="2">
        <v>44075</v>
      </c>
      <c r="D135" s="4">
        <v>79.501904687297397</v>
      </c>
      <c r="E135" s="279">
        <f t="shared" si="11"/>
        <v>1.0025799060968232E-2</v>
      </c>
      <c r="F135" s="280">
        <f t="shared" si="13"/>
        <v>3.6603173829881985E-2</v>
      </c>
      <c r="G135" s="281">
        <f t="shared" si="12"/>
        <v>78.53759586643676</v>
      </c>
    </row>
    <row r="136" spans="1:7" x14ac:dyDescent="0.25">
      <c r="A136">
        <f t="shared" si="10"/>
        <v>106</v>
      </c>
      <c r="B136" t="s">
        <v>119</v>
      </c>
      <c r="C136" s="2">
        <v>44105</v>
      </c>
      <c r="D136" s="4">
        <v>79.778527572144995</v>
      </c>
      <c r="E136" s="279">
        <f t="shared" si="11"/>
        <v>3.4794497809282898E-3</v>
      </c>
      <c r="F136" s="280">
        <f t="shared" si="13"/>
        <v>4.0196263348178052E-2</v>
      </c>
      <c r="G136" s="281">
        <f t="shared" si="12"/>
        <v>78.640083746914144</v>
      </c>
    </row>
    <row r="137" spans="1:7" x14ac:dyDescent="0.25">
      <c r="A137">
        <f t="shared" ref="A137:A200" si="14">+A136+1</f>
        <v>107</v>
      </c>
      <c r="B137" t="s">
        <v>120</v>
      </c>
      <c r="C137" s="2">
        <v>44136</v>
      </c>
      <c r="D137" s="4">
        <v>80.430485482251996</v>
      </c>
      <c r="E137" s="279">
        <f t="shared" ref="E137:E188" si="15">+D137/D136-1</f>
        <v>8.172097554914437E-3</v>
      </c>
      <c r="F137" s="280">
        <f t="shared" si="13"/>
        <v>4.598973053086497E-2</v>
      </c>
      <c r="G137" s="281">
        <f t="shared" si="12"/>
        <v>78.980277377003205</v>
      </c>
    </row>
    <row r="138" spans="1:7" x14ac:dyDescent="0.25">
      <c r="A138">
        <f t="shared" si="14"/>
        <v>108</v>
      </c>
      <c r="B138" t="s">
        <v>121</v>
      </c>
      <c r="C138" s="2">
        <v>44166</v>
      </c>
      <c r="D138" s="4">
        <v>80.721368632407504</v>
      </c>
      <c r="E138" s="279">
        <f t="shared" si="15"/>
        <v>3.6165783211603575E-3</v>
      </c>
      <c r="F138" s="280">
        <f t="shared" si="13"/>
        <v>4.0286359755152601E-2</v>
      </c>
      <c r="G138" s="281">
        <f t="shared" si="12"/>
        <v>79.379128368441158</v>
      </c>
    </row>
    <row r="139" spans="1:7" x14ac:dyDescent="0.25">
      <c r="A139">
        <f t="shared" si="14"/>
        <v>109</v>
      </c>
      <c r="B139" t="s">
        <v>106</v>
      </c>
      <c r="C139" s="2">
        <v>44197</v>
      </c>
      <c r="D139" s="4">
        <v>81.656506198518002</v>
      </c>
      <c r="E139" s="279">
        <f t="shared" si="15"/>
        <v>1.1584758558405683E-2</v>
      </c>
      <c r="F139" s="280">
        <f t="shared" si="13"/>
        <v>4.3382741538446901E-2</v>
      </c>
      <c r="G139" s="281">
        <f t="shared" si="12"/>
        <v>79.906622331802382</v>
      </c>
    </row>
    <row r="140" spans="1:7" x14ac:dyDescent="0.25">
      <c r="A140">
        <f t="shared" si="14"/>
        <v>110</v>
      </c>
      <c r="B140" t="s">
        <v>108</v>
      </c>
      <c r="C140" s="2">
        <v>44228</v>
      </c>
      <c r="D140" s="4">
        <v>81.463644485017497</v>
      </c>
      <c r="E140" s="279">
        <f t="shared" si="15"/>
        <v>-2.3618658509786394E-3</v>
      </c>
      <c r="F140" s="280">
        <f t="shared" si="13"/>
        <v>4.1765513732703319E-2</v>
      </c>
      <c r="G140" s="281">
        <f t="shared" si="12"/>
        <v>80.323597652130843</v>
      </c>
    </row>
    <row r="141" spans="1:7" x14ac:dyDescent="0.25">
      <c r="A141">
        <f t="shared" si="14"/>
        <v>111</v>
      </c>
      <c r="B141" t="s">
        <v>110</v>
      </c>
      <c r="C141" s="2">
        <v>44256</v>
      </c>
      <c r="D141" s="4">
        <v>82.512972670351701</v>
      </c>
      <c r="E141" s="279">
        <f t="shared" si="15"/>
        <v>1.2880938386290675E-2</v>
      </c>
      <c r="F141" s="280">
        <f t="shared" si="13"/>
        <v>4.3660658905226191E-2</v>
      </c>
      <c r="G141" s="281">
        <f t="shared" si="12"/>
        <v>80.866487103998452</v>
      </c>
    </row>
    <row r="142" spans="1:7" x14ac:dyDescent="0.25">
      <c r="A142">
        <f t="shared" si="14"/>
        <v>112</v>
      </c>
      <c r="B142" t="s">
        <v>112</v>
      </c>
      <c r="C142" s="2">
        <v>44287</v>
      </c>
      <c r="D142" s="4">
        <v>82.588942704565895</v>
      </c>
      <c r="E142" s="279">
        <f t="shared" si="15"/>
        <v>9.2070412391631606E-4</v>
      </c>
      <c r="F142" s="280">
        <f t="shared" si="13"/>
        <v>5.8166088831111074E-2</v>
      </c>
      <c r="G142" s="281">
        <f t="shared" ref="G142:G188" si="16">+AVERAGE(D136:D142)</f>
        <v>81.307492535036786</v>
      </c>
    </row>
    <row r="143" spans="1:7" x14ac:dyDescent="0.25">
      <c r="A143">
        <f t="shared" si="14"/>
        <v>113</v>
      </c>
      <c r="B143" t="s">
        <v>114</v>
      </c>
      <c r="C143" s="2">
        <v>44317</v>
      </c>
      <c r="D143" s="4">
        <v>82.279540435852098</v>
      </c>
      <c r="E143" s="279">
        <f t="shared" si="15"/>
        <v>-3.7462916775745647E-3</v>
      </c>
      <c r="F143" s="280">
        <f t="shared" si="13"/>
        <v>5.5821398481541218E-2</v>
      </c>
      <c r="G143" s="281">
        <f t="shared" si="16"/>
        <v>81.664780086994952</v>
      </c>
    </row>
    <row r="144" spans="1:7" x14ac:dyDescent="0.25">
      <c r="A144">
        <f t="shared" si="14"/>
        <v>114</v>
      </c>
      <c r="B144" t="s">
        <v>115</v>
      </c>
      <c r="C144" s="2">
        <v>44348</v>
      </c>
      <c r="D144" s="4">
        <v>82.609668555964106</v>
      </c>
      <c r="E144" s="279">
        <f t="shared" si="15"/>
        <v>4.0122747205835196E-3</v>
      </c>
      <c r="F144" s="280">
        <f t="shared" si="13"/>
        <v>5.9586696599736477E-2</v>
      </c>
      <c r="G144" s="281">
        <f t="shared" si="16"/>
        <v>81.976091954668121</v>
      </c>
    </row>
    <row r="145" spans="1:7" x14ac:dyDescent="0.25">
      <c r="A145">
        <f t="shared" si="14"/>
        <v>115</v>
      </c>
      <c r="B145" t="s">
        <v>116</v>
      </c>
      <c r="C145" s="2">
        <v>44378</v>
      </c>
      <c r="D145" s="4">
        <v>83.698373013881195</v>
      </c>
      <c r="E145" s="279">
        <f t="shared" si="15"/>
        <v>1.3178898752989721E-2</v>
      </c>
      <c r="F145" s="280">
        <f t="shared" si="13"/>
        <v>6.5612932235076027E-2</v>
      </c>
      <c r="G145" s="281">
        <f t="shared" si="16"/>
        <v>82.40137829487864</v>
      </c>
    </row>
    <row r="146" spans="1:7" x14ac:dyDescent="0.25">
      <c r="A146">
        <f t="shared" si="14"/>
        <v>116</v>
      </c>
      <c r="B146" t="s">
        <v>117</v>
      </c>
      <c r="C146" s="2">
        <v>44409</v>
      </c>
      <c r="D146" s="4">
        <v>83.7560176972992</v>
      </c>
      <c r="E146" s="279">
        <f t="shared" si="15"/>
        <v>6.8871928261304838E-4</v>
      </c>
      <c r="F146" s="280">
        <f t="shared" si="13"/>
        <v>6.4071848764092554E-2</v>
      </c>
      <c r="G146" s="281">
        <f t="shared" si="16"/>
        <v>82.701308508990238</v>
      </c>
    </row>
    <row r="147" spans="1:7" x14ac:dyDescent="0.25">
      <c r="A147">
        <f t="shared" si="14"/>
        <v>117</v>
      </c>
      <c r="B147" t="s">
        <v>118</v>
      </c>
      <c r="C147" s="2">
        <v>44440</v>
      </c>
      <c r="D147" s="4">
        <v>84.053976953062005</v>
      </c>
      <c r="E147" s="279">
        <f t="shared" si="15"/>
        <v>3.557466841841217E-3</v>
      </c>
      <c r="F147" s="280">
        <f t="shared" ref="F147:F188" si="17">+D147/D135-1</f>
        <v>5.7257398846846996E-2</v>
      </c>
      <c r="G147" s="281">
        <f t="shared" si="16"/>
        <v>83.071356004425169</v>
      </c>
    </row>
    <row r="148" spans="1:7" x14ac:dyDescent="0.25">
      <c r="A148">
        <f t="shared" si="14"/>
        <v>118</v>
      </c>
      <c r="B148" t="s">
        <v>119</v>
      </c>
      <c r="C148" s="2">
        <v>44470</v>
      </c>
      <c r="D148" s="4">
        <v>84.531839358800895</v>
      </c>
      <c r="E148" s="279">
        <f t="shared" si="15"/>
        <v>5.6851849616317285E-3</v>
      </c>
      <c r="F148" s="280">
        <f t="shared" si="17"/>
        <v>5.9581342640817825E-2</v>
      </c>
      <c r="G148" s="281">
        <f t="shared" si="16"/>
        <v>83.359765531346483</v>
      </c>
    </row>
    <row r="149" spans="1:7" x14ac:dyDescent="0.25">
      <c r="A149">
        <f t="shared" si="14"/>
        <v>119</v>
      </c>
      <c r="B149" t="s">
        <v>120</v>
      </c>
      <c r="C149" s="2">
        <v>44501</v>
      </c>
      <c r="D149" s="4">
        <v>85.149859492301303</v>
      </c>
      <c r="E149" s="279">
        <f t="shared" si="15"/>
        <v>7.3110929347837139E-3</v>
      </c>
      <c r="F149" s="280">
        <f t="shared" si="17"/>
        <v>5.8676433217485613E-2</v>
      </c>
      <c r="G149" s="281">
        <f t="shared" si="16"/>
        <v>83.725610786737249</v>
      </c>
    </row>
    <row r="150" spans="1:7" x14ac:dyDescent="0.25">
      <c r="A150">
        <f t="shared" si="14"/>
        <v>120</v>
      </c>
      <c r="B150" t="s">
        <v>121</v>
      </c>
      <c r="C150" s="2">
        <v>44531</v>
      </c>
      <c r="D150" s="4">
        <v>86.245499205105801</v>
      </c>
      <c r="E150" s="279">
        <f t="shared" si="15"/>
        <v>1.2867193432110735E-2</v>
      </c>
      <c r="F150" s="280">
        <f t="shared" si="17"/>
        <v>6.8434550433037478E-2</v>
      </c>
      <c r="G150" s="281">
        <f t="shared" si="16"/>
        <v>84.292176325202064</v>
      </c>
    </row>
    <row r="151" spans="1:7" x14ac:dyDescent="0.25">
      <c r="A151">
        <f t="shared" si="14"/>
        <v>121</v>
      </c>
      <c r="B151" t="s">
        <v>106</v>
      </c>
      <c r="C151" s="2">
        <v>44562</v>
      </c>
      <c r="D151" s="4">
        <v>87.824501279118195</v>
      </c>
      <c r="E151" s="279">
        <f t="shared" si="15"/>
        <v>1.8308225803844724E-2</v>
      </c>
      <c r="F151" s="280">
        <f t="shared" si="17"/>
        <v>7.5535868086309854E-2</v>
      </c>
      <c r="G151" s="281">
        <f t="shared" si="16"/>
        <v>85.037152428509799</v>
      </c>
    </row>
    <row r="152" spans="1:7" x14ac:dyDescent="0.25">
      <c r="A152">
        <f t="shared" si="14"/>
        <v>122</v>
      </c>
      <c r="B152" t="s">
        <v>108</v>
      </c>
      <c r="C152" s="2">
        <v>44593</v>
      </c>
      <c r="D152" s="4">
        <v>87.682256516284099</v>
      </c>
      <c r="E152" s="279">
        <f t="shared" si="15"/>
        <v>-1.6196478290496641E-3</v>
      </c>
      <c r="F152" s="280">
        <f t="shared" si="17"/>
        <v>7.6336040089764357E-2</v>
      </c>
      <c r="G152" s="281">
        <f t="shared" si="16"/>
        <v>85.606278643138793</v>
      </c>
    </row>
    <row r="153" spans="1:7" x14ac:dyDescent="0.25">
      <c r="A153">
        <f t="shared" si="14"/>
        <v>123</v>
      </c>
      <c r="B153" t="s">
        <v>110</v>
      </c>
      <c r="C153" s="2">
        <v>44621</v>
      </c>
      <c r="D153" s="4">
        <v>88.719462434328804</v>
      </c>
      <c r="E153" s="279">
        <f t="shared" si="15"/>
        <v>1.1829142625362055E-2</v>
      </c>
      <c r="F153" s="280">
        <f t="shared" si="17"/>
        <v>7.5218351286078455E-2</v>
      </c>
      <c r="G153" s="281">
        <f t="shared" si="16"/>
        <v>86.315342177000147</v>
      </c>
    </row>
    <row r="154" spans="1:7" x14ac:dyDescent="0.25">
      <c r="A154">
        <f t="shared" si="14"/>
        <v>124</v>
      </c>
      <c r="B154" t="s">
        <v>112</v>
      </c>
      <c r="C154" s="2">
        <v>44652</v>
      </c>
      <c r="D154" s="4">
        <v>89.276363533064597</v>
      </c>
      <c r="E154" s="279">
        <f t="shared" si="15"/>
        <v>6.2771018157150582E-3</v>
      </c>
      <c r="F154" s="280">
        <f t="shared" si="17"/>
        <v>8.0972350650143188E-2</v>
      </c>
      <c r="G154" s="281">
        <f t="shared" si="16"/>
        <v>87.061397402714803</v>
      </c>
    </row>
    <row r="155" spans="1:7" x14ac:dyDescent="0.25">
      <c r="A155">
        <f t="shared" si="14"/>
        <v>125</v>
      </c>
      <c r="B155" t="s">
        <v>114</v>
      </c>
      <c r="C155" s="2">
        <v>44682</v>
      </c>
      <c r="D155" s="4">
        <v>90.237182102617098</v>
      </c>
      <c r="E155" s="279">
        <f t="shared" si="15"/>
        <v>1.0762295097253238E-2</v>
      </c>
      <c r="F155" s="280">
        <f t="shared" si="17"/>
        <v>9.6714707260294519E-2</v>
      </c>
      <c r="G155" s="281">
        <f t="shared" si="16"/>
        <v>87.876446366117122</v>
      </c>
    </row>
    <row r="156" spans="1:7" x14ac:dyDescent="0.25">
      <c r="A156">
        <f t="shared" si="14"/>
        <v>126</v>
      </c>
      <c r="B156" t="s">
        <v>115</v>
      </c>
      <c r="C156" s="2">
        <v>44713</v>
      </c>
      <c r="D156" s="4">
        <v>90.917300924696704</v>
      </c>
      <c r="E156" s="279">
        <f t="shared" si="15"/>
        <v>7.5370130829903736E-3</v>
      </c>
      <c r="F156" s="280">
        <f t="shared" si="17"/>
        <v>0.10056489166403781</v>
      </c>
      <c r="G156" s="281">
        <f t="shared" si="16"/>
        <v>88.700366570745047</v>
      </c>
    </row>
    <row r="157" spans="1:7" x14ac:dyDescent="0.25">
      <c r="A157">
        <f t="shared" si="14"/>
        <v>127</v>
      </c>
      <c r="B157" t="s">
        <v>116</v>
      </c>
      <c r="C157" s="2">
        <v>44743</v>
      </c>
      <c r="D157" s="4">
        <v>91.988621453977103</v>
      </c>
      <c r="E157" s="279">
        <f t="shared" si="15"/>
        <v>1.1783461655639371E-2</v>
      </c>
      <c r="F157" s="280">
        <f t="shared" si="17"/>
        <v>9.9049099063382995E-2</v>
      </c>
      <c r="G157" s="281">
        <f t="shared" si="16"/>
        <v>89.520812606298094</v>
      </c>
    </row>
    <row r="158" spans="1:7" x14ac:dyDescent="0.25">
      <c r="A158">
        <f t="shared" si="14"/>
        <v>128</v>
      </c>
      <c r="B158" t="s">
        <v>117</v>
      </c>
      <c r="C158" s="2">
        <v>44774</v>
      </c>
      <c r="D158" s="4">
        <v>93.027985419379306</v>
      </c>
      <c r="E158" s="279">
        <f t="shared" si="15"/>
        <v>1.1298831844351653E-2</v>
      </c>
      <c r="F158" s="280">
        <f t="shared" si="17"/>
        <v>0.11070210806332414</v>
      </c>
      <c r="G158" s="281">
        <f t="shared" si="16"/>
        <v>90.264167483478246</v>
      </c>
    </row>
    <row r="159" spans="1:7" x14ac:dyDescent="0.25">
      <c r="A159">
        <f t="shared" si="14"/>
        <v>129</v>
      </c>
      <c r="B159" t="s">
        <v>118</v>
      </c>
      <c r="C159" s="2">
        <v>44805</v>
      </c>
      <c r="D159" s="4">
        <v>93.371755402566194</v>
      </c>
      <c r="E159" s="279">
        <f t="shared" si="15"/>
        <v>3.6953394361614045E-3</v>
      </c>
      <c r="F159" s="280">
        <f t="shared" si="17"/>
        <v>0.11085470060158475</v>
      </c>
      <c r="G159" s="281">
        <f t="shared" si="16"/>
        <v>91.076953038661401</v>
      </c>
    </row>
    <row r="160" spans="1:7" x14ac:dyDescent="0.25">
      <c r="A160">
        <f t="shared" si="14"/>
        <v>130</v>
      </c>
      <c r="B160" t="s">
        <v>119</v>
      </c>
      <c r="C160" s="2">
        <v>44835</v>
      </c>
      <c r="D160" s="4">
        <v>93.785103764463898</v>
      </c>
      <c r="E160" s="279">
        <f t="shared" si="15"/>
        <v>4.4269100448586229E-3</v>
      </c>
      <c r="F160" s="280">
        <f t="shared" si="17"/>
        <v>0.10946484160112635</v>
      </c>
      <c r="G160" s="281">
        <f t="shared" si="16"/>
        <v>91.800616085823549</v>
      </c>
    </row>
    <row r="161" spans="1:7" x14ac:dyDescent="0.25">
      <c r="A161">
        <f t="shared" si="14"/>
        <v>131</v>
      </c>
      <c r="B161" t="s">
        <v>120</v>
      </c>
      <c r="C161" s="2">
        <v>44866</v>
      </c>
      <c r="D161" s="4">
        <v>94.310142780102296</v>
      </c>
      <c r="E161" s="279">
        <f t="shared" si="15"/>
        <v>5.5983199310309928E-3</v>
      </c>
      <c r="F161" s="280">
        <f t="shared" si="17"/>
        <v>0.10757837232402245</v>
      </c>
      <c r="G161" s="281">
        <f t="shared" si="16"/>
        <v>92.519727406828935</v>
      </c>
    </row>
    <row r="162" spans="1:7" x14ac:dyDescent="0.25">
      <c r="A162">
        <f t="shared" si="14"/>
        <v>132</v>
      </c>
      <c r="B162" t="s">
        <v>121</v>
      </c>
      <c r="C162" s="2">
        <v>44896</v>
      </c>
      <c r="D162" s="4">
        <v>95.603069325002707</v>
      </c>
      <c r="E162" s="279">
        <f t="shared" si="15"/>
        <v>1.3709305349214107E-2</v>
      </c>
      <c r="F162" s="280">
        <f t="shared" si="17"/>
        <v>0.10849922843675674</v>
      </c>
      <c r="G162" s="281">
        <f t="shared" si="16"/>
        <v>93.286282724312599</v>
      </c>
    </row>
    <row r="163" spans="1:7" x14ac:dyDescent="0.25">
      <c r="A163">
        <f t="shared" si="14"/>
        <v>133</v>
      </c>
      <c r="B163" t="s">
        <v>106</v>
      </c>
      <c r="C163" s="2">
        <v>44927</v>
      </c>
      <c r="D163" s="4">
        <v>97.652730044733701</v>
      </c>
      <c r="E163" s="279">
        <f t="shared" si="15"/>
        <v>2.1439277360051801E-2</v>
      </c>
      <c r="F163" s="280">
        <f t="shared" si="17"/>
        <v>0.11190759551688267</v>
      </c>
      <c r="G163" s="281">
        <f t="shared" si="16"/>
        <v>94.248486884317899</v>
      </c>
    </row>
    <row r="164" spans="1:7" x14ac:dyDescent="0.25">
      <c r="A164">
        <f t="shared" si="14"/>
        <v>134</v>
      </c>
      <c r="B164" t="s">
        <v>108</v>
      </c>
      <c r="C164" s="2">
        <v>44958</v>
      </c>
      <c r="D164" s="4">
        <v>97.485487747551204</v>
      </c>
      <c r="E164" s="279">
        <f t="shared" si="15"/>
        <v>-1.7126228535124799E-3</v>
      </c>
      <c r="F164" s="280">
        <f t="shared" si="17"/>
        <v>0.11180404817075473</v>
      </c>
      <c r="G164" s="281">
        <f t="shared" si="16"/>
        <v>95.033753497685623</v>
      </c>
    </row>
    <row r="165" spans="1:7" x14ac:dyDescent="0.25">
      <c r="A165">
        <f t="shared" si="14"/>
        <v>135</v>
      </c>
      <c r="B165" t="s">
        <v>110</v>
      </c>
      <c r="C165" s="2">
        <v>44986</v>
      </c>
      <c r="D165" s="4">
        <v>98.642414509983098</v>
      </c>
      <c r="E165" s="279">
        <f t="shared" si="15"/>
        <v>1.1867681940802122E-2</v>
      </c>
      <c r="F165" s="280">
        <f t="shared" si="17"/>
        <v>0.11184639540618702</v>
      </c>
      <c r="G165" s="281">
        <f t="shared" si="16"/>
        <v>95.835814796343286</v>
      </c>
    </row>
    <row r="166" spans="1:7" x14ac:dyDescent="0.25">
      <c r="A166">
        <f t="shared" si="14"/>
        <v>136</v>
      </c>
      <c r="B166" t="s">
        <v>112</v>
      </c>
      <c r="C166" s="2">
        <v>45017</v>
      </c>
      <c r="D166" s="4">
        <v>98.936799733016997</v>
      </c>
      <c r="E166" s="279">
        <f t="shared" si="15"/>
        <v>2.9843675714578133E-3</v>
      </c>
      <c r="F166" s="280">
        <f t="shared" si="17"/>
        <v>0.10820821791620738</v>
      </c>
      <c r="G166" s="281">
        <f t="shared" si="16"/>
        <v>96.630821129264845</v>
      </c>
    </row>
    <row r="167" spans="1:7" x14ac:dyDescent="0.25">
      <c r="A167">
        <f t="shared" si="14"/>
        <v>137</v>
      </c>
      <c r="B167" t="s">
        <v>114</v>
      </c>
      <c r="C167" s="2">
        <v>45047</v>
      </c>
      <c r="D167" s="4">
        <v>99.552335196819897</v>
      </c>
      <c r="E167" s="279">
        <f t="shared" si="15"/>
        <v>6.2215016602915618E-3</v>
      </c>
      <c r="F167" s="280">
        <f t="shared" si="17"/>
        <v>0.10322965408660112</v>
      </c>
      <c r="G167" s="281">
        <f t="shared" si="16"/>
        <v>97.454711333887118</v>
      </c>
    </row>
    <row r="168" spans="1:7" x14ac:dyDescent="0.25">
      <c r="A168">
        <f t="shared" si="14"/>
        <v>138</v>
      </c>
      <c r="B168" t="s">
        <v>115</v>
      </c>
      <c r="C168" s="2">
        <v>45078</v>
      </c>
      <c r="D168" s="4">
        <v>100.219831449984</v>
      </c>
      <c r="E168" s="279">
        <f t="shared" si="15"/>
        <v>6.7049783598187584E-3</v>
      </c>
      <c r="F168" s="280">
        <f t="shared" si="17"/>
        <v>0.10231859536824817</v>
      </c>
      <c r="G168" s="281">
        <f t="shared" si="16"/>
        <v>98.29895257244165</v>
      </c>
    </row>
    <row r="169" spans="1:7" x14ac:dyDescent="0.25">
      <c r="A169">
        <f t="shared" si="14"/>
        <v>139</v>
      </c>
      <c r="B169" t="s">
        <v>116</v>
      </c>
      <c r="C169" s="2">
        <v>45108</v>
      </c>
      <c r="D169" s="4">
        <v>100.608334908665</v>
      </c>
      <c r="E169" s="279">
        <f t="shared" si="15"/>
        <v>3.8765127925293186E-3</v>
      </c>
      <c r="F169" s="280">
        <f t="shared" si="17"/>
        <v>9.3704126863129789E-2</v>
      </c>
      <c r="G169" s="281">
        <f t="shared" si="16"/>
        <v>99.013990512964853</v>
      </c>
    </row>
    <row r="170" spans="1:7" x14ac:dyDescent="0.25">
      <c r="A170">
        <f t="shared" si="14"/>
        <v>140</v>
      </c>
      <c r="B170" t="s">
        <v>117</v>
      </c>
      <c r="C170" s="2">
        <v>45139</v>
      </c>
      <c r="D170" s="4">
        <v>100.503996071261</v>
      </c>
      <c r="E170" s="279">
        <f t="shared" si="15"/>
        <v>-1.0370794576683995E-3</v>
      </c>
      <c r="F170" s="280">
        <f t="shared" si="17"/>
        <v>8.0363028589505614E-2</v>
      </c>
      <c r="G170" s="281">
        <f t="shared" si="16"/>
        <v>99.421314231040157</v>
      </c>
    </row>
    <row r="171" spans="1:7" x14ac:dyDescent="0.25">
      <c r="A171">
        <f t="shared" si="14"/>
        <v>141</v>
      </c>
      <c r="B171" t="s">
        <v>118</v>
      </c>
      <c r="C171" s="2">
        <v>45170</v>
      </c>
      <c r="D171" s="4">
        <v>101.68101365768401</v>
      </c>
      <c r="E171" s="279">
        <f t="shared" si="15"/>
        <v>1.1711152117657608E-2</v>
      </c>
      <c r="F171" s="280">
        <f t="shared" si="17"/>
        <v>8.8991132482119317E-2</v>
      </c>
      <c r="G171" s="281">
        <f t="shared" si="16"/>
        <v>100.02067507534487</v>
      </c>
    </row>
    <row r="172" spans="1:7" x14ac:dyDescent="0.25">
      <c r="A172">
        <f t="shared" si="14"/>
        <v>142</v>
      </c>
      <c r="B172" t="s">
        <v>119</v>
      </c>
      <c r="C172" s="2">
        <v>45200</v>
      </c>
      <c r="D172" s="4">
        <v>101.96252623749101</v>
      </c>
      <c r="E172" s="279">
        <f t="shared" si="15"/>
        <v>2.7685854977286262E-3</v>
      </c>
      <c r="F172" s="280">
        <f t="shared" si="17"/>
        <v>8.7193191080368715E-2</v>
      </c>
      <c r="G172" s="281">
        <f t="shared" si="16"/>
        <v>100.49497675070313</v>
      </c>
    </row>
    <row r="173" spans="1:7" x14ac:dyDescent="0.25">
      <c r="A173">
        <f t="shared" si="14"/>
        <v>143</v>
      </c>
      <c r="B173" t="s">
        <v>120</v>
      </c>
      <c r="C173" s="2">
        <v>45231</v>
      </c>
      <c r="D173" s="4">
        <v>102.120311530538</v>
      </c>
      <c r="E173" s="279">
        <f t="shared" si="15"/>
        <v>1.5474831672912526E-3</v>
      </c>
      <c r="F173" s="280">
        <f t="shared" si="17"/>
        <v>8.2813666910103612E-2</v>
      </c>
      <c r="G173" s="281">
        <f t="shared" si="16"/>
        <v>100.94976415034898</v>
      </c>
    </row>
    <row r="174" spans="1:7" x14ac:dyDescent="0.25">
      <c r="A174">
        <f t="shared" si="14"/>
        <v>144</v>
      </c>
      <c r="B174" t="s">
        <v>121</v>
      </c>
      <c r="C174" s="2">
        <v>45261</v>
      </c>
      <c r="D174" s="4">
        <v>102.93167048364801</v>
      </c>
      <c r="E174" s="279">
        <f t="shared" si="15"/>
        <v>7.9451280646296585E-3</v>
      </c>
      <c r="F174" s="280">
        <f t="shared" si="17"/>
        <v>7.6656546807422288E-2</v>
      </c>
      <c r="G174" s="281">
        <f t="shared" si="16"/>
        <v>101.43252633418156</v>
      </c>
    </row>
    <row r="175" spans="1:7" x14ac:dyDescent="0.25">
      <c r="A175">
        <f t="shared" si="14"/>
        <v>145</v>
      </c>
      <c r="B175" t="s">
        <v>106</v>
      </c>
      <c r="C175" s="2">
        <v>45292</v>
      </c>
      <c r="D175" s="4">
        <v>104.181617076195</v>
      </c>
      <c r="E175" s="279">
        <f t="shared" si="15"/>
        <v>1.2143459701701387E-2</v>
      </c>
      <c r="F175" s="280">
        <f t="shared" si="17"/>
        <v>6.6858213062455984E-2</v>
      </c>
      <c r="G175" s="281">
        <f t="shared" si="16"/>
        <v>101.99849570935457</v>
      </c>
    </row>
    <row r="176" spans="1:7" x14ac:dyDescent="0.25">
      <c r="A176">
        <f t="shared" si="14"/>
        <v>146</v>
      </c>
      <c r="B176" t="s">
        <v>108</v>
      </c>
      <c r="C176" s="2">
        <v>45323</v>
      </c>
      <c r="D176" s="4">
        <v>104.12686433169399</v>
      </c>
      <c r="E176" s="279">
        <f t="shared" si="15"/>
        <v>-5.255509180757123E-4</v>
      </c>
      <c r="F176" s="280">
        <f t="shared" si="17"/>
        <v>6.8126823156912542E-2</v>
      </c>
      <c r="G176" s="281">
        <f t="shared" si="16"/>
        <v>102.50114276978729</v>
      </c>
    </row>
    <row r="177" spans="1:7" x14ac:dyDescent="0.25">
      <c r="A177">
        <f t="shared" si="14"/>
        <v>147</v>
      </c>
      <c r="B177" t="s">
        <v>110</v>
      </c>
      <c r="C177" s="2">
        <v>45352</v>
      </c>
      <c r="D177" s="4">
        <v>104.824374799686</v>
      </c>
      <c r="E177" s="279">
        <f t="shared" si="15"/>
        <v>6.6986600669169949E-3</v>
      </c>
      <c r="F177" s="280">
        <f t="shared" si="17"/>
        <v>6.2670407252422455E-2</v>
      </c>
      <c r="G177" s="281">
        <f t="shared" si="16"/>
        <v>103.11833973099087</v>
      </c>
    </row>
    <row r="178" spans="1:7" x14ac:dyDescent="0.25">
      <c r="A178">
        <f t="shared" si="14"/>
        <v>148</v>
      </c>
      <c r="B178" t="s">
        <v>112</v>
      </c>
      <c r="C178" s="2">
        <v>45383</v>
      </c>
      <c r="D178" s="4">
        <v>105.265261822252</v>
      </c>
      <c r="E178" s="279">
        <f t="shared" si="15"/>
        <v>4.2059589995981916E-3</v>
      </c>
      <c r="F178" s="280">
        <f t="shared" si="17"/>
        <v>6.3964693686398677E-2</v>
      </c>
      <c r="G178" s="281">
        <f t="shared" si="16"/>
        <v>103.630375183072</v>
      </c>
    </row>
    <row r="179" spans="1:7" x14ac:dyDescent="0.25">
      <c r="A179">
        <f t="shared" si="14"/>
        <v>149</v>
      </c>
      <c r="B179" t="s">
        <v>114</v>
      </c>
      <c r="C179" s="2">
        <v>45413</v>
      </c>
      <c r="D179" s="4">
        <v>105.69986373297399</v>
      </c>
      <c r="E179" s="279">
        <f t="shared" si="15"/>
        <v>4.1286356315328732E-3</v>
      </c>
      <c r="F179" s="280">
        <f t="shared" si="17"/>
        <v>6.1751726104667837E-2</v>
      </c>
      <c r="G179" s="281">
        <f t="shared" si="16"/>
        <v>104.16428053956956</v>
      </c>
    </row>
    <row r="180" spans="1:7" x14ac:dyDescent="0.25">
      <c r="A180">
        <f t="shared" si="14"/>
        <v>150</v>
      </c>
      <c r="B180" t="s">
        <v>115</v>
      </c>
      <c r="C180" s="2">
        <v>45444</v>
      </c>
      <c r="D180" s="4">
        <v>106.967070129699</v>
      </c>
      <c r="E180" s="279">
        <f t="shared" si="15"/>
        <v>1.198872308791521E-2</v>
      </c>
      <c r="F180" s="280">
        <f t="shared" si="17"/>
        <v>6.7324386621846255E-2</v>
      </c>
      <c r="G180" s="281">
        <f t="shared" si="16"/>
        <v>104.856674625164</v>
      </c>
    </row>
    <row r="181" spans="1:7" x14ac:dyDescent="0.25">
      <c r="A181">
        <f t="shared" si="14"/>
        <v>151</v>
      </c>
      <c r="B181" t="s">
        <v>116</v>
      </c>
      <c r="C181" s="2">
        <v>45474</v>
      </c>
      <c r="D181" s="4">
        <v>108.683742289142</v>
      </c>
      <c r="E181" s="279">
        <f t="shared" si="15"/>
        <v>1.6048604092469887E-2</v>
      </c>
      <c r="F181" s="280">
        <f t="shared" si="17"/>
        <v>8.0265788990624642E-2</v>
      </c>
      <c r="G181" s="281">
        <f t="shared" si="16"/>
        <v>105.67839916880601</v>
      </c>
    </row>
    <row r="182" spans="1:7" x14ac:dyDescent="0.25">
      <c r="A182">
        <f t="shared" si="14"/>
        <v>152</v>
      </c>
      <c r="B182" t="s">
        <v>117</v>
      </c>
      <c r="C182" s="2">
        <v>45505</v>
      </c>
      <c r="D182" s="4">
        <v>109.099871613202</v>
      </c>
      <c r="E182" s="279">
        <f t="shared" si="15"/>
        <v>3.8288093075864449E-3</v>
      </c>
      <c r="F182" s="280">
        <f t="shared" si="17"/>
        <v>8.5527699175724337E-2</v>
      </c>
      <c r="G182" s="281">
        <f t="shared" si="16"/>
        <v>106.381006959807</v>
      </c>
    </row>
    <row r="183" spans="1:7" x14ac:dyDescent="0.25">
      <c r="A183">
        <f t="shared" si="14"/>
        <v>153</v>
      </c>
      <c r="B183" t="s">
        <v>118</v>
      </c>
      <c r="C183" s="2">
        <v>45536</v>
      </c>
      <c r="D183" s="4">
        <v>109.841724755225</v>
      </c>
      <c r="E183" s="279">
        <f t="shared" si="15"/>
        <v>6.7997618242223723E-3</v>
      </c>
      <c r="F183" s="280">
        <f t="shared" si="17"/>
        <v>8.0257963645155916E-2</v>
      </c>
      <c r="G183" s="281">
        <f t="shared" si="16"/>
        <v>107.19741559174</v>
      </c>
    </row>
    <row r="184" spans="1:7" x14ac:dyDescent="0.25">
      <c r="A184">
        <f t="shared" si="14"/>
        <v>154</v>
      </c>
      <c r="B184" t="s">
        <v>119</v>
      </c>
      <c r="C184" s="2">
        <v>45566</v>
      </c>
      <c r="D184" s="4">
        <v>109.96972116771801</v>
      </c>
      <c r="E184" s="279">
        <f t="shared" si="15"/>
        <v>1.1652804321693466E-3</v>
      </c>
      <c r="F184" s="280">
        <f t="shared" si="17"/>
        <v>7.8530762484019467E-2</v>
      </c>
      <c r="G184" s="281">
        <f t="shared" si="16"/>
        <v>107.93246507288742</v>
      </c>
    </row>
    <row r="185" spans="1:7" x14ac:dyDescent="0.25">
      <c r="A185">
        <f t="shared" si="14"/>
        <v>155</v>
      </c>
      <c r="B185" t="s">
        <v>120</v>
      </c>
      <c r="C185" s="2">
        <v>45597</v>
      </c>
      <c r="D185" s="4">
        <v>110.239977053177</v>
      </c>
      <c r="E185" s="279">
        <f t="shared" si="15"/>
        <v>2.4575481558857248E-3</v>
      </c>
      <c r="F185" s="280">
        <f t="shared" si="17"/>
        <v>7.9510779010999233E-2</v>
      </c>
      <c r="G185" s="281">
        <f t="shared" si="16"/>
        <v>108.64313867730527</v>
      </c>
    </row>
    <row r="186" spans="1:7" x14ac:dyDescent="0.25">
      <c r="A186">
        <f t="shared" si="14"/>
        <v>156</v>
      </c>
      <c r="B186" t="s">
        <v>121</v>
      </c>
      <c r="C186" s="2">
        <v>45627</v>
      </c>
      <c r="D186" s="4">
        <v>111.00930730675999</v>
      </c>
      <c r="E186" s="279">
        <f t="shared" si="15"/>
        <v>6.978686626648134E-3</v>
      </c>
      <c r="F186" s="280">
        <f t="shared" si="17"/>
        <v>7.8475718747761158E-2</v>
      </c>
      <c r="G186" s="281">
        <f t="shared" si="16"/>
        <v>109.40163061641756</v>
      </c>
    </row>
    <row r="187" spans="1:7" x14ac:dyDescent="0.25">
      <c r="A187">
        <f t="shared" si="14"/>
        <v>157</v>
      </c>
      <c r="B187" t="s">
        <v>106</v>
      </c>
      <c r="C187" s="2">
        <v>45658</v>
      </c>
      <c r="D187" s="4">
        <v>112.803892664533</v>
      </c>
      <c r="E187" s="279">
        <f t="shared" si="15"/>
        <v>1.6166080136090777E-2</v>
      </c>
      <c r="F187" s="280">
        <f t="shared" si="17"/>
        <v>8.2761967325117869E-2</v>
      </c>
      <c r="G187" s="281">
        <f t="shared" si="16"/>
        <v>110.23546240710813</v>
      </c>
    </row>
    <row r="188" spans="1:7" x14ac:dyDescent="0.25">
      <c r="A188">
        <f t="shared" si="14"/>
        <v>158</v>
      </c>
      <c r="B188" t="s">
        <v>108</v>
      </c>
      <c r="C188" s="2">
        <v>45689</v>
      </c>
      <c r="D188" s="4">
        <v>112.910976112066</v>
      </c>
      <c r="E188" s="279">
        <f t="shared" si="15"/>
        <v>9.4928858396281512E-4</v>
      </c>
      <c r="F188" s="280">
        <f t="shared" si="17"/>
        <v>8.4359707139460172E-2</v>
      </c>
      <c r="G188" s="281">
        <f t="shared" si="16"/>
        <v>110.83935295324014</v>
      </c>
    </row>
    <row r="189" spans="1:7" x14ac:dyDescent="0.25">
      <c r="A189">
        <f t="shared" si="14"/>
        <v>159</v>
      </c>
      <c r="B189" t="s">
        <v>110</v>
      </c>
      <c r="C189" s="2">
        <v>45717</v>
      </c>
      <c r="D189" s="4">
        <v>113.475129792069</v>
      </c>
      <c r="E189" s="279">
        <f t="shared" ref="E189:E200" si="18">+D189/D188-1</f>
        <v>4.9964467532639389E-3</v>
      </c>
      <c r="F189" s="280">
        <f t="shared" ref="F189:F200" si="19">+D189/D177-1</f>
        <v>8.2526177798953215E-2</v>
      </c>
      <c r="G189" s="281">
        <f t="shared" ref="G189:G200" si="20">+AVERAGE(D183:D189)</f>
        <v>111.46438983593542</v>
      </c>
    </row>
    <row r="190" spans="1:7" x14ac:dyDescent="0.25">
      <c r="A190">
        <f t="shared" si="14"/>
        <v>160</v>
      </c>
      <c r="B190" t="s">
        <v>112</v>
      </c>
      <c r="C190" s="2">
        <v>45748</v>
      </c>
      <c r="D190" s="4">
        <v>113.849641350266</v>
      </c>
      <c r="E190" s="279">
        <f t="shared" si="18"/>
        <v>3.3003844885064471E-3</v>
      </c>
      <c r="F190" s="280">
        <f t="shared" si="19"/>
        <v>8.1549975551377551E-2</v>
      </c>
      <c r="G190" s="281">
        <f t="shared" si="20"/>
        <v>112.03694934951271</v>
      </c>
    </row>
    <row r="191" spans="1:7" x14ac:dyDescent="0.25">
      <c r="A191">
        <f t="shared" si="14"/>
        <v>161</v>
      </c>
      <c r="B191" t="s">
        <v>114</v>
      </c>
      <c r="C191" s="2">
        <v>45778</v>
      </c>
      <c r="D191">
        <v>114.21736026232099</v>
      </c>
      <c r="E191" s="279">
        <f t="shared" si="18"/>
        <v>3.2298644747037475E-3</v>
      </c>
      <c r="F191" s="280">
        <f t="shared" si="19"/>
        <v>8.0581906433337069E-2</v>
      </c>
      <c r="G191" s="281">
        <f t="shared" si="20"/>
        <v>112.643754934456</v>
      </c>
    </row>
    <row r="192" spans="1:7" x14ac:dyDescent="0.25">
      <c r="A192">
        <f t="shared" si="14"/>
        <v>162</v>
      </c>
      <c r="B192" t="s">
        <v>115</v>
      </c>
      <c r="C192" s="2">
        <v>45809</v>
      </c>
      <c r="D192">
        <v>114.997802337034</v>
      </c>
      <c r="E192" s="279">
        <f t="shared" si="18"/>
        <v>6.8329549283978608E-3</v>
      </c>
      <c r="F192" s="280">
        <f t="shared" si="19"/>
        <v>7.5076677313846485E-2</v>
      </c>
      <c r="G192" s="281">
        <f t="shared" si="20"/>
        <v>113.32344426072129</v>
      </c>
    </row>
    <row r="193" spans="1:7" x14ac:dyDescent="0.25">
      <c r="A193">
        <f t="shared" si="14"/>
        <v>163</v>
      </c>
      <c r="B193" t="s">
        <v>116</v>
      </c>
      <c r="C193" s="2">
        <v>45839</v>
      </c>
      <c r="D193">
        <v>115.568565703365</v>
      </c>
      <c r="E193" s="279">
        <f t="shared" si="18"/>
        <v>4.963254555580221E-3</v>
      </c>
      <c r="F193" s="280">
        <f t="shared" si="19"/>
        <v>6.3347316435853118E-2</v>
      </c>
      <c r="G193" s="281">
        <f t="shared" si="20"/>
        <v>113.97476688880772</v>
      </c>
    </row>
    <row r="194" spans="1:7" x14ac:dyDescent="0.25">
      <c r="A194">
        <f t="shared" si="14"/>
        <v>164</v>
      </c>
      <c r="B194" t="s">
        <v>117</v>
      </c>
      <c r="C194" s="2">
        <v>45870</v>
      </c>
      <c r="D194">
        <v>115.792222470787</v>
      </c>
      <c r="E194" s="279">
        <f t="shared" si="18"/>
        <v>1.9352733683315471E-3</v>
      </c>
      <c r="F194" s="280">
        <f t="shared" si="19"/>
        <v>6.1341509926902349E-2</v>
      </c>
      <c r="G194" s="281">
        <f t="shared" si="20"/>
        <v>114.40167114684401</v>
      </c>
    </row>
    <row r="195" spans="1:7" x14ac:dyDescent="0.25">
      <c r="A195">
        <f t="shared" si="14"/>
        <v>165</v>
      </c>
      <c r="B195" t="s">
        <v>118</v>
      </c>
      <c r="C195" s="2">
        <v>45901</v>
      </c>
      <c r="D195">
        <v>116.283089688511</v>
      </c>
      <c r="E195" s="279">
        <f t="shared" si="18"/>
        <v>4.2392071526897723E-3</v>
      </c>
      <c r="F195" s="280">
        <f t="shared" si="19"/>
        <v>5.8642241348996871E-2</v>
      </c>
      <c r="G195" s="281">
        <f t="shared" si="20"/>
        <v>114.88340165776472</v>
      </c>
    </row>
    <row r="196" spans="1:7" x14ac:dyDescent="0.25">
      <c r="A196">
        <f t="shared" si="14"/>
        <v>166</v>
      </c>
      <c r="B196" t="s">
        <v>119</v>
      </c>
      <c r="C196" s="2">
        <v>45931</v>
      </c>
      <c r="D196">
        <v>116.49645991161501</v>
      </c>
      <c r="E196" s="279">
        <f t="shared" si="18"/>
        <v>1.8349204830689914E-3</v>
      </c>
      <c r="F196" s="280">
        <f t="shared" si="19"/>
        <v>5.935032547679997E-2</v>
      </c>
      <c r="G196" s="281">
        <f t="shared" si="20"/>
        <v>115.31502024627129</v>
      </c>
    </row>
    <row r="197" spans="1:7" x14ac:dyDescent="0.25">
      <c r="A197">
        <f t="shared" si="14"/>
        <v>167</v>
      </c>
      <c r="B197" t="s">
        <v>120</v>
      </c>
      <c r="C197" s="2">
        <v>45962</v>
      </c>
      <c r="D197">
        <v>116.861845663504</v>
      </c>
      <c r="E197" s="279">
        <f t="shared" si="18"/>
        <v>3.1364536928093489E-3</v>
      </c>
      <c r="F197" s="280">
        <f t="shared" si="19"/>
        <v>6.0067761145603082E-2</v>
      </c>
      <c r="G197" s="281">
        <f t="shared" si="20"/>
        <v>115.74533514816244</v>
      </c>
    </row>
    <row r="198" spans="1:7" x14ac:dyDescent="0.25">
      <c r="A198">
        <f t="shared" si="14"/>
        <v>168</v>
      </c>
      <c r="B198" t="s">
        <v>121</v>
      </c>
      <c r="C198" s="2">
        <v>45992</v>
      </c>
      <c r="D198">
        <v>117.737729493194</v>
      </c>
      <c r="E198" s="279">
        <f t="shared" si="18"/>
        <v>7.4950367651394068E-3</v>
      </c>
      <c r="F198" s="280">
        <f t="shared" si="19"/>
        <v>6.0611333857267136E-2</v>
      </c>
      <c r="G198" s="281">
        <f t="shared" si="20"/>
        <v>116.24824503828714</v>
      </c>
    </row>
    <row r="199" spans="1:7" x14ac:dyDescent="0.25">
      <c r="A199">
        <f t="shared" si="14"/>
        <v>169</v>
      </c>
      <c r="B199" t="s">
        <v>106</v>
      </c>
      <c r="C199" s="2">
        <v>46023</v>
      </c>
      <c r="D199">
        <v>118.34891177188599</v>
      </c>
      <c r="E199" s="279">
        <f t="shared" si="18"/>
        <v>5.1910486241144582E-3</v>
      </c>
      <c r="F199" s="280">
        <f t="shared" si="19"/>
        <v>4.9156274454493332E-2</v>
      </c>
      <c r="G199" s="281">
        <f t="shared" si="20"/>
        <v>116.72697495755173</v>
      </c>
    </row>
    <row r="200" spans="1:7" x14ac:dyDescent="0.25">
      <c r="A200">
        <f t="shared" si="14"/>
        <v>170</v>
      </c>
      <c r="B200" t="s">
        <v>108</v>
      </c>
      <c r="C200" s="2">
        <v>46054</v>
      </c>
      <c r="D200">
        <v>118.683125427224</v>
      </c>
      <c r="E200" s="279">
        <f t="shared" si="18"/>
        <v>2.8239689772744381E-3</v>
      </c>
      <c r="F200" s="280">
        <f t="shared" si="19"/>
        <v>5.1121241830635267E-2</v>
      </c>
      <c r="G200" s="281">
        <f t="shared" si="20"/>
        <v>117.17191206096015</v>
      </c>
    </row>
    <row r="201" spans="1:7" x14ac:dyDescent="0.25">
      <c r="A201">
        <f t="shared" ref="A201:A258" si="21">+A200+1</f>
        <v>171</v>
      </c>
      <c r="B201" t="s">
        <v>110</v>
      </c>
      <c r="C201" s="2">
        <v>46082</v>
      </c>
      <c r="E201" s="279"/>
      <c r="F201" s="280"/>
      <c r="G201" s="281"/>
    </row>
    <row r="202" spans="1:7" x14ac:dyDescent="0.25">
      <c r="A202">
        <f t="shared" si="21"/>
        <v>172</v>
      </c>
      <c r="B202" t="s">
        <v>112</v>
      </c>
      <c r="C202" s="2">
        <v>46113</v>
      </c>
      <c r="E202" s="279"/>
      <c r="F202" s="280"/>
      <c r="G202" s="281"/>
    </row>
    <row r="203" spans="1:7" x14ac:dyDescent="0.25">
      <c r="A203">
        <f t="shared" si="21"/>
        <v>173</v>
      </c>
      <c r="B203" t="s">
        <v>114</v>
      </c>
      <c r="C203" s="2">
        <v>46143</v>
      </c>
      <c r="E203" s="279"/>
      <c r="F203" s="280"/>
      <c r="G203" s="281"/>
    </row>
    <row r="204" spans="1:7" x14ac:dyDescent="0.25">
      <c r="A204">
        <f t="shared" si="21"/>
        <v>174</v>
      </c>
      <c r="B204" t="s">
        <v>115</v>
      </c>
      <c r="C204" s="2">
        <v>46174</v>
      </c>
      <c r="E204" s="279"/>
      <c r="F204" s="280"/>
      <c r="G204" s="281"/>
    </row>
    <row r="205" spans="1:7" x14ac:dyDescent="0.25">
      <c r="A205">
        <f t="shared" si="21"/>
        <v>175</v>
      </c>
      <c r="B205" t="s">
        <v>116</v>
      </c>
      <c r="C205" s="2">
        <v>46204</v>
      </c>
      <c r="E205" s="279"/>
      <c r="F205" s="280"/>
      <c r="G205" s="281"/>
    </row>
    <row r="206" spans="1:7" x14ac:dyDescent="0.25">
      <c r="A206">
        <f t="shared" si="21"/>
        <v>176</v>
      </c>
      <c r="B206" t="s">
        <v>117</v>
      </c>
      <c r="C206" s="2">
        <v>46235</v>
      </c>
      <c r="E206" s="279"/>
      <c r="F206" s="280"/>
      <c r="G206" s="281"/>
    </row>
    <row r="207" spans="1:7" x14ac:dyDescent="0.25">
      <c r="A207">
        <f t="shared" si="21"/>
        <v>177</v>
      </c>
      <c r="B207" t="s">
        <v>118</v>
      </c>
      <c r="C207" s="2">
        <v>46266</v>
      </c>
      <c r="E207" s="279"/>
      <c r="F207" s="280"/>
      <c r="G207" s="281"/>
    </row>
    <row r="208" spans="1:7" x14ac:dyDescent="0.25">
      <c r="A208">
        <f t="shared" si="21"/>
        <v>178</v>
      </c>
      <c r="B208" t="s">
        <v>119</v>
      </c>
      <c r="C208" s="2">
        <v>46296</v>
      </c>
      <c r="E208" s="279"/>
      <c r="F208" s="280"/>
      <c r="G208" s="281"/>
    </row>
    <row r="209" spans="1:7" x14ac:dyDescent="0.25">
      <c r="A209">
        <f t="shared" si="21"/>
        <v>179</v>
      </c>
      <c r="B209" t="s">
        <v>120</v>
      </c>
      <c r="C209" s="2">
        <v>46327</v>
      </c>
      <c r="E209" s="279"/>
      <c r="F209" s="280"/>
      <c r="G209" s="281"/>
    </row>
    <row r="210" spans="1:7" x14ac:dyDescent="0.25">
      <c r="A210">
        <f t="shared" si="21"/>
        <v>180</v>
      </c>
      <c r="B210" t="s">
        <v>121</v>
      </c>
      <c r="C210" s="2">
        <v>46357</v>
      </c>
      <c r="E210" s="279"/>
      <c r="F210" s="280"/>
      <c r="G210" s="281"/>
    </row>
    <row r="211" spans="1:7" x14ac:dyDescent="0.25">
      <c r="A211">
        <f t="shared" si="21"/>
        <v>181</v>
      </c>
      <c r="B211" t="s">
        <v>106</v>
      </c>
      <c r="C211" s="2">
        <v>46388</v>
      </c>
      <c r="E211" s="279"/>
      <c r="F211" s="280"/>
      <c r="G211" s="281"/>
    </row>
    <row r="212" spans="1:7" x14ac:dyDescent="0.25">
      <c r="A212">
        <f t="shared" si="21"/>
        <v>182</v>
      </c>
      <c r="B212" t="s">
        <v>108</v>
      </c>
      <c r="C212" s="2">
        <v>46419</v>
      </c>
      <c r="E212" s="279"/>
      <c r="F212" s="280"/>
      <c r="G212" s="281"/>
    </row>
    <row r="213" spans="1:7" x14ac:dyDescent="0.25">
      <c r="A213">
        <f t="shared" si="21"/>
        <v>183</v>
      </c>
      <c r="B213" t="s">
        <v>110</v>
      </c>
      <c r="C213" s="2">
        <v>46447</v>
      </c>
      <c r="E213" s="279"/>
      <c r="F213" s="280"/>
      <c r="G213" s="281"/>
    </row>
    <row r="214" spans="1:7" x14ac:dyDescent="0.25">
      <c r="A214">
        <f t="shared" si="21"/>
        <v>184</v>
      </c>
      <c r="B214" t="s">
        <v>112</v>
      </c>
      <c r="C214" s="2">
        <v>46478</v>
      </c>
      <c r="E214" s="279"/>
      <c r="F214" s="280"/>
      <c r="G214" s="281"/>
    </row>
    <row r="215" spans="1:7" x14ac:dyDescent="0.25">
      <c r="A215">
        <f t="shared" si="21"/>
        <v>185</v>
      </c>
      <c r="B215" t="s">
        <v>114</v>
      </c>
      <c r="C215" s="2">
        <v>46508</v>
      </c>
      <c r="E215" s="279"/>
      <c r="F215" s="280"/>
      <c r="G215" s="281"/>
    </row>
    <row r="216" spans="1:7" x14ac:dyDescent="0.25">
      <c r="A216">
        <f t="shared" si="21"/>
        <v>186</v>
      </c>
      <c r="B216" t="s">
        <v>115</v>
      </c>
      <c r="C216" s="2">
        <v>46539</v>
      </c>
      <c r="E216" s="279"/>
      <c r="F216" s="280"/>
      <c r="G216" s="281"/>
    </row>
    <row r="217" spans="1:7" x14ac:dyDescent="0.25">
      <c r="A217">
        <f t="shared" si="21"/>
        <v>187</v>
      </c>
      <c r="B217" t="s">
        <v>116</v>
      </c>
      <c r="C217" s="2">
        <v>46569</v>
      </c>
      <c r="E217" s="279"/>
      <c r="F217" s="280"/>
      <c r="G217" s="281"/>
    </row>
    <row r="218" spans="1:7" x14ac:dyDescent="0.25">
      <c r="A218">
        <f t="shared" si="21"/>
        <v>188</v>
      </c>
      <c r="B218" t="s">
        <v>117</v>
      </c>
      <c r="C218" s="2">
        <v>46600</v>
      </c>
      <c r="E218" s="279"/>
      <c r="F218" s="280"/>
      <c r="G218" s="281"/>
    </row>
    <row r="219" spans="1:7" x14ac:dyDescent="0.25">
      <c r="A219">
        <f t="shared" si="21"/>
        <v>189</v>
      </c>
      <c r="B219" t="s">
        <v>118</v>
      </c>
      <c r="C219" s="2">
        <v>46631</v>
      </c>
      <c r="E219" s="279"/>
      <c r="F219" s="280"/>
      <c r="G219" s="281"/>
    </row>
    <row r="220" spans="1:7" x14ac:dyDescent="0.25">
      <c r="A220">
        <f t="shared" si="21"/>
        <v>190</v>
      </c>
      <c r="B220" t="s">
        <v>119</v>
      </c>
      <c r="C220" s="2">
        <v>46661</v>
      </c>
      <c r="E220" s="279"/>
      <c r="F220" s="280"/>
      <c r="G220" s="281"/>
    </row>
    <row r="221" spans="1:7" x14ac:dyDescent="0.25">
      <c r="A221">
        <f t="shared" si="21"/>
        <v>191</v>
      </c>
      <c r="B221" t="s">
        <v>120</v>
      </c>
      <c r="C221" s="2">
        <v>46692</v>
      </c>
      <c r="E221" s="279"/>
      <c r="F221" s="280"/>
      <c r="G221" s="281"/>
    </row>
    <row r="222" spans="1:7" x14ac:dyDescent="0.25">
      <c r="A222">
        <f t="shared" si="21"/>
        <v>192</v>
      </c>
      <c r="B222" t="s">
        <v>121</v>
      </c>
      <c r="C222" s="2">
        <v>46722</v>
      </c>
      <c r="E222" s="279"/>
      <c r="F222" s="280"/>
      <c r="G222" s="281"/>
    </row>
    <row r="223" spans="1:7" x14ac:dyDescent="0.25">
      <c r="A223">
        <f t="shared" si="21"/>
        <v>193</v>
      </c>
      <c r="B223" t="s">
        <v>106</v>
      </c>
      <c r="C223" s="2">
        <v>46753</v>
      </c>
      <c r="E223" s="279"/>
      <c r="F223" s="280"/>
      <c r="G223" s="281"/>
    </row>
    <row r="224" spans="1:7" x14ac:dyDescent="0.25">
      <c r="A224">
        <f t="shared" si="21"/>
        <v>194</v>
      </c>
      <c r="B224" t="s">
        <v>108</v>
      </c>
      <c r="C224" s="2">
        <v>46784</v>
      </c>
      <c r="E224" s="279"/>
      <c r="F224" s="280"/>
      <c r="G224" s="281"/>
    </row>
    <row r="225" spans="1:7" x14ac:dyDescent="0.25">
      <c r="A225">
        <f t="shared" si="21"/>
        <v>195</v>
      </c>
      <c r="B225" t="s">
        <v>110</v>
      </c>
      <c r="C225" s="2">
        <v>46813</v>
      </c>
      <c r="E225" s="279"/>
      <c r="F225" s="280"/>
      <c r="G225" s="281"/>
    </row>
    <row r="226" spans="1:7" x14ac:dyDescent="0.25">
      <c r="A226">
        <f t="shared" si="21"/>
        <v>196</v>
      </c>
      <c r="B226" t="s">
        <v>112</v>
      </c>
      <c r="C226" s="2">
        <v>46844</v>
      </c>
      <c r="E226" s="279"/>
      <c r="F226" s="280"/>
      <c r="G226" s="281"/>
    </row>
    <row r="227" spans="1:7" x14ac:dyDescent="0.25">
      <c r="A227">
        <f t="shared" si="21"/>
        <v>197</v>
      </c>
      <c r="B227" t="s">
        <v>114</v>
      </c>
      <c r="C227" s="2">
        <v>46874</v>
      </c>
      <c r="E227" s="279"/>
      <c r="F227" s="280"/>
      <c r="G227" s="281"/>
    </row>
    <row r="228" spans="1:7" x14ac:dyDescent="0.25">
      <c r="A228">
        <f t="shared" si="21"/>
        <v>198</v>
      </c>
      <c r="B228" t="s">
        <v>115</v>
      </c>
      <c r="C228" s="2">
        <v>46905</v>
      </c>
      <c r="E228" s="279"/>
      <c r="F228" s="280"/>
      <c r="G228" s="281"/>
    </row>
    <row r="229" spans="1:7" x14ac:dyDescent="0.25">
      <c r="A229">
        <f t="shared" si="21"/>
        <v>199</v>
      </c>
      <c r="B229" t="s">
        <v>116</v>
      </c>
      <c r="C229" s="2">
        <v>46935</v>
      </c>
      <c r="E229" s="279"/>
      <c r="F229" s="280"/>
      <c r="G229" s="281"/>
    </row>
    <row r="230" spans="1:7" x14ac:dyDescent="0.25">
      <c r="A230">
        <f t="shared" si="21"/>
        <v>200</v>
      </c>
      <c r="B230" t="s">
        <v>117</v>
      </c>
      <c r="C230" s="2">
        <v>46966</v>
      </c>
      <c r="E230" s="279"/>
      <c r="F230" s="280"/>
      <c r="G230" s="281"/>
    </row>
    <row r="231" spans="1:7" x14ac:dyDescent="0.25">
      <c r="A231">
        <f t="shared" si="21"/>
        <v>201</v>
      </c>
      <c r="B231" t="s">
        <v>118</v>
      </c>
      <c r="C231" s="2">
        <v>46997</v>
      </c>
      <c r="E231" s="279"/>
      <c r="F231" s="280"/>
      <c r="G231" s="281"/>
    </row>
    <row r="232" spans="1:7" x14ac:dyDescent="0.25">
      <c r="A232">
        <f t="shared" si="21"/>
        <v>202</v>
      </c>
      <c r="B232" t="s">
        <v>119</v>
      </c>
      <c r="C232" s="2">
        <v>47027</v>
      </c>
      <c r="E232" s="279"/>
      <c r="F232" s="280"/>
      <c r="G232" s="281"/>
    </row>
    <row r="233" spans="1:7" x14ac:dyDescent="0.25">
      <c r="A233">
        <f t="shared" si="21"/>
        <v>203</v>
      </c>
      <c r="B233" t="s">
        <v>120</v>
      </c>
      <c r="C233" s="2">
        <v>47058</v>
      </c>
      <c r="E233" s="279"/>
      <c r="F233" s="280"/>
      <c r="G233" s="281"/>
    </row>
    <row r="234" spans="1:7" x14ac:dyDescent="0.25">
      <c r="A234">
        <f t="shared" si="21"/>
        <v>204</v>
      </c>
      <c r="B234" t="s">
        <v>121</v>
      </c>
      <c r="C234" s="2">
        <v>47088</v>
      </c>
      <c r="E234" s="279"/>
      <c r="F234" s="280"/>
      <c r="G234" s="281"/>
    </row>
    <row r="235" spans="1:7" x14ac:dyDescent="0.25">
      <c r="A235">
        <f t="shared" si="21"/>
        <v>205</v>
      </c>
      <c r="B235" t="s">
        <v>106</v>
      </c>
      <c r="C235" s="2">
        <v>47119</v>
      </c>
      <c r="E235" s="279"/>
      <c r="F235" s="280"/>
      <c r="G235" s="281"/>
    </row>
    <row r="236" spans="1:7" x14ac:dyDescent="0.25">
      <c r="A236">
        <f t="shared" si="21"/>
        <v>206</v>
      </c>
      <c r="B236" t="s">
        <v>108</v>
      </c>
      <c r="C236" s="2">
        <v>47150</v>
      </c>
      <c r="E236" s="279"/>
      <c r="F236" s="280"/>
      <c r="G236" s="281"/>
    </row>
    <row r="237" spans="1:7" x14ac:dyDescent="0.25">
      <c r="A237">
        <f t="shared" si="21"/>
        <v>207</v>
      </c>
      <c r="B237" t="s">
        <v>110</v>
      </c>
      <c r="C237" s="2">
        <v>47178</v>
      </c>
      <c r="E237" s="279"/>
      <c r="F237" s="280"/>
      <c r="G237" s="281"/>
    </row>
    <row r="238" spans="1:7" x14ac:dyDescent="0.25">
      <c r="A238">
        <f t="shared" si="21"/>
        <v>208</v>
      </c>
      <c r="B238" t="s">
        <v>112</v>
      </c>
      <c r="C238" s="2">
        <v>47209</v>
      </c>
      <c r="E238" s="279"/>
      <c r="F238" s="280"/>
      <c r="G238" s="281"/>
    </row>
    <row r="239" spans="1:7" x14ac:dyDescent="0.25">
      <c r="A239">
        <f t="shared" si="21"/>
        <v>209</v>
      </c>
      <c r="B239" t="s">
        <v>114</v>
      </c>
      <c r="C239" s="2">
        <v>47239</v>
      </c>
      <c r="E239" s="279"/>
      <c r="F239" s="280"/>
      <c r="G239" s="281"/>
    </row>
    <row r="240" spans="1:7" x14ac:dyDescent="0.25">
      <c r="A240">
        <f t="shared" si="21"/>
        <v>210</v>
      </c>
      <c r="B240" t="s">
        <v>115</v>
      </c>
      <c r="C240" s="2">
        <v>47270</v>
      </c>
      <c r="E240" s="279"/>
      <c r="F240" s="280"/>
      <c r="G240" s="281"/>
    </row>
    <row r="241" spans="1:7" x14ac:dyDescent="0.25">
      <c r="A241">
        <f t="shared" si="21"/>
        <v>211</v>
      </c>
      <c r="B241" t="s">
        <v>116</v>
      </c>
      <c r="C241" s="2">
        <v>47300</v>
      </c>
      <c r="E241" s="279"/>
      <c r="F241" s="280"/>
      <c r="G241" s="281"/>
    </row>
    <row r="242" spans="1:7" x14ac:dyDescent="0.25">
      <c r="A242">
        <f t="shared" si="21"/>
        <v>212</v>
      </c>
      <c r="B242" t="s">
        <v>117</v>
      </c>
      <c r="C242" s="2">
        <v>47331</v>
      </c>
      <c r="E242" s="279"/>
      <c r="F242" s="280"/>
      <c r="G242" s="281"/>
    </row>
    <row r="243" spans="1:7" x14ac:dyDescent="0.25">
      <c r="A243">
        <f t="shared" si="21"/>
        <v>213</v>
      </c>
      <c r="B243" t="s">
        <v>118</v>
      </c>
      <c r="C243" s="2">
        <v>47362</v>
      </c>
      <c r="E243" s="279"/>
      <c r="F243" s="280"/>
      <c r="G243" s="281"/>
    </row>
    <row r="244" spans="1:7" x14ac:dyDescent="0.25">
      <c r="A244">
        <f t="shared" si="21"/>
        <v>214</v>
      </c>
      <c r="B244" t="s">
        <v>119</v>
      </c>
      <c r="C244" s="2">
        <v>47392</v>
      </c>
      <c r="E244" s="279"/>
      <c r="F244" s="280"/>
      <c r="G244" s="281"/>
    </row>
    <row r="245" spans="1:7" x14ac:dyDescent="0.25">
      <c r="A245">
        <f t="shared" si="21"/>
        <v>215</v>
      </c>
      <c r="B245" t="s">
        <v>120</v>
      </c>
      <c r="C245" s="2">
        <v>47423</v>
      </c>
      <c r="E245" s="279"/>
      <c r="F245" s="280"/>
      <c r="G245" s="281"/>
    </row>
    <row r="246" spans="1:7" x14ac:dyDescent="0.25">
      <c r="A246">
        <f t="shared" si="21"/>
        <v>216</v>
      </c>
      <c r="B246" t="s">
        <v>121</v>
      </c>
      <c r="C246" s="2">
        <v>47453</v>
      </c>
      <c r="E246" s="279"/>
      <c r="F246" s="280"/>
      <c r="G246" s="281"/>
    </row>
    <row r="247" spans="1:7" x14ac:dyDescent="0.25">
      <c r="A247">
        <f t="shared" si="21"/>
        <v>217</v>
      </c>
      <c r="B247" t="s">
        <v>106</v>
      </c>
      <c r="C247" s="2">
        <v>47484</v>
      </c>
      <c r="E247" s="279"/>
      <c r="F247" s="280"/>
      <c r="G247" s="281"/>
    </row>
    <row r="248" spans="1:7" x14ac:dyDescent="0.25">
      <c r="A248">
        <f t="shared" si="21"/>
        <v>218</v>
      </c>
      <c r="B248" t="s">
        <v>108</v>
      </c>
      <c r="C248" s="2">
        <v>47515</v>
      </c>
      <c r="E248" s="279"/>
      <c r="F248" s="280"/>
      <c r="G248" s="281"/>
    </row>
    <row r="249" spans="1:7" x14ac:dyDescent="0.25">
      <c r="A249">
        <f t="shared" si="21"/>
        <v>219</v>
      </c>
      <c r="B249" t="s">
        <v>110</v>
      </c>
      <c r="C249" s="2">
        <v>47543</v>
      </c>
      <c r="E249" s="279"/>
      <c r="F249" s="280"/>
      <c r="G249" s="281"/>
    </row>
    <row r="250" spans="1:7" x14ac:dyDescent="0.25">
      <c r="A250">
        <f t="shared" si="21"/>
        <v>220</v>
      </c>
      <c r="B250" t="s">
        <v>112</v>
      </c>
      <c r="C250" s="2">
        <v>47574</v>
      </c>
      <c r="E250" s="279"/>
      <c r="F250" s="280"/>
      <c r="G250" s="281"/>
    </row>
    <row r="251" spans="1:7" x14ac:dyDescent="0.25">
      <c r="A251">
        <f t="shared" si="21"/>
        <v>221</v>
      </c>
      <c r="B251" t="s">
        <v>114</v>
      </c>
      <c r="C251" s="2">
        <v>47604</v>
      </c>
      <c r="E251" s="279"/>
      <c r="F251" s="280"/>
      <c r="G251" s="281"/>
    </row>
    <row r="252" spans="1:7" x14ac:dyDescent="0.25">
      <c r="A252">
        <f t="shared" si="21"/>
        <v>222</v>
      </c>
      <c r="B252" t="s">
        <v>115</v>
      </c>
      <c r="C252" s="2">
        <v>47635</v>
      </c>
      <c r="E252" s="279"/>
      <c r="F252" s="280"/>
      <c r="G252" s="281"/>
    </row>
    <row r="253" spans="1:7" x14ac:dyDescent="0.25">
      <c r="A253">
        <f t="shared" si="21"/>
        <v>223</v>
      </c>
      <c r="B253" t="s">
        <v>116</v>
      </c>
      <c r="C253" s="2">
        <v>47665</v>
      </c>
      <c r="E253" s="279"/>
      <c r="F253" s="280"/>
      <c r="G253" s="281"/>
    </row>
    <row r="254" spans="1:7" x14ac:dyDescent="0.25">
      <c r="A254">
        <f t="shared" si="21"/>
        <v>224</v>
      </c>
      <c r="B254" t="s">
        <v>117</v>
      </c>
      <c r="C254" s="2">
        <v>47696</v>
      </c>
      <c r="E254" s="279"/>
      <c r="F254" s="280"/>
      <c r="G254" s="281"/>
    </row>
    <row r="255" spans="1:7" x14ac:dyDescent="0.25">
      <c r="A255">
        <f t="shared" si="21"/>
        <v>225</v>
      </c>
      <c r="B255" t="s">
        <v>118</v>
      </c>
      <c r="C255" s="2">
        <v>47727</v>
      </c>
      <c r="E255" s="279"/>
      <c r="F255" s="280"/>
      <c r="G255" s="281"/>
    </row>
    <row r="256" spans="1:7" x14ac:dyDescent="0.25">
      <c r="A256">
        <f t="shared" si="21"/>
        <v>226</v>
      </c>
      <c r="B256" t="s">
        <v>119</v>
      </c>
      <c r="C256" s="2">
        <v>47757</v>
      </c>
      <c r="E256" s="279"/>
      <c r="F256" s="280"/>
      <c r="G256" s="281"/>
    </row>
    <row r="257" spans="1:7" x14ac:dyDescent="0.25">
      <c r="A257">
        <f t="shared" si="21"/>
        <v>227</v>
      </c>
      <c r="B257" t="s">
        <v>120</v>
      </c>
      <c r="C257" s="2">
        <v>47788</v>
      </c>
      <c r="E257" s="279"/>
      <c r="F257" s="280"/>
      <c r="G257" s="281"/>
    </row>
    <row r="258" spans="1:7" x14ac:dyDescent="0.25">
      <c r="A258">
        <f t="shared" si="21"/>
        <v>228</v>
      </c>
      <c r="B258" t="s">
        <v>121</v>
      </c>
      <c r="C258" s="2">
        <v>47818</v>
      </c>
      <c r="E258" s="279"/>
      <c r="F258" s="280"/>
      <c r="G258" s="281"/>
    </row>
    <row r="259" spans="1:7" x14ac:dyDescent="0.25">
      <c r="E259" s="279"/>
      <c r="F259" s="280"/>
      <c r="G259" s="281"/>
    </row>
    <row r="260" spans="1:7" x14ac:dyDescent="0.25">
      <c r="E260" s="279"/>
      <c r="F260" s="280"/>
      <c r="G260" s="281"/>
    </row>
    <row r="261" spans="1:7" x14ac:dyDescent="0.25">
      <c r="E261" s="279"/>
      <c r="F261" s="280"/>
      <c r="G261" s="281"/>
    </row>
    <row r="262" spans="1:7" x14ac:dyDescent="0.25">
      <c r="E262" s="279"/>
      <c r="F262" s="280"/>
      <c r="G262" s="281"/>
    </row>
    <row r="263" spans="1:7" x14ac:dyDescent="0.25">
      <c r="E263" s="279"/>
      <c r="F263" s="280"/>
      <c r="G263" s="281"/>
    </row>
    <row r="264" spans="1:7" x14ac:dyDescent="0.25">
      <c r="E264" s="279"/>
      <c r="F264" s="280"/>
      <c r="G264" s="281"/>
    </row>
    <row r="265" spans="1:7" x14ac:dyDescent="0.25">
      <c r="E265" s="279"/>
      <c r="F265" s="280"/>
      <c r="G265" s="281"/>
    </row>
    <row r="266" spans="1:7" x14ac:dyDescent="0.25">
      <c r="E266" s="279"/>
      <c r="F266" s="280"/>
      <c r="G266" s="281"/>
    </row>
    <row r="267" spans="1:7" x14ac:dyDescent="0.25">
      <c r="E267" s="279"/>
      <c r="F267" s="280"/>
      <c r="G267" s="281"/>
    </row>
    <row r="268" spans="1:7" x14ac:dyDescent="0.25">
      <c r="E268" s="279"/>
      <c r="F268" s="280"/>
      <c r="G268" s="281"/>
    </row>
    <row r="269" spans="1:7" x14ac:dyDescent="0.25">
      <c r="E269" s="279"/>
      <c r="F269" s="280"/>
      <c r="G269" s="281"/>
    </row>
    <row r="270" spans="1:7" x14ac:dyDescent="0.25">
      <c r="E270" s="279"/>
      <c r="F270" s="280"/>
      <c r="G270" s="281"/>
    </row>
    <row r="271" spans="1:7" x14ac:dyDescent="0.25">
      <c r="E271" s="279"/>
      <c r="F271" s="280"/>
      <c r="G271" s="281"/>
    </row>
    <row r="272" spans="1:7" x14ac:dyDescent="0.25">
      <c r="E272" s="279"/>
      <c r="F272" s="280"/>
      <c r="G272" s="281"/>
    </row>
    <row r="273" spans="5:7" x14ac:dyDescent="0.25">
      <c r="E273" s="279"/>
      <c r="F273" s="280"/>
      <c r="G273" s="281"/>
    </row>
    <row r="274" spans="5:7" x14ac:dyDescent="0.25">
      <c r="E274" s="279"/>
      <c r="F274" s="280"/>
      <c r="G274" s="281"/>
    </row>
    <row r="275" spans="5:7" x14ac:dyDescent="0.25">
      <c r="E275" s="279"/>
      <c r="F275" s="280"/>
      <c r="G275" s="281"/>
    </row>
    <row r="276" spans="5:7" x14ac:dyDescent="0.25">
      <c r="E276" s="279"/>
      <c r="F276" s="280"/>
      <c r="G276" s="281"/>
    </row>
    <row r="277" spans="5:7" x14ac:dyDescent="0.25">
      <c r="E277" s="279"/>
      <c r="F277" s="280"/>
      <c r="G277" s="281"/>
    </row>
    <row r="278" spans="5:7" x14ac:dyDescent="0.25">
      <c r="E278" s="279"/>
      <c r="F278" s="280"/>
      <c r="G278" s="281"/>
    </row>
    <row r="279" spans="5:7" x14ac:dyDescent="0.25">
      <c r="E279" s="279"/>
      <c r="F279" s="280"/>
      <c r="G279" s="281"/>
    </row>
    <row r="280" spans="5:7" x14ac:dyDescent="0.25">
      <c r="E280" s="279"/>
      <c r="F280" s="280"/>
      <c r="G280" s="281"/>
    </row>
    <row r="281" spans="5:7" x14ac:dyDescent="0.25">
      <c r="E281" s="279"/>
      <c r="F281" s="280"/>
      <c r="G281" s="281"/>
    </row>
    <row r="282" spans="5:7" x14ac:dyDescent="0.25">
      <c r="E282" s="279"/>
      <c r="F282" s="280"/>
      <c r="G282" s="281"/>
    </row>
    <row r="283" spans="5:7" x14ac:dyDescent="0.25">
      <c r="E283" s="279"/>
      <c r="F283" s="280"/>
      <c r="G283" s="281"/>
    </row>
    <row r="284" spans="5:7" x14ac:dyDescent="0.25">
      <c r="E284" s="279"/>
      <c r="F284" s="280"/>
      <c r="G284" s="281"/>
    </row>
    <row r="285" spans="5:7" x14ac:dyDescent="0.25">
      <c r="E285" s="279"/>
      <c r="F285" s="280"/>
      <c r="G285" s="281"/>
    </row>
    <row r="286" spans="5:7" x14ac:dyDescent="0.25">
      <c r="E286" s="279"/>
      <c r="F286" s="280"/>
      <c r="G286" s="281"/>
    </row>
    <row r="287" spans="5:7" x14ac:dyDescent="0.25">
      <c r="E287" s="279"/>
      <c r="F287" s="280"/>
      <c r="G287" s="281"/>
    </row>
    <row r="288" spans="5:7" x14ac:dyDescent="0.25">
      <c r="E288" s="279"/>
      <c r="F288" s="280"/>
      <c r="G288" s="281"/>
    </row>
    <row r="289" spans="5:7" x14ac:dyDescent="0.25">
      <c r="E289" s="279"/>
      <c r="F289" s="280"/>
      <c r="G289" s="281"/>
    </row>
    <row r="290" spans="5:7" x14ac:dyDescent="0.25">
      <c r="E290" s="279"/>
      <c r="F290" s="280"/>
      <c r="G290" s="281"/>
    </row>
    <row r="291" spans="5:7" x14ac:dyDescent="0.25">
      <c r="E291" s="279"/>
      <c r="F291" s="280"/>
      <c r="G291" s="281"/>
    </row>
    <row r="292" spans="5:7" x14ac:dyDescent="0.25">
      <c r="E292" s="279"/>
      <c r="F292" s="280"/>
      <c r="G292" s="281"/>
    </row>
    <row r="293" spans="5:7" x14ac:dyDescent="0.25">
      <c r="E293" s="279"/>
      <c r="F293" s="280"/>
      <c r="G293" s="281"/>
    </row>
    <row r="294" spans="5:7" x14ac:dyDescent="0.25">
      <c r="E294" s="279"/>
      <c r="F294" s="280"/>
      <c r="G294" s="281"/>
    </row>
    <row r="295" spans="5:7" x14ac:dyDescent="0.25">
      <c r="E295" s="279"/>
      <c r="F295" s="280"/>
      <c r="G295" s="281"/>
    </row>
  </sheetData>
  <autoFilter ref="B6:F306" xr:uid="{00000000-0009-0000-0000-000006000000}"/>
  <phoneticPr fontId="26" type="noConversion"/>
  <hyperlinks>
    <hyperlink ref="C3" r:id="rId1" xr:uid="{00000000-0004-0000-0600-000000000000}"/>
  </hyperlinks>
  <pageMargins left="0.7" right="0.7" top="0.75" bottom="0.75" header="0.3" footer="0.3"/>
  <ignoredErrors>
    <ignoredError sqref="G13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theme="6"/>
  </sheetPr>
  <dimension ref="A1:P295"/>
  <sheetViews>
    <sheetView showGridLines="0" topLeftCell="A6" zoomScale="85" zoomScaleNormal="85" workbookViewId="0">
      <selection activeCell="H42" sqref="H42"/>
    </sheetView>
  </sheetViews>
  <sheetFormatPr baseColWidth="10" defaultColWidth="11.42578125" defaultRowHeight="15" x14ac:dyDescent="0.25"/>
  <sheetData>
    <row r="1" spans="1:16" x14ac:dyDescent="0.25">
      <c r="B1" s="1" t="s">
        <v>126</v>
      </c>
    </row>
    <row r="3" spans="1:16" x14ac:dyDescent="0.25">
      <c r="B3" t="s">
        <v>97</v>
      </c>
      <c r="C3" s="13" t="s">
        <v>127</v>
      </c>
    </row>
    <row r="6" spans="1:16" ht="45" x14ac:dyDescent="0.25">
      <c r="B6" s="5" t="s">
        <v>99</v>
      </c>
      <c r="C6" s="5" t="s">
        <v>2</v>
      </c>
      <c r="D6" s="5" t="s">
        <v>128</v>
      </c>
      <c r="E6" s="5" t="s">
        <v>100</v>
      </c>
      <c r="F6" s="5" t="s">
        <v>101</v>
      </c>
      <c r="G6" s="5" t="s">
        <v>102</v>
      </c>
      <c r="I6" s="5" t="s">
        <v>99</v>
      </c>
      <c r="J6" s="5" t="s">
        <v>103</v>
      </c>
      <c r="K6" s="5" t="s">
        <v>104</v>
      </c>
      <c r="L6" s="5" t="s">
        <v>105</v>
      </c>
    </row>
    <row r="7" spans="1:16" x14ac:dyDescent="0.25">
      <c r="A7">
        <v>1</v>
      </c>
      <c r="B7" t="s">
        <v>106</v>
      </c>
      <c r="C7" s="2">
        <v>40909</v>
      </c>
      <c r="D7">
        <v>61.69</v>
      </c>
      <c r="E7" s="3"/>
      <c r="F7" s="3"/>
      <c r="G7" s="3"/>
      <c r="I7" t="s">
        <v>106</v>
      </c>
      <c r="J7" s="4">
        <f t="shared" ref="J7:J18" si="0">+_xlfn.MAXIFS($D$7:$D$250,$B$7:$B$250,I7)</f>
        <v>109.71</v>
      </c>
      <c r="K7" s="4">
        <f t="shared" ref="K7:K18" si="1">+_xlfn.MINIFS($D$7:$D$250,$B$7:$B$250,I7)</f>
        <v>61.69</v>
      </c>
      <c r="L7" s="4">
        <f t="shared" ref="L7:L18" si="2">+AVERAGEIF($B$7:$B$250,I7,$D$7:$D$250)</f>
        <v>80.862000000000009</v>
      </c>
      <c r="O7" s="6" t="s">
        <v>107</v>
      </c>
      <c r="P7" s="7">
        <f>+AVERAGE(D7:D165)</f>
        <v>78.76396226415099</v>
      </c>
    </row>
    <row r="8" spans="1:16" x14ac:dyDescent="0.25">
      <c r="A8">
        <f>+A7+1</f>
        <v>2</v>
      </c>
      <c r="B8" t="s">
        <v>108</v>
      </c>
      <c r="C8" s="2">
        <v>40940</v>
      </c>
      <c r="D8">
        <v>61.93</v>
      </c>
      <c r="E8" s="279">
        <f>+D8/D7-1</f>
        <v>3.890419841141135E-3</v>
      </c>
      <c r="F8" s="280"/>
      <c r="G8" s="280"/>
      <c r="I8" t="s">
        <v>108</v>
      </c>
      <c r="J8" s="4">
        <f t="shared" si="0"/>
        <v>109.7</v>
      </c>
      <c r="K8" s="4">
        <f t="shared" si="1"/>
        <v>61.93</v>
      </c>
      <c r="L8" s="4">
        <f t="shared" si="2"/>
        <v>81.061333333333337</v>
      </c>
      <c r="O8" s="8" t="s">
        <v>109</v>
      </c>
      <c r="P8" s="9">
        <f>+MEDIAN(D7:D165)</f>
        <v>75.38</v>
      </c>
    </row>
    <row r="9" spans="1:16" x14ac:dyDescent="0.25">
      <c r="A9">
        <f t="shared" ref="A9:A72" si="3">+A8+1</f>
        <v>3</v>
      </c>
      <c r="B9" t="s">
        <v>110</v>
      </c>
      <c r="C9" s="2">
        <v>40969</v>
      </c>
      <c r="D9">
        <v>62.03</v>
      </c>
      <c r="E9" s="279">
        <f t="shared" ref="E9:E72" si="4">+D9/D8-1</f>
        <v>1.6147263038914783E-3</v>
      </c>
      <c r="F9" s="280"/>
      <c r="G9" s="280"/>
      <c r="I9" t="s">
        <v>110</v>
      </c>
      <c r="J9" s="4">
        <f t="shared" si="0"/>
        <v>110.75</v>
      </c>
      <c r="K9" s="4">
        <f t="shared" si="1"/>
        <v>62.03</v>
      </c>
      <c r="L9" s="4">
        <f t="shared" si="2"/>
        <v>81.568666666666658</v>
      </c>
      <c r="O9" s="8" t="s">
        <v>111</v>
      </c>
      <c r="P9" s="9">
        <f>+STDEV(D7:D165)</f>
        <v>13.395140485693805</v>
      </c>
    </row>
    <row r="10" spans="1:16" x14ac:dyDescent="0.25">
      <c r="A10">
        <f t="shared" si="3"/>
        <v>4</v>
      </c>
      <c r="B10" t="s">
        <v>112</v>
      </c>
      <c r="C10" s="2">
        <v>41000</v>
      </c>
      <c r="D10">
        <v>62.06</v>
      </c>
      <c r="E10" s="279">
        <f t="shared" si="4"/>
        <v>4.8363694986308658E-4</v>
      </c>
      <c r="F10" s="280"/>
      <c r="G10" s="280"/>
      <c r="I10" t="s">
        <v>112</v>
      </c>
      <c r="J10" s="4">
        <f t="shared" si="0"/>
        <v>107.91</v>
      </c>
      <c r="K10" s="4">
        <f t="shared" si="1"/>
        <v>62.06</v>
      </c>
      <c r="L10" s="4">
        <f t="shared" si="2"/>
        <v>79.765714285714282</v>
      </c>
      <c r="O10" s="10" t="s">
        <v>113</v>
      </c>
      <c r="P10" s="11">
        <f>+MAX(D7:D165)-MIN(D7:D165)</f>
        <v>46.010000000000005</v>
      </c>
    </row>
    <row r="11" spans="1:16" x14ac:dyDescent="0.25">
      <c r="A11">
        <f t="shared" si="3"/>
        <v>5</v>
      </c>
      <c r="B11" t="s">
        <v>114</v>
      </c>
      <c r="C11" s="2">
        <v>41030</v>
      </c>
      <c r="D11">
        <v>62.08</v>
      </c>
      <c r="E11" s="279">
        <f t="shared" si="4"/>
        <v>3.2226877215602023E-4</v>
      </c>
      <c r="F11" s="280"/>
      <c r="G11" s="280"/>
      <c r="I11" t="s">
        <v>114</v>
      </c>
      <c r="J11" s="4">
        <f t="shared" si="0"/>
        <v>108.12</v>
      </c>
      <c r="K11" s="4">
        <f t="shared" si="1"/>
        <v>62.08</v>
      </c>
      <c r="L11" s="4">
        <f t="shared" si="2"/>
        <v>79.988571428571433</v>
      </c>
    </row>
    <row r="12" spans="1:16" x14ac:dyDescent="0.25">
      <c r="A12">
        <f t="shared" si="3"/>
        <v>6</v>
      </c>
      <c r="B12" t="s">
        <v>115</v>
      </c>
      <c r="C12" s="2">
        <v>41061</v>
      </c>
      <c r="D12">
        <v>61.9</v>
      </c>
      <c r="E12" s="279">
        <f t="shared" si="4"/>
        <v>-2.8994845360824639E-3</v>
      </c>
      <c r="F12" s="280"/>
      <c r="G12" s="280"/>
      <c r="I12" t="s">
        <v>115</v>
      </c>
      <c r="J12" s="4">
        <f t="shared" si="0"/>
        <v>107.68</v>
      </c>
      <c r="K12" s="4">
        <f t="shared" si="1"/>
        <v>61.9</v>
      </c>
      <c r="L12" s="4">
        <f t="shared" si="2"/>
        <v>80.055714285714288</v>
      </c>
    </row>
    <row r="13" spans="1:16" x14ac:dyDescent="0.25">
      <c r="A13">
        <f t="shared" si="3"/>
        <v>7</v>
      </c>
      <c r="B13" t="s">
        <v>116</v>
      </c>
      <c r="C13" s="2">
        <v>41091</v>
      </c>
      <c r="D13">
        <v>61.89</v>
      </c>
      <c r="E13" s="279">
        <f t="shared" si="4"/>
        <v>-1.615508885298711E-4</v>
      </c>
      <c r="F13" s="280"/>
      <c r="G13" s="281">
        <f>+AVERAGE(D7:D13)</f>
        <v>61.94</v>
      </c>
      <c r="I13" t="s">
        <v>116</v>
      </c>
      <c r="J13" s="4">
        <f t="shared" si="0"/>
        <v>108.62</v>
      </c>
      <c r="K13" s="4">
        <f t="shared" si="1"/>
        <v>61.89</v>
      </c>
      <c r="L13" s="4">
        <f t="shared" si="2"/>
        <v>80.445000000000007</v>
      </c>
    </row>
    <row r="14" spans="1:16" x14ac:dyDescent="0.25">
      <c r="A14">
        <f t="shared" si="3"/>
        <v>8</v>
      </c>
      <c r="B14" t="s">
        <v>117</v>
      </c>
      <c r="C14" s="2">
        <v>41122</v>
      </c>
      <c r="D14">
        <v>62.03</v>
      </c>
      <c r="E14" s="279">
        <f t="shared" si="4"/>
        <v>2.2620778801099028E-3</v>
      </c>
      <c r="F14" s="280"/>
      <c r="G14" s="281">
        <f t="shared" ref="G14:G77" si="5">+AVERAGE(D8:D14)</f>
        <v>61.988571428571426</v>
      </c>
      <c r="I14" t="s">
        <v>117</v>
      </c>
      <c r="J14" s="4">
        <f t="shared" si="0"/>
        <v>108.66</v>
      </c>
      <c r="K14" s="4">
        <f t="shared" si="1"/>
        <v>62.03</v>
      </c>
      <c r="L14" s="4">
        <f t="shared" si="2"/>
        <v>80.686428571428578</v>
      </c>
    </row>
    <row r="15" spans="1:16" x14ac:dyDescent="0.25">
      <c r="A15">
        <f t="shared" si="3"/>
        <v>9</v>
      </c>
      <c r="B15" t="s">
        <v>118</v>
      </c>
      <c r="C15" s="2">
        <v>41153</v>
      </c>
      <c r="D15">
        <v>62.5</v>
      </c>
      <c r="E15" s="279">
        <f t="shared" si="4"/>
        <v>7.5769788811865801E-3</v>
      </c>
      <c r="F15" s="280"/>
      <c r="G15" s="281">
        <f t="shared" si="5"/>
        <v>62.07</v>
      </c>
      <c r="I15" t="s">
        <v>118</v>
      </c>
      <c r="J15" s="4">
        <f t="shared" si="0"/>
        <v>109.14</v>
      </c>
      <c r="K15" s="4">
        <f t="shared" si="1"/>
        <v>62.5</v>
      </c>
      <c r="L15" s="4">
        <f t="shared" si="2"/>
        <v>81.085000000000008</v>
      </c>
    </row>
    <row r="16" spans="1:16" x14ac:dyDescent="0.25">
      <c r="A16">
        <f t="shared" si="3"/>
        <v>10</v>
      </c>
      <c r="B16" t="s">
        <v>119</v>
      </c>
      <c r="C16" s="2">
        <v>41183</v>
      </c>
      <c r="D16">
        <v>62.85</v>
      </c>
      <c r="E16" s="279">
        <f t="shared" si="4"/>
        <v>5.6000000000000494E-3</v>
      </c>
      <c r="F16" s="280"/>
      <c r="G16" s="281">
        <f t="shared" si="5"/>
        <v>62.187142857142867</v>
      </c>
      <c r="I16" t="s">
        <v>119</v>
      </c>
      <c r="J16" s="4">
        <f t="shared" si="0"/>
        <v>109.19</v>
      </c>
      <c r="K16" s="4">
        <f t="shared" si="1"/>
        <v>62.85</v>
      </c>
      <c r="L16" s="4">
        <f t="shared" si="2"/>
        <v>81.554285714285712</v>
      </c>
    </row>
    <row r="17" spans="1:16" x14ac:dyDescent="0.25">
      <c r="A17">
        <f t="shared" si="3"/>
        <v>11</v>
      </c>
      <c r="B17" t="s">
        <v>120</v>
      </c>
      <c r="C17" s="2">
        <v>41214</v>
      </c>
      <c r="D17">
        <v>62.57</v>
      </c>
      <c r="E17" s="279">
        <f t="shared" si="4"/>
        <v>-4.4550517104217091E-3</v>
      </c>
      <c r="F17" s="280"/>
      <c r="G17" s="281">
        <f t="shared" si="5"/>
        <v>62.26</v>
      </c>
      <c r="I17" t="s">
        <v>120</v>
      </c>
      <c r="J17" s="4">
        <f t="shared" si="0"/>
        <v>109.47</v>
      </c>
      <c r="K17" s="4">
        <f t="shared" si="1"/>
        <v>62.57</v>
      </c>
      <c r="L17" s="4">
        <f t="shared" si="2"/>
        <v>81.746428571428581</v>
      </c>
    </row>
    <row r="18" spans="1:16" x14ac:dyDescent="0.25">
      <c r="A18">
        <f t="shared" si="3"/>
        <v>12</v>
      </c>
      <c r="B18" t="s">
        <v>121</v>
      </c>
      <c r="C18" s="2">
        <v>41244</v>
      </c>
      <c r="D18">
        <v>62.55</v>
      </c>
      <c r="E18" s="279">
        <f t="shared" si="4"/>
        <v>-3.1964200095901951E-4</v>
      </c>
      <c r="F18" s="280"/>
      <c r="G18" s="281">
        <f t="shared" si="5"/>
        <v>62.32714285714286</v>
      </c>
      <c r="I18" t="s">
        <v>121</v>
      </c>
      <c r="J18" s="4">
        <f t="shared" si="0"/>
        <v>109.26</v>
      </c>
      <c r="K18" s="4">
        <f t="shared" si="1"/>
        <v>62.55</v>
      </c>
      <c r="L18" s="4">
        <f t="shared" si="2"/>
        <v>81.765714285714282</v>
      </c>
    </row>
    <row r="19" spans="1:16" x14ac:dyDescent="0.25">
      <c r="A19">
        <f t="shared" si="3"/>
        <v>13</v>
      </c>
      <c r="B19" t="s">
        <v>106</v>
      </c>
      <c r="C19" s="2">
        <v>41275</v>
      </c>
      <c r="D19">
        <v>62.67</v>
      </c>
      <c r="E19" s="279">
        <f t="shared" si="4"/>
        <v>1.9184652278179115E-3</v>
      </c>
      <c r="F19" s="280">
        <f t="shared" ref="F19:F82" si="6">+D19/D7-1</f>
        <v>1.5885881017993153E-2</v>
      </c>
      <c r="G19" s="281">
        <f t="shared" si="5"/>
        <v>62.437142857142867</v>
      </c>
    </row>
    <row r="20" spans="1:16" x14ac:dyDescent="0.25">
      <c r="A20">
        <f t="shared" si="3"/>
        <v>14</v>
      </c>
      <c r="B20" t="s">
        <v>108</v>
      </c>
      <c r="C20" s="2">
        <v>41306</v>
      </c>
      <c r="D20">
        <v>62.74</v>
      </c>
      <c r="E20" s="279">
        <f t="shared" si="4"/>
        <v>1.1169618637305589E-3</v>
      </c>
      <c r="F20" s="280">
        <f t="shared" si="6"/>
        <v>1.3079283061521174E-2</v>
      </c>
      <c r="G20" s="281">
        <f t="shared" si="5"/>
        <v>62.558571428571433</v>
      </c>
    </row>
    <row r="21" spans="1:16" x14ac:dyDescent="0.25">
      <c r="A21">
        <f t="shared" si="3"/>
        <v>15</v>
      </c>
      <c r="B21" t="s">
        <v>110</v>
      </c>
      <c r="C21" s="2">
        <v>41334</v>
      </c>
      <c r="D21">
        <v>62.98</v>
      </c>
      <c r="E21" s="279">
        <f t="shared" si="4"/>
        <v>3.8253108065029462E-3</v>
      </c>
      <c r="F21" s="280">
        <f t="shared" si="6"/>
        <v>1.5315170078993967E-2</v>
      </c>
      <c r="G21" s="281">
        <f t="shared" si="5"/>
        <v>62.694285714285719</v>
      </c>
      <c r="I21" s="12" t="s">
        <v>122</v>
      </c>
    </row>
    <row r="22" spans="1:16" x14ac:dyDescent="0.25">
      <c r="A22">
        <f t="shared" si="3"/>
        <v>16</v>
      </c>
      <c r="B22" t="s">
        <v>112</v>
      </c>
      <c r="C22" s="2">
        <v>41365</v>
      </c>
      <c r="D22">
        <v>62.68</v>
      </c>
      <c r="E22" s="279">
        <f t="shared" si="4"/>
        <v>-4.7634169577642771E-3</v>
      </c>
      <c r="F22" s="280">
        <f t="shared" si="6"/>
        <v>9.990331936835295E-3</v>
      </c>
      <c r="G22" s="281">
        <f t="shared" si="5"/>
        <v>62.720000000000006</v>
      </c>
    </row>
    <row r="23" spans="1:16" x14ac:dyDescent="0.25">
      <c r="A23">
        <f t="shared" si="3"/>
        <v>17</v>
      </c>
      <c r="B23" t="s">
        <v>114</v>
      </c>
      <c r="C23" s="2">
        <v>41395</v>
      </c>
      <c r="D23">
        <v>62.67</v>
      </c>
      <c r="E23" s="279">
        <f t="shared" si="4"/>
        <v>-1.5954052329292256E-4</v>
      </c>
      <c r="F23" s="280">
        <f t="shared" si="6"/>
        <v>9.5038659793815761E-3</v>
      </c>
      <c r="G23" s="281">
        <f t="shared" si="5"/>
        <v>62.694285714285726</v>
      </c>
      <c r="I23" s="5" t="s">
        <v>99</v>
      </c>
      <c r="J23" s="5" t="s">
        <v>103</v>
      </c>
      <c r="K23" s="5" t="s">
        <v>104</v>
      </c>
      <c r="L23" s="5" t="s">
        <v>105</v>
      </c>
    </row>
    <row r="24" spans="1:16" x14ac:dyDescent="0.25">
      <c r="A24">
        <f t="shared" si="3"/>
        <v>18</v>
      </c>
      <c r="B24" t="s">
        <v>115</v>
      </c>
      <c r="C24" s="2">
        <v>41426</v>
      </c>
      <c r="D24">
        <v>63.07</v>
      </c>
      <c r="E24" s="279">
        <f t="shared" si="4"/>
        <v>6.3826392213179872E-3</v>
      </c>
      <c r="F24" s="280">
        <f t="shared" si="6"/>
        <v>1.8901453957996805E-2</v>
      </c>
      <c r="G24" s="281">
        <f t="shared" si="5"/>
        <v>62.765714285714289</v>
      </c>
      <c r="I24" t="s">
        <v>106</v>
      </c>
      <c r="J24" s="4">
        <f>+_xlfn.MAXIFS($G$19:$G$250,$B$19:$B$250,I24)</f>
        <v>109.15</v>
      </c>
      <c r="K24" s="4">
        <f t="shared" ref="K24:K35" si="7">+_xlfn.MINIFS($G$19:$G$250,$B$19:$B$250,I24)</f>
        <v>62.437142857142867</v>
      </c>
      <c r="L24" s="4">
        <f t="shared" ref="L24:L35" si="8">+AVERAGEIF($B$19:$B$250,I24,$G$19:$G$250)</f>
        <v>81.359183673469389</v>
      </c>
    </row>
    <row r="25" spans="1:16" x14ac:dyDescent="0.25">
      <c r="A25">
        <f t="shared" si="3"/>
        <v>19</v>
      </c>
      <c r="B25" t="s">
        <v>116</v>
      </c>
      <c r="C25" s="2">
        <v>41456</v>
      </c>
      <c r="D25">
        <v>63.24</v>
      </c>
      <c r="E25" s="279">
        <f t="shared" si="4"/>
        <v>2.6954177897573484E-3</v>
      </c>
      <c r="F25" s="280">
        <f t="shared" si="6"/>
        <v>2.1812893843916603E-2</v>
      </c>
      <c r="G25" s="281">
        <f t="shared" si="5"/>
        <v>62.864285714285714</v>
      </c>
      <c r="I25" t="s">
        <v>108</v>
      </c>
      <c r="J25" s="4">
        <f t="shared" ref="J25:J35" si="9">+_xlfn.MAXIFS($G$19:$G$250,$B$19:$B$250,I25)</f>
        <v>109.30428571428573</v>
      </c>
      <c r="K25" s="4">
        <f t="shared" si="7"/>
        <v>62.558571428571433</v>
      </c>
      <c r="L25" s="4">
        <f t="shared" si="8"/>
        <v>81.642448979591833</v>
      </c>
      <c r="O25" s="6" t="s">
        <v>107</v>
      </c>
      <c r="P25" s="7">
        <f>+AVERAGE(G14:G167)</f>
        <v>79.019591836734705</v>
      </c>
    </row>
    <row r="26" spans="1:16" x14ac:dyDescent="0.25">
      <c r="A26">
        <f t="shared" si="3"/>
        <v>20</v>
      </c>
      <c r="B26" t="s">
        <v>117</v>
      </c>
      <c r="C26" s="2">
        <v>41487</v>
      </c>
      <c r="D26">
        <v>63.39</v>
      </c>
      <c r="E26" s="279">
        <f t="shared" si="4"/>
        <v>2.3719165085389626E-3</v>
      </c>
      <c r="F26" s="280">
        <f t="shared" si="6"/>
        <v>2.1924875060454596E-2</v>
      </c>
      <c r="G26" s="281">
        <f t="shared" si="5"/>
        <v>62.967142857142854</v>
      </c>
      <c r="I26" t="s">
        <v>110</v>
      </c>
      <c r="J26" s="4">
        <f t="shared" si="9"/>
        <v>109.60285714285715</v>
      </c>
      <c r="K26" s="4">
        <f t="shared" si="7"/>
        <v>62.694285714285719</v>
      </c>
      <c r="L26" s="4">
        <f t="shared" si="8"/>
        <v>81.967857142857142</v>
      </c>
      <c r="O26" s="8" t="s">
        <v>109</v>
      </c>
      <c r="P26" s="9">
        <f>+MEDIAN(G14:G167)</f>
        <v>75.622142857142848</v>
      </c>
    </row>
    <row r="27" spans="1:16" x14ac:dyDescent="0.25">
      <c r="A27">
        <f t="shared" si="3"/>
        <v>21</v>
      </c>
      <c r="B27" t="s">
        <v>118</v>
      </c>
      <c r="C27" s="2">
        <v>41518</v>
      </c>
      <c r="D27">
        <v>63.73</v>
      </c>
      <c r="E27" s="279">
        <f t="shared" si="4"/>
        <v>5.3636220224009268E-3</v>
      </c>
      <c r="F27" s="280">
        <f t="shared" si="6"/>
        <v>1.967999999999992E-2</v>
      </c>
      <c r="G27" s="281">
        <f t="shared" si="5"/>
        <v>63.10857142857143</v>
      </c>
      <c r="I27" t="s">
        <v>112</v>
      </c>
      <c r="J27" s="4">
        <f t="shared" si="9"/>
        <v>106.64571428571428</v>
      </c>
      <c r="K27" s="4">
        <f t="shared" si="7"/>
        <v>62.720000000000006</v>
      </c>
      <c r="L27" s="4">
        <f t="shared" si="8"/>
        <v>80.156483516483519</v>
      </c>
      <c r="O27" s="8" t="s">
        <v>111</v>
      </c>
      <c r="P27" s="9">
        <f>+STDEV(G14:G167)</f>
        <v>13.118018475206874</v>
      </c>
    </row>
    <row r="28" spans="1:16" x14ac:dyDescent="0.25">
      <c r="A28">
        <f t="shared" si="3"/>
        <v>22</v>
      </c>
      <c r="B28" t="s">
        <v>119</v>
      </c>
      <c r="C28" s="2">
        <v>41548</v>
      </c>
      <c r="D28">
        <v>63.82</v>
      </c>
      <c r="E28" s="279">
        <f t="shared" si="4"/>
        <v>1.4122077514515663E-3</v>
      </c>
      <c r="F28" s="280">
        <f t="shared" si="6"/>
        <v>1.5433571996817719E-2</v>
      </c>
      <c r="G28" s="281">
        <f t="shared" si="5"/>
        <v>63.228571428571435</v>
      </c>
      <c r="I28" t="s">
        <v>114</v>
      </c>
      <c r="J28" s="4">
        <f t="shared" si="9"/>
        <v>107.01142857142858</v>
      </c>
      <c r="K28" s="4">
        <f t="shared" si="7"/>
        <v>62.694285714285726</v>
      </c>
      <c r="L28" s="4">
        <f t="shared" si="8"/>
        <v>80.433296703296705</v>
      </c>
      <c r="O28" s="10" t="s">
        <v>113</v>
      </c>
      <c r="P28" s="11">
        <f>+MAX(G14:G167)-MIN(G14:G167)</f>
        <v>45.022857142857156</v>
      </c>
    </row>
    <row r="29" spans="1:16" x14ac:dyDescent="0.25">
      <c r="A29">
        <f t="shared" si="3"/>
        <v>23</v>
      </c>
      <c r="B29" t="s">
        <v>120</v>
      </c>
      <c r="C29" s="2">
        <v>41579</v>
      </c>
      <c r="D29">
        <v>64.06</v>
      </c>
      <c r="E29" s="279">
        <f t="shared" si="4"/>
        <v>3.760576621748779E-3</v>
      </c>
      <c r="F29" s="280">
        <f t="shared" si="6"/>
        <v>2.3813329071439959E-2</v>
      </c>
      <c r="G29" s="281">
        <f t="shared" si="5"/>
        <v>63.425714285714285</v>
      </c>
      <c r="I29" t="s">
        <v>115</v>
      </c>
      <c r="J29" s="4">
        <f t="shared" si="9"/>
        <v>107.2757142857143</v>
      </c>
      <c r="K29" s="4">
        <f t="shared" si="7"/>
        <v>62.765714285714289</v>
      </c>
      <c r="L29" s="4">
        <f t="shared" si="8"/>
        <v>80.695934065934054</v>
      </c>
    </row>
    <row r="30" spans="1:16" x14ac:dyDescent="0.25">
      <c r="A30">
        <f t="shared" si="3"/>
        <v>24</v>
      </c>
      <c r="B30" t="s">
        <v>121</v>
      </c>
      <c r="C30" s="2">
        <v>41609</v>
      </c>
      <c r="D30">
        <v>64.44</v>
      </c>
      <c r="E30" s="279">
        <f t="shared" si="4"/>
        <v>5.9319388073679757E-3</v>
      </c>
      <c r="F30" s="280">
        <f t="shared" si="6"/>
        <v>3.0215827338129442E-2</v>
      </c>
      <c r="G30" s="281">
        <f t="shared" si="5"/>
        <v>63.678571428571431</v>
      </c>
      <c r="I30" t="s">
        <v>116</v>
      </c>
      <c r="J30" s="4">
        <f t="shared" si="9"/>
        <v>107.7042857142857</v>
      </c>
      <c r="K30" s="4">
        <f t="shared" si="7"/>
        <v>62.864285714285714</v>
      </c>
      <c r="L30" s="4">
        <f t="shared" si="8"/>
        <v>81.013296703296703</v>
      </c>
    </row>
    <row r="31" spans="1:16" x14ac:dyDescent="0.25">
      <c r="A31">
        <f t="shared" si="3"/>
        <v>25</v>
      </c>
      <c r="B31" t="s">
        <v>106</v>
      </c>
      <c r="C31" s="2">
        <v>41640</v>
      </c>
      <c r="D31">
        <v>64.56</v>
      </c>
      <c r="E31" s="279">
        <f t="shared" si="4"/>
        <v>1.8621973929238145E-3</v>
      </c>
      <c r="F31" s="280">
        <f t="shared" si="6"/>
        <v>3.0157970320727534E-2</v>
      </c>
      <c r="G31" s="281">
        <f t="shared" si="5"/>
        <v>63.89142857142857</v>
      </c>
      <c r="I31" t="s">
        <v>117</v>
      </c>
      <c r="J31" s="4">
        <f t="shared" si="9"/>
        <v>107.97857142857141</v>
      </c>
      <c r="K31" s="4">
        <f t="shared" si="7"/>
        <v>62.967142857142854</v>
      </c>
      <c r="L31" s="4">
        <f t="shared" si="8"/>
        <v>81.299560439560437</v>
      </c>
    </row>
    <row r="32" spans="1:16" x14ac:dyDescent="0.25">
      <c r="A32">
        <f t="shared" si="3"/>
        <v>26</v>
      </c>
      <c r="B32" t="s">
        <v>108</v>
      </c>
      <c r="C32" s="2">
        <v>41671</v>
      </c>
      <c r="D32">
        <v>64.87</v>
      </c>
      <c r="E32" s="279">
        <f t="shared" si="4"/>
        <v>4.801734820322201E-3</v>
      </c>
      <c r="F32" s="280">
        <f t="shared" si="6"/>
        <v>3.3949633407714508E-2</v>
      </c>
      <c r="G32" s="281">
        <f t="shared" si="5"/>
        <v>64.124285714285719</v>
      </c>
      <c r="I32" t="s">
        <v>118</v>
      </c>
      <c r="J32" s="4">
        <f t="shared" si="9"/>
        <v>108.26142857142857</v>
      </c>
      <c r="K32" s="4">
        <f t="shared" si="7"/>
        <v>63.10857142857143</v>
      </c>
      <c r="L32" s="4">
        <f t="shared" si="8"/>
        <v>81.611648351648356</v>
      </c>
    </row>
    <row r="33" spans="1:12" x14ac:dyDescent="0.25">
      <c r="A33">
        <f t="shared" si="3"/>
        <v>27</v>
      </c>
      <c r="B33" t="s">
        <v>110</v>
      </c>
      <c r="C33" s="2">
        <v>41699</v>
      </c>
      <c r="D33">
        <v>65.41</v>
      </c>
      <c r="E33" s="279">
        <f t="shared" si="4"/>
        <v>8.3243409896716081E-3</v>
      </c>
      <c r="F33" s="280">
        <f t="shared" si="6"/>
        <v>3.8583677357891366E-2</v>
      </c>
      <c r="G33" s="281">
        <f t="shared" si="5"/>
        <v>64.412857142857135</v>
      </c>
      <c r="I33" t="s">
        <v>119</v>
      </c>
      <c r="J33" s="4">
        <f t="shared" si="9"/>
        <v>108.4742857142857</v>
      </c>
      <c r="K33" s="4">
        <f t="shared" si="7"/>
        <v>63.228571428571435</v>
      </c>
      <c r="L33" s="4">
        <f t="shared" si="8"/>
        <v>81.921098901098901</v>
      </c>
    </row>
    <row r="34" spans="1:12" x14ac:dyDescent="0.25">
      <c r="A34">
        <f t="shared" si="3"/>
        <v>28</v>
      </c>
      <c r="B34" t="s">
        <v>112</v>
      </c>
      <c r="C34" s="2">
        <v>41730</v>
      </c>
      <c r="D34">
        <v>65.819999999999993</v>
      </c>
      <c r="E34" s="279">
        <f t="shared" si="4"/>
        <v>6.268154716404073E-3</v>
      </c>
      <c r="F34" s="280">
        <f t="shared" si="6"/>
        <v>5.0095724313975687E-2</v>
      </c>
      <c r="G34" s="281">
        <f t="shared" si="5"/>
        <v>64.71142857142857</v>
      </c>
      <c r="I34" t="s">
        <v>120</v>
      </c>
      <c r="J34" s="4">
        <f t="shared" si="9"/>
        <v>108.69714285714288</v>
      </c>
      <c r="K34" s="4">
        <f t="shared" si="7"/>
        <v>63.425714285714285</v>
      </c>
      <c r="L34" s="4">
        <f t="shared" si="8"/>
        <v>82.220219780219779</v>
      </c>
    </row>
    <row r="35" spans="1:12" x14ac:dyDescent="0.25">
      <c r="A35">
        <f t="shared" si="3"/>
        <v>29</v>
      </c>
      <c r="B35" t="s">
        <v>114</v>
      </c>
      <c r="C35" s="2">
        <v>41760</v>
      </c>
      <c r="D35">
        <v>66.040000000000006</v>
      </c>
      <c r="E35" s="279">
        <f t="shared" si="4"/>
        <v>3.3424491036160298E-3</v>
      </c>
      <c r="F35" s="280">
        <f t="shared" si="6"/>
        <v>5.3773735439604398E-2</v>
      </c>
      <c r="G35" s="281">
        <f t="shared" si="5"/>
        <v>65.028571428571439</v>
      </c>
      <c r="I35" t="s">
        <v>121</v>
      </c>
      <c r="J35" s="4">
        <f t="shared" si="9"/>
        <v>108.86</v>
      </c>
      <c r="K35" s="4">
        <f t="shared" si="7"/>
        <v>63.678571428571431</v>
      </c>
      <c r="L35" s="4">
        <f t="shared" si="8"/>
        <v>82.48846153846155</v>
      </c>
    </row>
    <row r="36" spans="1:12" x14ac:dyDescent="0.25">
      <c r="A36">
        <f t="shared" si="3"/>
        <v>30</v>
      </c>
      <c r="B36" t="s">
        <v>115</v>
      </c>
      <c r="C36" s="2">
        <v>41791</v>
      </c>
      <c r="D36">
        <v>66.08</v>
      </c>
      <c r="E36" s="279">
        <f t="shared" si="4"/>
        <v>6.0569351907924229E-4</v>
      </c>
      <c r="F36" s="280">
        <f t="shared" si="6"/>
        <v>4.7724750277469363E-2</v>
      </c>
      <c r="G36" s="281">
        <f t="shared" si="5"/>
        <v>65.317142857142855</v>
      </c>
    </row>
    <row r="37" spans="1:12" x14ac:dyDescent="0.25">
      <c r="A37">
        <f t="shared" si="3"/>
        <v>31</v>
      </c>
      <c r="B37" t="s">
        <v>116</v>
      </c>
      <c r="C37" s="2">
        <v>41821</v>
      </c>
      <c r="D37">
        <v>66.23</v>
      </c>
      <c r="E37" s="279">
        <f t="shared" si="4"/>
        <v>2.2699757869251158E-3</v>
      </c>
      <c r="F37" s="280">
        <f t="shared" si="6"/>
        <v>4.7280202403542138E-2</v>
      </c>
      <c r="G37" s="281">
        <f t="shared" si="5"/>
        <v>65.572857142857146</v>
      </c>
    </row>
    <row r="38" spans="1:12" x14ac:dyDescent="0.25">
      <c r="A38">
        <f t="shared" si="3"/>
        <v>32</v>
      </c>
      <c r="B38" t="s">
        <v>117</v>
      </c>
      <c r="C38" s="2">
        <v>41852</v>
      </c>
      <c r="D38">
        <v>66.44</v>
      </c>
      <c r="E38" s="279">
        <f t="shared" si="4"/>
        <v>3.1707685338968616E-3</v>
      </c>
      <c r="F38" s="280">
        <f t="shared" si="6"/>
        <v>4.8114844612714869E-2</v>
      </c>
      <c r="G38" s="281">
        <f t="shared" si="5"/>
        <v>65.841428571428565</v>
      </c>
    </row>
    <row r="39" spans="1:12" x14ac:dyDescent="0.25">
      <c r="A39">
        <f t="shared" si="3"/>
        <v>33</v>
      </c>
      <c r="B39" t="s">
        <v>118</v>
      </c>
      <c r="C39" s="2">
        <v>41883</v>
      </c>
      <c r="D39">
        <v>67</v>
      </c>
      <c r="E39" s="279">
        <f t="shared" si="4"/>
        <v>8.4286574352800958E-3</v>
      </c>
      <c r="F39" s="280">
        <f t="shared" si="6"/>
        <v>5.1310214969402246E-2</v>
      </c>
      <c r="G39" s="281">
        <f t="shared" si="5"/>
        <v>66.145714285714277</v>
      </c>
    </row>
    <row r="40" spans="1:12" x14ac:dyDescent="0.25">
      <c r="A40">
        <f t="shared" si="3"/>
        <v>34</v>
      </c>
      <c r="B40" t="s">
        <v>119</v>
      </c>
      <c r="C40" s="2">
        <v>41913</v>
      </c>
      <c r="D40">
        <v>67.7</v>
      </c>
      <c r="E40" s="279">
        <f t="shared" si="4"/>
        <v>1.0447761194029903E-2</v>
      </c>
      <c r="F40" s="280">
        <f t="shared" si="6"/>
        <v>6.0795988718270078E-2</v>
      </c>
      <c r="G40" s="281">
        <f t="shared" si="5"/>
        <v>66.472857142857137</v>
      </c>
    </row>
    <row r="41" spans="1:12" x14ac:dyDescent="0.25">
      <c r="A41">
        <f t="shared" si="3"/>
        <v>35</v>
      </c>
      <c r="B41" t="s">
        <v>120</v>
      </c>
      <c r="C41" s="2">
        <v>41944</v>
      </c>
      <c r="D41">
        <v>67.709999999999994</v>
      </c>
      <c r="E41" s="279">
        <f t="shared" si="4"/>
        <v>1.4771048744455229E-4</v>
      </c>
      <c r="F41" s="280">
        <f t="shared" si="6"/>
        <v>5.6977833281298684E-2</v>
      </c>
      <c r="G41" s="281">
        <f t="shared" si="5"/>
        <v>66.742857142857147</v>
      </c>
    </row>
    <row r="42" spans="1:12" x14ac:dyDescent="0.25">
      <c r="A42">
        <f t="shared" si="3"/>
        <v>36</v>
      </c>
      <c r="B42" t="s">
        <v>121</v>
      </c>
      <c r="C42" s="2">
        <v>41974</v>
      </c>
      <c r="D42">
        <v>67.430000000000007</v>
      </c>
      <c r="E42" s="279">
        <f t="shared" si="4"/>
        <v>-4.1352828238072625E-3</v>
      </c>
      <c r="F42" s="280">
        <f t="shared" si="6"/>
        <v>4.6399751707014492E-2</v>
      </c>
      <c r="G42" s="281">
        <f t="shared" si="5"/>
        <v>66.941428571428574</v>
      </c>
    </row>
    <row r="43" spans="1:12" ht="15" customHeight="1" x14ac:dyDescent="0.25">
      <c r="A43">
        <f t="shared" si="3"/>
        <v>37</v>
      </c>
      <c r="B43" t="s">
        <v>106</v>
      </c>
      <c r="C43" s="2">
        <v>42005</v>
      </c>
      <c r="D43">
        <v>67.489999999999995</v>
      </c>
      <c r="E43" s="279">
        <f t="shared" si="4"/>
        <v>8.8981165653256866E-4</v>
      </c>
      <c r="F43" s="280">
        <f t="shared" si="6"/>
        <v>4.5384138785625749E-2</v>
      </c>
      <c r="G43" s="281">
        <f t="shared" si="5"/>
        <v>67.142857142857139</v>
      </c>
    </row>
    <row r="44" spans="1:12" x14ac:dyDescent="0.25">
      <c r="A44">
        <f t="shared" si="3"/>
        <v>38</v>
      </c>
      <c r="B44" t="s">
        <v>108</v>
      </c>
      <c r="C44" s="2">
        <v>42036</v>
      </c>
      <c r="D44">
        <v>67.72</v>
      </c>
      <c r="E44" s="279">
        <f t="shared" si="4"/>
        <v>3.4079122833012843E-3</v>
      </c>
      <c r="F44" s="280">
        <f t="shared" si="6"/>
        <v>4.3934021889933561E-2</v>
      </c>
      <c r="G44" s="281">
        <f t="shared" si="5"/>
        <v>67.355714285714285</v>
      </c>
    </row>
    <row r="45" spans="1:12" x14ac:dyDescent="0.25">
      <c r="A45">
        <f t="shared" si="3"/>
        <v>39</v>
      </c>
      <c r="B45" t="s">
        <v>110</v>
      </c>
      <c r="C45" s="2">
        <v>42064</v>
      </c>
      <c r="D45">
        <v>68.150000000000006</v>
      </c>
      <c r="E45" s="279">
        <f t="shared" si="4"/>
        <v>6.3496751329001899E-3</v>
      </c>
      <c r="F45" s="280">
        <f t="shared" si="6"/>
        <v>4.1889619324262384E-2</v>
      </c>
      <c r="G45" s="281">
        <f t="shared" si="5"/>
        <v>67.599999999999994</v>
      </c>
    </row>
    <row r="46" spans="1:12" x14ac:dyDescent="0.25">
      <c r="A46">
        <f t="shared" si="3"/>
        <v>40</v>
      </c>
      <c r="B46" t="s">
        <v>112</v>
      </c>
      <c r="C46" s="2">
        <v>42095</v>
      </c>
      <c r="D46">
        <v>68.540000000000006</v>
      </c>
      <c r="E46" s="279">
        <f t="shared" si="4"/>
        <v>5.7226705796038502E-3</v>
      </c>
      <c r="F46" s="280">
        <f t="shared" si="6"/>
        <v>4.1324825281069844E-2</v>
      </c>
      <c r="G46" s="281">
        <f t="shared" si="5"/>
        <v>67.819999999999993</v>
      </c>
    </row>
    <row r="47" spans="1:12" x14ac:dyDescent="0.25">
      <c r="A47">
        <f t="shared" si="3"/>
        <v>41</v>
      </c>
      <c r="B47" t="s">
        <v>114</v>
      </c>
      <c r="C47" s="2">
        <v>42125</v>
      </c>
      <c r="D47">
        <v>68.66</v>
      </c>
      <c r="E47" s="279">
        <f t="shared" si="4"/>
        <v>1.7508024511232456E-3</v>
      </c>
      <c r="F47" s="280">
        <f t="shared" si="6"/>
        <v>3.9672925499697032E-2</v>
      </c>
      <c r="G47" s="281">
        <f t="shared" si="5"/>
        <v>67.95714285714287</v>
      </c>
    </row>
    <row r="48" spans="1:12" x14ac:dyDescent="0.25">
      <c r="A48">
        <f t="shared" si="3"/>
        <v>42</v>
      </c>
      <c r="B48" t="s">
        <v>115</v>
      </c>
      <c r="C48" s="2">
        <v>42156</v>
      </c>
      <c r="D48">
        <v>69</v>
      </c>
      <c r="E48" s="279">
        <f t="shared" si="4"/>
        <v>4.9519370812700636E-3</v>
      </c>
      <c r="F48" s="280">
        <f t="shared" si="6"/>
        <v>4.4188861985472228E-2</v>
      </c>
      <c r="G48" s="281">
        <f t="shared" si="5"/>
        <v>68.141428571428577</v>
      </c>
    </row>
    <row r="49" spans="1:7" x14ac:dyDescent="0.25">
      <c r="A49">
        <f t="shared" si="3"/>
        <v>43</v>
      </c>
      <c r="B49" t="s">
        <v>116</v>
      </c>
      <c r="C49" s="2">
        <v>42186</v>
      </c>
      <c r="D49">
        <v>69.290000000000006</v>
      </c>
      <c r="E49" s="279">
        <f t="shared" si="4"/>
        <v>4.202898550724754E-3</v>
      </c>
      <c r="F49" s="280">
        <f t="shared" si="6"/>
        <v>4.6202627208213887E-2</v>
      </c>
      <c r="G49" s="281">
        <f t="shared" si="5"/>
        <v>68.407142857142858</v>
      </c>
    </row>
    <row r="50" spans="1:7" x14ac:dyDescent="0.25">
      <c r="A50">
        <f t="shared" si="3"/>
        <v>44</v>
      </c>
      <c r="B50" t="s">
        <v>117</v>
      </c>
      <c r="C50" s="2">
        <v>42217</v>
      </c>
      <c r="D50">
        <v>69.760000000000005</v>
      </c>
      <c r="E50" s="279">
        <f t="shared" si="4"/>
        <v>6.7830855823352021E-3</v>
      </c>
      <c r="F50" s="280">
        <f t="shared" si="6"/>
        <v>4.996989765201687E-2</v>
      </c>
      <c r="G50" s="281">
        <f t="shared" si="5"/>
        <v>68.73142857142858</v>
      </c>
    </row>
    <row r="51" spans="1:7" x14ac:dyDescent="0.25">
      <c r="A51">
        <f t="shared" si="3"/>
        <v>45</v>
      </c>
      <c r="B51" t="s">
        <v>118</v>
      </c>
      <c r="C51" s="2">
        <v>42248</v>
      </c>
      <c r="D51">
        <v>70.11</v>
      </c>
      <c r="E51" s="279">
        <f t="shared" si="4"/>
        <v>5.0172018348622061E-3</v>
      </c>
      <c r="F51" s="280">
        <f t="shared" si="6"/>
        <v>4.6417910447761113E-2</v>
      </c>
      <c r="G51" s="281">
        <f t="shared" si="5"/>
        <v>69.072857142857146</v>
      </c>
    </row>
    <row r="52" spans="1:7" x14ac:dyDescent="0.25">
      <c r="A52">
        <f t="shared" si="3"/>
        <v>46</v>
      </c>
      <c r="B52" t="s">
        <v>119</v>
      </c>
      <c r="C52" s="2">
        <v>42278</v>
      </c>
      <c r="D52">
        <v>70.400000000000006</v>
      </c>
      <c r="E52" s="279">
        <f t="shared" si="4"/>
        <v>4.1363571530452781E-3</v>
      </c>
      <c r="F52" s="280">
        <f t="shared" si="6"/>
        <v>3.9881831610044438E-2</v>
      </c>
      <c r="G52" s="281">
        <f t="shared" si="5"/>
        <v>69.394285714285715</v>
      </c>
    </row>
    <row r="53" spans="1:7" x14ac:dyDescent="0.25">
      <c r="A53">
        <f t="shared" si="3"/>
        <v>47</v>
      </c>
      <c r="B53" t="s">
        <v>120</v>
      </c>
      <c r="C53" s="2">
        <v>42309</v>
      </c>
      <c r="D53">
        <v>70.38</v>
      </c>
      <c r="E53" s="279">
        <f t="shared" si="4"/>
        <v>-2.840909090910948E-4</v>
      </c>
      <c r="F53" s="280">
        <f t="shared" si="6"/>
        <v>3.9432875498449205E-2</v>
      </c>
      <c r="G53" s="281">
        <f t="shared" si="5"/>
        <v>69.657142857142858</v>
      </c>
    </row>
    <row r="54" spans="1:7" x14ac:dyDescent="0.25">
      <c r="A54">
        <f t="shared" si="3"/>
        <v>48</v>
      </c>
      <c r="B54" t="s">
        <v>121</v>
      </c>
      <c r="C54" s="2">
        <v>42339</v>
      </c>
      <c r="D54">
        <v>70.39</v>
      </c>
      <c r="E54" s="279">
        <f t="shared" si="4"/>
        <v>1.4208581983532476E-4</v>
      </c>
      <c r="F54" s="280">
        <f t="shared" si="6"/>
        <v>4.3897375055613086E-2</v>
      </c>
      <c r="G54" s="281">
        <f t="shared" si="5"/>
        <v>69.90428571428572</v>
      </c>
    </row>
    <row r="55" spans="1:7" x14ac:dyDescent="0.25">
      <c r="A55">
        <f t="shared" si="3"/>
        <v>49</v>
      </c>
      <c r="B55" t="s">
        <v>106</v>
      </c>
      <c r="C55" s="2">
        <v>42370</v>
      </c>
      <c r="D55">
        <v>70.72</v>
      </c>
      <c r="E55" s="279">
        <f t="shared" si="4"/>
        <v>4.6881659326609704E-3</v>
      </c>
      <c r="F55" s="280">
        <f t="shared" si="6"/>
        <v>4.785894206549135E-2</v>
      </c>
      <c r="G55" s="281">
        <f t="shared" si="5"/>
        <v>70.150000000000006</v>
      </c>
    </row>
    <row r="56" spans="1:7" x14ac:dyDescent="0.25">
      <c r="A56">
        <f t="shared" si="3"/>
        <v>50</v>
      </c>
      <c r="B56" t="s">
        <v>108</v>
      </c>
      <c r="C56" s="2">
        <v>42401</v>
      </c>
      <c r="D56">
        <v>70.91</v>
      </c>
      <c r="E56" s="279">
        <f t="shared" si="4"/>
        <v>2.6866515837102867E-3</v>
      </c>
      <c r="F56" s="280">
        <f t="shared" si="6"/>
        <v>4.7105729474306024E-2</v>
      </c>
      <c r="G56" s="281">
        <f t="shared" si="5"/>
        <v>70.381428571428572</v>
      </c>
    </row>
    <row r="57" spans="1:7" x14ac:dyDescent="0.25">
      <c r="A57">
        <f t="shared" si="3"/>
        <v>51</v>
      </c>
      <c r="B57" t="s">
        <v>110</v>
      </c>
      <c r="C57" s="2">
        <v>42430</v>
      </c>
      <c r="D57">
        <v>71.180000000000007</v>
      </c>
      <c r="E57" s="279">
        <f t="shared" si="4"/>
        <v>3.8076434917502233E-3</v>
      </c>
      <c r="F57" s="280">
        <f t="shared" si="6"/>
        <v>4.446074834922964E-2</v>
      </c>
      <c r="G57" s="281">
        <f t="shared" si="5"/>
        <v>70.584285714285713</v>
      </c>
    </row>
    <row r="58" spans="1:7" x14ac:dyDescent="0.25">
      <c r="A58">
        <f t="shared" si="3"/>
        <v>52</v>
      </c>
      <c r="B58" t="s">
        <v>112</v>
      </c>
      <c r="C58" s="2">
        <v>42461</v>
      </c>
      <c r="D58">
        <v>71.42</v>
      </c>
      <c r="E58" s="279">
        <f t="shared" si="4"/>
        <v>3.3717336330429948E-3</v>
      </c>
      <c r="F58" s="280">
        <f t="shared" si="6"/>
        <v>4.2019258826962336E-2</v>
      </c>
      <c r="G58" s="281">
        <f t="shared" si="5"/>
        <v>70.771428571428572</v>
      </c>
    </row>
    <row r="59" spans="1:7" x14ac:dyDescent="0.25">
      <c r="A59">
        <f t="shared" si="3"/>
        <v>53</v>
      </c>
      <c r="B59" t="s">
        <v>114</v>
      </c>
      <c r="C59" s="2">
        <v>42491</v>
      </c>
      <c r="D59">
        <v>71.58</v>
      </c>
      <c r="E59" s="279">
        <f t="shared" si="4"/>
        <v>2.2402688322598063E-3</v>
      </c>
      <c r="F59" s="280">
        <f t="shared" si="6"/>
        <v>4.2528400815613265E-2</v>
      </c>
      <c r="G59" s="281">
        <f t="shared" si="5"/>
        <v>70.94</v>
      </c>
    </row>
    <row r="60" spans="1:7" x14ac:dyDescent="0.25">
      <c r="A60">
        <f t="shared" si="3"/>
        <v>54</v>
      </c>
      <c r="B60" t="s">
        <v>115</v>
      </c>
      <c r="C60" s="2">
        <v>42522</v>
      </c>
      <c r="D60">
        <v>71.900000000000006</v>
      </c>
      <c r="E60" s="279">
        <f t="shared" si="4"/>
        <v>4.4705224923164977E-3</v>
      </c>
      <c r="F60" s="280">
        <f t="shared" si="6"/>
        <v>4.202898550724643E-2</v>
      </c>
      <c r="G60" s="281">
        <f t="shared" si="5"/>
        <v>71.157142857142858</v>
      </c>
    </row>
    <row r="61" spans="1:7" x14ac:dyDescent="0.25">
      <c r="A61">
        <f t="shared" si="3"/>
        <v>55</v>
      </c>
      <c r="B61" t="s">
        <v>116</v>
      </c>
      <c r="C61" s="2">
        <v>42552</v>
      </c>
      <c r="D61">
        <v>72.069999999999993</v>
      </c>
      <c r="E61" s="279">
        <f t="shared" si="4"/>
        <v>2.3643949930456376E-3</v>
      </c>
      <c r="F61" s="280">
        <f t="shared" si="6"/>
        <v>4.0121229614662912E-2</v>
      </c>
      <c r="G61" s="281">
        <f t="shared" si="5"/>
        <v>71.397142857142867</v>
      </c>
    </row>
    <row r="62" spans="1:7" x14ac:dyDescent="0.25">
      <c r="A62">
        <f t="shared" si="3"/>
        <v>56</v>
      </c>
      <c r="B62" t="s">
        <v>117</v>
      </c>
      <c r="C62" s="2">
        <v>42583</v>
      </c>
      <c r="D62">
        <v>72.11</v>
      </c>
      <c r="E62" s="279">
        <f t="shared" si="4"/>
        <v>5.5501595670892634E-4</v>
      </c>
      <c r="F62" s="280">
        <f t="shared" si="6"/>
        <v>3.368692660550443E-2</v>
      </c>
      <c r="G62" s="281">
        <f t="shared" si="5"/>
        <v>71.595714285714294</v>
      </c>
    </row>
    <row r="63" spans="1:7" x14ac:dyDescent="0.25">
      <c r="A63">
        <f t="shared" si="3"/>
        <v>57</v>
      </c>
      <c r="B63" t="s">
        <v>118</v>
      </c>
      <c r="C63" s="2">
        <v>42614</v>
      </c>
      <c r="D63">
        <v>72.28</v>
      </c>
      <c r="E63" s="279">
        <f t="shared" si="4"/>
        <v>2.3575093606988951E-3</v>
      </c>
      <c r="F63" s="280">
        <f t="shared" si="6"/>
        <v>3.0951362145200445E-2</v>
      </c>
      <c r="G63" s="281">
        <f t="shared" si="5"/>
        <v>71.791428571428582</v>
      </c>
    </row>
    <row r="64" spans="1:7" x14ac:dyDescent="0.25">
      <c r="A64">
        <f t="shared" si="3"/>
        <v>58</v>
      </c>
      <c r="B64" t="s">
        <v>119</v>
      </c>
      <c r="C64" s="2">
        <v>42644</v>
      </c>
      <c r="D64">
        <v>72.400000000000006</v>
      </c>
      <c r="E64" s="279">
        <f t="shared" si="4"/>
        <v>1.6602102933038765E-3</v>
      </c>
      <c r="F64" s="280">
        <f t="shared" si="6"/>
        <v>2.8409090909090828E-2</v>
      </c>
      <c r="G64" s="281">
        <f t="shared" si="5"/>
        <v>71.965714285714284</v>
      </c>
    </row>
    <row r="65" spans="1:15" x14ac:dyDescent="0.25">
      <c r="A65">
        <f t="shared" si="3"/>
        <v>59</v>
      </c>
      <c r="B65" t="s">
        <v>120</v>
      </c>
      <c r="C65" s="2">
        <v>42675</v>
      </c>
      <c r="D65">
        <v>72.44</v>
      </c>
      <c r="E65" s="279">
        <f t="shared" si="4"/>
        <v>5.5248618784520254E-4</v>
      </c>
      <c r="F65" s="280">
        <f t="shared" si="6"/>
        <v>2.9269678886047146E-2</v>
      </c>
      <c r="G65" s="281">
        <f t="shared" si="5"/>
        <v>72.111428571428576</v>
      </c>
    </row>
    <row r="66" spans="1:15" x14ac:dyDescent="0.25">
      <c r="A66">
        <f t="shared" si="3"/>
        <v>60</v>
      </c>
      <c r="B66" t="s">
        <v>121</v>
      </c>
      <c r="C66" s="2">
        <v>42705</v>
      </c>
      <c r="D66">
        <v>72.290000000000006</v>
      </c>
      <c r="E66" s="279">
        <f t="shared" si="4"/>
        <v>-2.0706791827718174E-3</v>
      </c>
      <c r="F66" s="280">
        <f t="shared" si="6"/>
        <v>2.6992470521380874E-2</v>
      </c>
      <c r="G66" s="281">
        <f t="shared" si="5"/>
        <v>72.212857142857146</v>
      </c>
    </row>
    <row r="67" spans="1:15" x14ac:dyDescent="0.25">
      <c r="A67">
        <f t="shared" si="3"/>
        <v>61</v>
      </c>
      <c r="B67" t="s">
        <v>106</v>
      </c>
      <c r="C67" s="2">
        <v>42736</v>
      </c>
      <c r="D67">
        <v>72.680000000000007</v>
      </c>
      <c r="E67" s="279">
        <f t="shared" si="4"/>
        <v>5.3949370590675727E-3</v>
      </c>
      <c r="F67" s="280">
        <f t="shared" si="6"/>
        <v>2.7714932126696956E-2</v>
      </c>
      <c r="G67" s="281">
        <f t="shared" si="5"/>
        <v>72.324285714285722</v>
      </c>
    </row>
    <row r="68" spans="1:15" ht="15" customHeight="1" x14ac:dyDescent="0.25">
      <c r="A68">
        <f t="shared" si="3"/>
        <v>62</v>
      </c>
      <c r="B68" t="s">
        <v>108</v>
      </c>
      <c r="C68" s="2">
        <v>42767</v>
      </c>
      <c r="D68">
        <v>72.86</v>
      </c>
      <c r="E68" s="279">
        <f t="shared" si="4"/>
        <v>2.476609796367546E-3</v>
      </c>
      <c r="F68" s="280">
        <f t="shared" si="6"/>
        <v>2.7499647440417441E-2</v>
      </c>
      <c r="G68" s="281">
        <f t="shared" si="5"/>
        <v>72.437142857142859</v>
      </c>
    </row>
    <row r="69" spans="1:15" x14ac:dyDescent="0.25">
      <c r="A69">
        <f t="shared" si="3"/>
        <v>63</v>
      </c>
      <c r="B69" t="s">
        <v>110</v>
      </c>
      <c r="C69" s="2">
        <v>42795</v>
      </c>
      <c r="D69">
        <v>73.14</v>
      </c>
      <c r="E69" s="279">
        <f t="shared" si="4"/>
        <v>3.8429865495470672E-3</v>
      </c>
      <c r="F69" s="280">
        <f t="shared" si="6"/>
        <v>2.7535824669850939E-2</v>
      </c>
      <c r="G69" s="281">
        <f t="shared" si="5"/>
        <v>72.584285714285713</v>
      </c>
    </row>
    <row r="70" spans="1:15" ht="15" customHeight="1" x14ac:dyDescent="0.25">
      <c r="A70">
        <f t="shared" si="3"/>
        <v>64</v>
      </c>
      <c r="B70" t="s">
        <v>112</v>
      </c>
      <c r="C70" s="2">
        <v>42826</v>
      </c>
      <c r="D70">
        <v>73.31</v>
      </c>
      <c r="E70" s="279">
        <f t="shared" si="4"/>
        <v>2.3243095433416183E-3</v>
      </c>
      <c r="F70" s="280">
        <f t="shared" si="6"/>
        <v>2.6463175581069809E-2</v>
      </c>
      <c r="G70" s="281">
        <f t="shared" si="5"/>
        <v>72.731428571428566</v>
      </c>
      <c r="I70" s="328"/>
      <c r="J70" s="328"/>
      <c r="K70" s="328"/>
      <c r="L70" s="328"/>
      <c r="M70" s="328"/>
      <c r="N70" s="328"/>
      <c r="O70" s="328"/>
    </row>
    <row r="71" spans="1:15" x14ac:dyDescent="0.25">
      <c r="A71">
        <f t="shared" si="3"/>
        <v>65</v>
      </c>
      <c r="B71" t="s">
        <v>114</v>
      </c>
      <c r="C71" s="2">
        <v>42856</v>
      </c>
      <c r="D71">
        <v>73.400000000000006</v>
      </c>
      <c r="E71" s="279">
        <f t="shared" si="4"/>
        <v>1.2276633474288534E-3</v>
      </c>
      <c r="F71" s="280">
        <f t="shared" si="6"/>
        <v>2.5426096675049026E-2</v>
      </c>
      <c r="G71" s="281">
        <f t="shared" si="5"/>
        <v>72.874285714285719</v>
      </c>
      <c r="I71" s="328"/>
      <c r="J71" s="328"/>
      <c r="K71" s="328"/>
      <c r="L71" s="328"/>
      <c r="M71" s="328"/>
      <c r="N71" s="328"/>
      <c r="O71" s="328"/>
    </row>
    <row r="72" spans="1:15" x14ac:dyDescent="0.25">
      <c r="A72">
        <f t="shared" si="3"/>
        <v>66</v>
      </c>
      <c r="B72" t="s">
        <v>115</v>
      </c>
      <c r="C72" s="2">
        <v>42887</v>
      </c>
      <c r="D72">
        <v>73.12</v>
      </c>
      <c r="E72" s="279">
        <f t="shared" si="4"/>
        <v>-3.814713896457822E-3</v>
      </c>
      <c r="F72" s="280">
        <f t="shared" si="6"/>
        <v>1.6968011126564653E-2</v>
      </c>
      <c r="G72" s="281">
        <f t="shared" si="5"/>
        <v>72.971428571428575</v>
      </c>
    </row>
    <row r="73" spans="1:15" x14ac:dyDescent="0.25">
      <c r="A73">
        <f t="shared" ref="A73:A136" si="10">+A72+1</f>
        <v>67</v>
      </c>
      <c r="B73" t="s">
        <v>116</v>
      </c>
      <c r="C73" s="2">
        <v>42917</v>
      </c>
      <c r="D73">
        <v>73.290000000000006</v>
      </c>
      <c r="E73" s="279">
        <f t="shared" ref="E73:E136" si="11">+D73/D72-1</f>
        <v>2.3249452954048344E-3</v>
      </c>
      <c r="F73" s="280">
        <f t="shared" si="6"/>
        <v>1.6927986679617257E-2</v>
      </c>
      <c r="G73" s="281">
        <f t="shared" si="5"/>
        <v>73.114285714285714</v>
      </c>
    </row>
    <row r="74" spans="1:15" x14ac:dyDescent="0.25">
      <c r="A74">
        <f t="shared" si="10"/>
        <v>68</v>
      </c>
      <c r="B74" t="s">
        <v>117</v>
      </c>
      <c r="C74" s="2">
        <v>42948</v>
      </c>
      <c r="D74">
        <v>73.44</v>
      </c>
      <c r="E74" s="279">
        <f t="shared" si="11"/>
        <v>2.0466639377811902E-3</v>
      </c>
      <c r="F74" s="280">
        <f t="shared" si="6"/>
        <v>1.8444043821938649E-2</v>
      </c>
      <c r="G74" s="281">
        <f t="shared" si="5"/>
        <v>73.222857142857151</v>
      </c>
    </row>
    <row r="75" spans="1:15" x14ac:dyDescent="0.25">
      <c r="A75">
        <f t="shared" si="10"/>
        <v>69</v>
      </c>
      <c r="B75" t="s">
        <v>118</v>
      </c>
      <c r="C75" s="2">
        <v>42979</v>
      </c>
      <c r="D75">
        <v>73.33</v>
      </c>
      <c r="E75" s="279">
        <f t="shared" si="11"/>
        <v>-1.4978213507624849E-3</v>
      </c>
      <c r="F75" s="280">
        <f t="shared" si="6"/>
        <v>1.4526840066408475E-2</v>
      </c>
      <c r="G75" s="281">
        <f t="shared" si="5"/>
        <v>73.290000000000006</v>
      </c>
    </row>
    <row r="76" spans="1:15" x14ac:dyDescent="0.25">
      <c r="A76">
        <f t="shared" si="10"/>
        <v>70</v>
      </c>
      <c r="B76" t="s">
        <v>119</v>
      </c>
      <c r="C76" s="2">
        <v>43009</v>
      </c>
      <c r="D76">
        <v>73.760000000000005</v>
      </c>
      <c r="E76" s="279">
        <f t="shared" si="11"/>
        <v>5.8639029046776425E-3</v>
      </c>
      <c r="F76" s="280">
        <f t="shared" si="6"/>
        <v>1.8784530386740217E-2</v>
      </c>
      <c r="G76" s="281">
        <f t="shared" si="5"/>
        <v>73.378571428571419</v>
      </c>
    </row>
    <row r="77" spans="1:15" x14ac:dyDescent="0.25">
      <c r="A77">
        <f t="shared" si="10"/>
        <v>71</v>
      </c>
      <c r="B77" t="s">
        <v>120</v>
      </c>
      <c r="C77" s="2">
        <v>43040</v>
      </c>
      <c r="D77">
        <v>73.83</v>
      </c>
      <c r="E77" s="279">
        <f t="shared" si="11"/>
        <v>9.4902386117134974E-4</v>
      </c>
      <c r="F77" s="280">
        <f t="shared" si="6"/>
        <v>1.9188293760353359E-2</v>
      </c>
      <c r="G77" s="281">
        <f t="shared" si="5"/>
        <v>73.452857142857141</v>
      </c>
    </row>
    <row r="78" spans="1:15" x14ac:dyDescent="0.25">
      <c r="A78">
        <f t="shared" si="10"/>
        <v>72</v>
      </c>
      <c r="B78" t="s">
        <v>121</v>
      </c>
      <c r="C78" s="2">
        <v>43070</v>
      </c>
      <c r="D78">
        <v>73.930000000000007</v>
      </c>
      <c r="E78" s="279">
        <f t="shared" si="11"/>
        <v>1.3544629554382848E-3</v>
      </c>
      <c r="F78" s="280">
        <f t="shared" si="6"/>
        <v>2.2686401991976801E-2</v>
      </c>
      <c r="G78" s="281">
        <f t="shared" ref="G78:G141" si="12">+AVERAGE(D72:D78)</f>
        <v>73.528571428571439</v>
      </c>
    </row>
    <row r="79" spans="1:15" x14ac:dyDescent="0.25">
      <c r="A79">
        <f t="shared" si="10"/>
        <v>73</v>
      </c>
      <c r="B79" t="s">
        <v>106</v>
      </c>
      <c r="C79" s="2">
        <v>43101</v>
      </c>
      <c r="D79">
        <v>74.27</v>
      </c>
      <c r="E79" s="279">
        <f t="shared" si="11"/>
        <v>4.5989449479235667E-3</v>
      </c>
      <c r="F79" s="280">
        <f t="shared" si="6"/>
        <v>2.1876719867913952E-2</v>
      </c>
      <c r="G79" s="281">
        <f t="shared" si="12"/>
        <v>73.69285714285715</v>
      </c>
    </row>
    <row r="80" spans="1:15" x14ac:dyDescent="0.25">
      <c r="A80">
        <f t="shared" si="10"/>
        <v>74</v>
      </c>
      <c r="B80" t="s">
        <v>108</v>
      </c>
      <c r="C80" s="2">
        <v>43132</v>
      </c>
      <c r="D80">
        <v>74.31</v>
      </c>
      <c r="E80" s="279">
        <f t="shared" si="11"/>
        <v>5.3857546788749211E-4</v>
      </c>
      <c r="F80" s="280">
        <f t="shared" si="6"/>
        <v>1.9901180345868852E-2</v>
      </c>
      <c r="G80" s="281">
        <f t="shared" si="12"/>
        <v>73.838571428571413</v>
      </c>
    </row>
    <row r="81" spans="1:7" x14ac:dyDescent="0.25">
      <c r="A81">
        <f t="shared" si="10"/>
        <v>75</v>
      </c>
      <c r="B81" t="s">
        <v>110</v>
      </c>
      <c r="C81" s="2">
        <v>43160</v>
      </c>
      <c r="D81">
        <v>74.459999999999994</v>
      </c>
      <c r="E81" s="279">
        <f t="shared" si="11"/>
        <v>2.0185708518367651E-3</v>
      </c>
      <c r="F81" s="280">
        <f t="shared" si="6"/>
        <v>1.8047579983593076E-2</v>
      </c>
      <c r="G81" s="281">
        <f t="shared" si="12"/>
        <v>73.984285714285718</v>
      </c>
    </row>
    <row r="82" spans="1:7" x14ac:dyDescent="0.25">
      <c r="A82">
        <f t="shared" si="10"/>
        <v>76</v>
      </c>
      <c r="B82" t="s">
        <v>112</v>
      </c>
      <c r="C82" s="2">
        <v>43191</v>
      </c>
      <c r="D82">
        <v>74.7</v>
      </c>
      <c r="E82" s="279">
        <f t="shared" si="11"/>
        <v>3.2232070910556132E-3</v>
      </c>
      <c r="F82" s="280">
        <f t="shared" si="6"/>
        <v>1.896057836584375E-2</v>
      </c>
      <c r="G82" s="281">
        <f t="shared" si="12"/>
        <v>74.179999999999993</v>
      </c>
    </row>
    <row r="83" spans="1:7" x14ac:dyDescent="0.25">
      <c r="A83">
        <f t="shared" si="10"/>
        <v>77</v>
      </c>
      <c r="B83" t="s">
        <v>114</v>
      </c>
      <c r="C83" s="2">
        <v>43221</v>
      </c>
      <c r="D83">
        <v>74.900000000000006</v>
      </c>
      <c r="E83" s="279">
        <f t="shared" si="11"/>
        <v>2.6773761713521083E-3</v>
      </c>
      <c r="F83" s="280">
        <f t="shared" ref="F83:F146" si="13">+D83/D71-1</f>
        <v>2.043596730245234E-2</v>
      </c>
      <c r="G83" s="281">
        <f t="shared" si="12"/>
        <v>74.342857142857142</v>
      </c>
    </row>
    <row r="84" spans="1:7" x14ac:dyDescent="0.25">
      <c r="A84">
        <f t="shared" si="10"/>
        <v>78</v>
      </c>
      <c r="B84" t="s">
        <v>115</v>
      </c>
      <c r="C84" s="2">
        <v>43252</v>
      </c>
      <c r="D84">
        <v>74.98</v>
      </c>
      <c r="E84" s="279">
        <f t="shared" si="11"/>
        <v>1.0680907877169687E-3</v>
      </c>
      <c r="F84" s="280">
        <f t="shared" si="13"/>
        <v>2.5437636761487914E-2</v>
      </c>
      <c r="G84" s="281">
        <f t="shared" si="12"/>
        <v>74.507142857142853</v>
      </c>
    </row>
    <row r="85" spans="1:7" x14ac:dyDescent="0.25">
      <c r="A85">
        <f t="shared" si="10"/>
        <v>79</v>
      </c>
      <c r="B85" t="s">
        <v>116</v>
      </c>
      <c r="C85" s="2">
        <v>43282</v>
      </c>
      <c r="D85">
        <v>75.25</v>
      </c>
      <c r="E85" s="279">
        <f t="shared" si="11"/>
        <v>3.6009602560682641E-3</v>
      </c>
      <c r="F85" s="280">
        <f t="shared" si="13"/>
        <v>2.6743075453677045E-2</v>
      </c>
      <c r="G85" s="281">
        <f t="shared" si="12"/>
        <v>74.695714285714288</v>
      </c>
    </row>
    <row r="86" spans="1:7" x14ac:dyDescent="0.25">
      <c r="A86">
        <f t="shared" si="10"/>
        <v>80</v>
      </c>
      <c r="B86" t="s">
        <v>117</v>
      </c>
      <c r="C86" s="2">
        <v>43313</v>
      </c>
      <c r="D86">
        <v>75.38</v>
      </c>
      <c r="E86" s="279">
        <f t="shared" si="11"/>
        <v>1.7275747508305184E-3</v>
      </c>
      <c r="F86" s="280">
        <f t="shared" si="13"/>
        <v>2.6416122004357279E-2</v>
      </c>
      <c r="G86" s="281">
        <f t="shared" si="12"/>
        <v>74.854285714285723</v>
      </c>
    </row>
    <row r="87" spans="1:7" x14ac:dyDescent="0.25">
      <c r="A87">
        <f t="shared" si="10"/>
        <v>81</v>
      </c>
      <c r="B87" t="s">
        <v>118</v>
      </c>
      <c r="C87" s="2">
        <v>43344</v>
      </c>
      <c r="D87">
        <v>75.63</v>
      </c>
      <c r="E87" s="279">
        <f t="shared" si="11"/>
        <v>3.3165295834438613E-3</v>
      </c>
      <c r="F87" s="280">
        <f t="shared" si="13"/>
        <v>3.1365062048274828E-2</v>
      </c>
      <c r="G87" s="281">
        <f t="shared" si="12"/>
        <v>75.04285714285713</v>
      </c>
    </row>
    <row r="88" spans="1:7" x14ac:dyDescent="0.25">
      <c r="A88">
        <f t="shared" si="10"/>
        <v>82</v>
      </c>
      <c r="B88" t="s">
        <v>119</v>
      </c>
      <c r="C88" s="2">
        <v>43374</v>
      </c>
      <c r="D88">
        <v>75.91</v>
      </c>
      <c r="E88" s="279">
        <f t="shared" si="11"/>
        <v>3.7022345630040032E-3</v>
      </c>
      <c r="F88" s="280">
        <f t="shared" si="13"/>
        <v>2.91485900216919E-2</v>
      </c>
      <c r="G88" s="281">
        <f t="shared" si="12"/>
        <v>75.25</v>
      </c>
    </row>
    <row r="89" spans="1:7" x14ac:dyDescent="0.25">
      <c r="A89">
        <f t="shared" si="10"/>
        <v>83</v>
      </c>
      <c r="B89" t="s">
        <v>120</v>
      </c>
      <c r="C89" s="2">
        <v>43405</v>
      </c>
      <c r="D89">
        <v>75.91</v>
      </c>
      <c r="E89" s="279">
        <f t="shared" si="11"/>
        <v>0</v>
      </c>
      <c r="F89" s="280">
        <f t="shared" si="13"/>
        <v>2.8172829473113836E-2</v>
      </c>
      <c r="G89" s="281">
        <f t="shared" si="12"/>
        <v>75.422857142857126</v>
      </c>
    </row>
    <row r="90" spans="1:7" x14ac:dyDescent="0.25">
      <c r="A90">
        <f t="shared" si="10"/>
        <v>84</v>
      </c>
      <c r="B90" t="s">
        <v>121</v>
      </c>
      <c r="C90" s="2">
        <v>43435</v>
      </c>
      <c r="D90">
        <v>75.83</v>
      </c>
      <c r="E90" s="279">
        <f t="shared" si="11"/>
        <v>-1.0538795942562906E-3</v>
      </c>
      <c r="F90" s="280">
        <f t="shared" si="13"/>
        <v>2.5699986473691316E-2</v>
      </c>
      <c r="G90" s="281">
        <f t="shared" si="12"/>
        <v>75.555714285714288</v>
      </c>
    </row>
    <row r="91" spans="1:7" x14ac:dyDescent="0.25">
      <c r="A91">
        <f t="shared" si="10"/>
        <v>85</v>
      </c>
      <c r="B91" t="s">
        <v>106</v>
      </c>
      <c r="C91" s="2">
        <v>43466</v>
      </c>
      <c r="D91">
        <v>75.91</v>
      </c>
      <c r="E91" s="279">
        <f t="shared" si="11"/>
        <v>1.0549914281945405E-3</v>
      </c>
      <c r="F91" s="280">
        <f t="shared" si="13"/>
        <v>2.2081594183384956E-2</v>
      </c>
      <c r="G91" s="281">
        <f t="shared" si="12"/>
        <v>75.688571428571422</v>
      </c>
    </row>
    <row r="92" spans="1:7" x14ac:dyDescent="0.25">
      <c r="A92">
        <f t="shared" si="10"/>
        <v>86</v>
      </c>
      <c r="B92" t="s">
        <v>108</v>
      </c>
      <c r="C92" s="2">
        <v>43497</v>
      </c>
      <c r="D92">
        <v>75.95</v>
      </c>
      <c r="E92" s="279">
        <f t="shared" si="11"/>
        <v>5.2693979712836736E-4</v>
      </c>
      <c r="F92" s="280">
        <f t="shared" si="13"/>
        <v>2.2069707980083342E-2</v>
      </c>
      <c r="G92" s="281">
        <f t="shared" si="12"/>
        <v>75.78857142857143</v>
      </c>
    </row>
    <row r="93" spans="1:7" x14ac:dyDescent="0.25">
      <c r="A93">
        <f t="shared" si="10"/>
        <v>87</v>
      </c>
      <c r="B93" t="s">
        <v>110</v>
      </c>
      <c r="C93" s="2">
        <v>43525</v>
      </c>
      <c r="D93">
        <v>76.31</v>
      </c>
      <c r="E93" s="279">
        <f t="shared" si="11"/>
        <v>4.739960500329099E-3</v>
      </c>
      <c r="F93" s="280">
        <f t="shared" si="13"/>
        <v>2.4845554660220426E-2</v>
      </c>
      <c r="G93" s="281">
        <f t="shared" si="12"/>
        <v>75.921428571428564</v>
      </c>
    </row>
    <row r="94" spans="1:7" x14ac:dyDescent="0.25">
      <c r="A94">
        <f t="shared" si="10"/>
        <v>88</v>
      </c>
      <c r="B94" t="s">
        <v>112</v>
      </c>
      <c r="C94" s="2">
        <v>43556</v>
      </c>
      <c r="D94">
        <v>76.510000000000005</v>
      </c>
      <c r="E94" s="279">
        <f t="shared" si="11"/>
        <v>2.6208884811951272E-3</v>
      </c>
      <c r="F94" s="280">
        <f t="shared" si="13"/>
        <v>2.4230254350736224E-2</v>
      </c>
      <c r="G94" s="281">
        <f t="shared" si="12"/>
        <v>76.047142857142845</v>
      </c>
    </row>
    <row r="95" spans="1:7" x14ac:dyDescent="0.25">
      <c r="A95">
        <f t="shared" si="10"/>
        <v>89</v>
      </c>
      <c r="B95" t="s">
        <v>114</v>
      </c>
      <c r="C95" s="2">
        <v>43586</v>
      </c>
      <c r="D95">
        <v>76.97</v>
      </c>
      <c r="E95" s="279">
        <f t="shared" si="11"/>
        <v>6.0122859756894798E-3</v>
      </c>
      <c r="F95" s="280">
        <f t="shared" si="13"/>
        <v>2.7636849132176122E-2</v>
      </c>
      <c r="G95" s="281">
        <f t="shared" si="12"/>
        <v>76.198571428571427</v>
      </c>
    </row>
    <row r="96" spans="1:7" x14ac:dyDescent="0.25">
      <c r="A96">
        <f t="shared" si="10"/>
        <v>90</v>
      </c>
      <c r="B96" t="s">
        <v>115</v>
      </c>
      <c r="C96" s="2">
        <v>43617</v>
      </c>
      <c r="D96">
        <v>77.010000000000005</v>
      </c>
      <c r="E96" s="279">
        <f t="shared" si="11"/>
        <v>5.1968299337401547E-4</v>
      </c>
      <c r="F96" s="280">
        <f t="shared" si="13"/>
        <v>2.7073886369698652E-2</v>
      </c>
      <c r="G96" s="281">
        <f t="shared" si="12"/>
        <v>76.355714285714285</v>
      </c>
    </row>
    <row r="97" spans="1:7" x14ac:dyDescent="0.25">
      <c r="A97">
        <f t="shared" si="10"/>
        <v>91</v>
      </c>
      <c r="B97" t="s">
        <v>116</v>
      </c>
      <c r="C97" s="2">
        <v>43647</v>
      </c>
      <c r="D97">
        <v>77.180000000000007</v>
      </c>
      <c r="E97" s="279">
        <f t="shared" si="11"/>
        <v>2.2075055187638082E-3</v>
      </c>
      <c r="F97" s="280">
        <f t="shared" si="13"/>
        <v>2.5647840531561661E-2</v>
      </c>
      <c r="G97" s="281">
        <f t="shared" si="12"/>
        <v>76.548571428571421</v>
      </c>
    </row>
    <row r="98" spans="1:7" x14ac:dyDescent="0.25">
      <c r="A98">
        <f t="shared" si="10"/>
        <v>92</v>
      </c>
      <c r="B98" t="s">
        <v>117</v>
      </c>
      <c r="C98" s="2">
        <v>43678</v>
      </c>
      <c r="D98">
        <v>77.319999999999993</v>
      </c>
      <c r="E98" s="279">
        <f t="shared" si="11"/>
        <v>1.8139414356048711E-3</v>
      </c>
      <c r="F98" s="280">
        <f t="shared" si="13"/>
        <v>2.5736269567524506E-2</v>
      </c>
      <c r="G98" s="281">
        <f t="shared" si="12"/>
        <v>76.75</v>
      </c>
    </row>
    <row r="99" spans="1:7" x14ac:dyDescent="0.25">
      <c r="A99">
        <f t="shared" si="10"/>
        <v>93</v>
      </c>
      <c r="B99" t="s">
        <v>118</v>
      </c>
      <c r="C99" s="2">
        <v>43709</v>
      </c>
      <c r="D99">
        <v>77.33</v>
      </c>
      <c r="E99" s="279">
        <f t="shared" si="11"/>
        <v>1.2933264355940999E-4</v>
      </c>
      <c r="F99" s="280">
        <f t="shared" si="13"/>
        <v>2.2477852703953527E-2</v>
      </c>
      <c r="G99" s="281">
        <f t="shared" si="12"/>
        <v>76.94714285714285</v>
      </c>
    </row>
    <row r="100" spans="1:7" x14ac:dyDescent="0.25">
      <c r="A100">
        <f t="shared" si="10"/>
        <v>94</v>
      </c>
      <c r="B100" t="s">
        <v>119</v>
      </c>
      <c r="C100" s="2">
        <v>43739</v>
      </c>
      <c r="D100">
        <v>77.959999999999994</v>
      </c>
      <c r="E100" s="279">
        <f t="shared" si="11"/>
        <v>8.1469028837448665E-3</v>
      </c>
      <c r="F100" s="280">
        <f t="shared" si="13"/>
        <v>2.7005664602819168E-2</v>
      </c>
      <c r="G100" s="281">
        <f t="shared" si="12"/>
        <v>77.182857142857145</v>
      </c>
    </row>
    <row r="101" spans="1:7" x14ac:dyDescent="0.25">
      <c r="A101">
        <f t="shared" si="10"/>
        <v>95</v>
      </c>
      <c r="B101" t="s">
        <v>120</v>
      </c>
      <c r="C101" s="2">
        <v>43770</v>
      </c>
      <c r="D101">
        <v>78.03</v>
      </c>
      <c r="E101" s="279">
        <f t="shared" si="11"/>
        <v>8.978963571062426E-4</v>
      </c>
      <c r="F101" s="280">
        <f t="shared" si="13"/>
        <v>2.7927809247793478E-2</v>
      </c>
      <c r="G101" s="281">
        <f t="shared" si="12"/>
        <v>77.399999999999991</v>
      </c>
    </row>
    <row r="102" spans="1:7" x14ac:dyDescent="0.25">
      <c r="A102">
        <f t="shared" si="10"/>
        <v>96</v>
      </c>
      <c r="B102" t="s">
        <v>121</v>
      </c>
      <c r="C102" s="2">
        <v>43800</v>
      </c>
      <c r="D102">
        <v>78.099999999999994</v>
      </c>
      <c r="E102" s="279">
        <f t="shared" si="11"/>
        <v>8.9709086248879188E-4</v>
      </c>
      <c r="F102" s="280">
        <f t="shared" si="13"/>
        <v>2.9935381775022973E-2</v>
      </c>
      <c r="G102" s="281">
        <f t="shared" si="12"/>
        <v>77.561428571428564</v>
      </c>
    </row>
    <row r="103" spans="1:7" x14ac:dyDescent="0.25">
      <c r="A103">
        <f t="shared" si="10"/>
        <v>97</v>
      </c>
      <c r="B103" t="s">
        <v>106</v>
      </c>
      <c r="C103" s="2">
        <v>43831</v>
      </c>
      <c r="D103">
        <v>78.55</v>
      </c>
      <c r="E103" s="279">
        <f t="shared" si="11"/>
        <v>5.7618437900128772E-3</v>
      </c>
      <c r="F103" s="280">
        <f t="shared" si="13"/>
        <v>3.4778026610459811E-2</v>
      </c>
      <c r="G103" s="281">
        <f t="shared" si="12"/>
        <v>77.781428571428563</v>
      </c>
    </row>
    <row r="104" spans="1:7" x14ac:dyDescent="0.25">
      <c r="A104">
        <f t="shared" si="10"/>
        <v>98</v>
      </c>
      <c r="B104" t="s">
        <v>108</v>
      </c>
      <c r="C104" s="2">
        <v>43862</v>
      </c>
      <c r="D104">
        <v>78.900000000000006</v>
      </c>
      <c r="E104" s="279">
        <f t="shared" si="11"/>
        <v>4.4557606619988199E-3</v>
      </c>
      <c r="F104" s="280">
        <f t="shared" si="13"/>
        <v>3.8841342988808369E-2</v>
      </c>
      <c r="G104" s="281">
        <f t="shared" si="12"/>
        <v>78.027142857142863</v>
      </c>
    </row>
    <row r="105" spans="1:7" x14ac:dyDescent="0.25">
      <c r="A105">
        <f t="shared" si="10"/>
        <v>99</v>
      </c>
      <c r="B105" t="s">
        <v>110</v>
      </c>
      <c r="C105" s="2">
        <v>43891</v>
      </c>
      <c r="D105">
        <v>79.16</v>
      </c>
      <c r="E105" s="279">
        <f t="shared" si="11"/>
        <v>3.2953105196449339E-3</v>
      </c>
      <c r="F105" s="280">
        <f t="shared" si="13"/>
        <v>3.7347660857030451E-2</v>
      </c>
      <c r="G105" s="281">
        <f t="shared" si="12"/>
        <v>78.289999999999992</v>
      </c>
    </row>
    <row r="106" spans="1:7" x14ac:dyDescent="0.25">
      <c r="A106">
        <f t="shared" si="10"/>
        <v>100</v>
      </c>
      <c r="B106" t="s">
        <v>112</v>
      </c>
      <c r="C106" s="2">
        <v>43922</v>
      </c>
      <c r="D106">
        <v>79.13</v>
      </c>
      <c r="E106" s="279">
        <f t="shared" si="11"/>
        <v>-3.7897928246588553E-4</v>
      </c>
      <c r="F106" s="280">
        <f t="shared" si="13"/>
        <v>3.4243889687622486E-2</v>
      </c>
      <c r="G106" s="281">
        <f t="shared" si="12"/>
        <v>78.547142857142845</v>
      </c>
    </row>
    <row r="107" spans="1:7" x14ac:dyDescent="0.25">
      <c r="A107">
        <f t="shared" si="10"/>
        <v>101</v>
      </c>
      <c r="B107" t="s">
        <v>114</v>
      </c>
      <c r="C107" s="2">
        <v>43952</v>
      </c>
      <c r="D107">
        <v>79.09</v>
      </c>
      <c r="E107" s="279">
        <f t="shared" si="11"/>
        <v>-5.0549728295201657E-4</v>
      </c>
      <c r="F107" s="280">
        <f t="shared" si="13"/>
        <v>2.7543198648824374E-2</v>
      </c>
      <c r="G107" s="281">
        <f t="shared" si="12"/>
        <v>78.708571428571432</v>
      </c>
    </row>
    <row r="108" spans="1:7" x14ac:dyDescent="0.25">
      <c r="A108">
        <f t="shared" si="10"/>
        <v>102</v>
      </c>
      <c r="B108" t="s">
        <v>115</v>
      </c>
      <c r="C108" s="2">
        <v>43983</v>
      </c>
      <c r="D108">
        <v>79.03</v>
      </c>
      <c r="E108" s="279">
        <f t="shared" si="11"/>
        <v>-7.5862940953341784E-4</v>
      </c>
      <c r="F108" s="280">
        <f t="shared" si="13"/>
        <v>2.6230359693546257E-2</v>
      </c>
      <c r="G108" s="281">
        <f t="shared" si="12"/>
        <v>78.851428571428556</v>
      </c>
    </row>
    <row r="109" spans="1:7" x14ac:dyDescent="0.25">
      <c r="A109">
        <f t="shared" si="10"/>
        <v>103</v>
      </c>
      <c r="B109" t="s">
        <v>116</v>
      </c>
      <c r="C109" s="2">
        <v>44013</v>
      </c>
      <c r="D109">
        <v>79.11</v>
      </c>
      <c r="E109" s="279">
        <f t="shared" si="11"/>
        <v>1.01227382006841E-3</v>
      </c>
      <c r="F109" s="280">
        <f t="shared" si="13"/>
        <v>2.5006478362269879E-2</v>
      </c>
      <c r="G109" s="281">
        <f t="shared" si="12"/>
        <v>78.995714285714286</v>
      </c>
    </row>
    <row r="110" spans="1:7" x14ac:dyDescent="0.25">
      <c r="A110">
        <f t="shared" si="10"/>
        <v>104</v>
      </c>
      <c r="B110" t="s">
        <v>117</v>
      </c>
      <c r="C110" s="2">
        <v>44044</v>
      </c>
      <c r="D110">
        <v>79.22</v>
      </c>
      <c r="E110" s="279">
        <f t="shared" si="11"/>
        <v>1.390468967260805E-3</v>
      </c>
      <c r="F110" s="280">
        <f t="shared" si="13"/>
        <v>2.4573202276254591E-2</v>
      </c>
      <c r="G110" s="281">
        <f t="shared" si="12"/>
        <v>79.091428571428565</v>
      </c>
    </row>
    <row r="111" spans="1:7" x14ac:dyDescent="0.25">
      <c r="A111">
        <f t="shared" si="10"/>
        <v>105</v>
      </c>
      <c r="B111" t="s">
        <v>118</v>
      </c>
      <c r="C111" s="2">
        <v>44075</v>
      </c>
      <c r="D111">
        <v>79.72</v>
      </c>
      <c r="E111" s="279">
        <f t="shared" si="11"/>
        <v>6.3115374905327037E-3</v>
      </c>
      <c r="F111" s="280">
        <f t="shared" si="13"/>
        <v>3.0906504590715089E-2</v>
      </c>
      <c r="G111" s="281">
        <f t="shared" si="12"/>
        <v>79.208571428571432</v>
      </c>
    </row>
    <row r="112" spans="1:7" x14ac:dyDescent="0.25">
      <c r="A112">
        <f t="shared" si="10"/>
        <v>106</v>
      </c>
      <c r="B112" t="s">
        <v>119</v>
      </c>
      <c r="C112" s="2">
        <v>44105</v>
      </c>
      <c r="D112">
        <v>80.27</v>
      </c>
      <c r="E112" s="279">
        <f t="shared" si="11"/>
        <v>6.8991470145509659E-3</v>
      </c>
      <c r="F112" s="280">
        <f t="shared" si="13"/>
        <v>2.9630579784504896E-2</v>
      </c>
      <c r="G112" s="281">
        <f t="shared" si="12"/>
        <v>79.367142857142866</v>
      </c>
    </row>
    <row r="113" spans="1:7" x14ac:dyDescent="0.25">
      <c r="A113">
        <f t="shared" si="10"/>
        <v>107</v>
      </c>
      <c r="B113" t="s">
        <v>120</v>
      </c>
      <c r="C113" s="2">
        <v>44136</v>
      </c>
      <c r="D113">
        <v>80.16</v>
      </c>
      <c r="E113" s="279">
        <f t="shared" si="11"/>
        <v>-1.3703749844276025E-3</v>
      </c>
      <c r="F113" s="280">
        <f t="shared" si="13"/>
        <v>2.7297193387158636E-2</v>
      </c>
      <c r="G113" s="281">
        <f t="shared" si="12"/>
        <v>79.51428571428572</v>
      </c>
    </row>
    <row r="114" spans="1:7" x14ac:dyDescent="0.25">
      <c r="A114">
        <f t="shared" si="10"/>
        <v>108</v>
      </c>
      <c r="B114" t="s">
        <v>121</v>
      </c>
      <c r="C114" s="2">
        <v>44166</v>
      </c>
      <c r="D114">
        <v>80.430000000000007</v>
      </c>
      <c r="E114" s="279">
        <f t="shared" si="11"/>
        <v>3.3682634730540784E-3</v>
      </c>
      <c r="F114" s="280">
        <f t="shared" si="13"/>
        <v>2.9833546734955307E-2</v>
      </c>
      <c r="G114" s="281">
        <f t="shared" si="12"/>
        <v>79.705714285714294</v>
      </c>
    </row>
    <row r="115" spans="1:7" x14ac:dyDescent="0.25">
      <c r="A115">
        <f t="shared" si="10"/>
        <v>109</v>
      </c>
      <c r="B115" t="s">
        <v>106</v>
      </c>
      <c r="C115" s="2">
        <v>44197</v>
      </c>
      <c r="D115">
        <v>80.989999999999995</v>
      </c>
      <c r="E115" s="279">
        <f t="shared" si="11"/>
        <v>6.9625761531766361E-3</v>
      </c>
      <c r="F115" s="280">
        <f t="shared" si="13"/>
        <v>3.1063017186505393E-2</v>
      </c>
      <c r="G115" s="281">
        <f t="shared" si="12"/>
        <v>79.98571428571428</v>
      </c>
    </row>
    <row r="116" spans="1:7" x14ac:dyDescent="0.25">
      <c r="A116">
        <f t="shared" si="10"/>
        <v>110</v>
      </c>
      <c r="B116" t="s">
        <v>108</v>
      </c>
      <c r="C116" s="2">
        <v>44228</v>
      </c>
      <c r="D116">
        <v>81.14</v>
      </c>
      <c r="E116" s="279">
        <f t="shared" si="11"/>
        <v>1.8520805037660626E-3</v>
      </c>
      <c r="F116" s="280">
        <f t="shared" si="13"/>
        <v>2.8390367553865481E-2</v>
      </c>
      <c r="G116" s="281">
        <f t="shared" si="12"/>
        <v>80.275714285714301</v>
      </c>
    </row>
    <row r="117" spans="1:7" x14ac:dyDescent="0.25">
      <c r="A117">
        <f t="shared" si="10"/>
        <v>111</v>
      </c>
      <c r="B117" t="s">
        <v>110</v>
      </c>
      <c r="C117" s="2">
        <v>44256</v>
      </c>
      <c r="D117">
        <v>81.45</v>
      </c>
      <c r="E117" s="279">
        <f t="shared" si="11"/>
        <v>3.820557061868346E-3</v>
      </c>
      <c r="F117" s="280">
        <f t="shared" si="13"/>
        <v>2.892875189489641E-2</v>
      </c>
      <c r="G117" s="281">
        <f t="shared" si="12"/>
        <v>80.594285714285732</v>
      </c>
    </row>
    <row r="118" spans="1:7" x14ac:dyDescent="0.25">
      <c r="A118">
        <f t="shared" si="10"/>
        <v>112</v>
      </c>
      <c r="B118" t="s">
        <v>112</v>
      </c>
      <c r="C118" s="2">
        <v>44287</v>
      </c>
      <c r="D118">
        <v>81.75</v>
      </c>
      <c r="E118" s="279">
        <f t="shared" si="11"/>
        <v>3.6832412523020164E-3</v>
      </c>
      <c r="F118" s="280">
        <f t="shared" si="13"/>
        <v>3.3110072033362803E-2</v>
      </c>
      <c r="G118" s="281">
        <f t="shared" si="12"/>
        <v>80.884285714285724</v>
      </c>
    </row>
    <row r="119" spans="1:7" x14ac:dyDescent="0.25">
      <c r="A119">
        <f t="shared" si="10"/>
        <v>113</v>
      </c>
      <c r="B119" t="s">
        <v>114</v>
      </c>
      <c r="C119" s="2">
        <v>44317</v>
      </c>
      <c r="D119">
        <v>81.97</v>
      </c>
      <c r="E119" s="279">
        <f t="shared" si="11"/>
        <v>2.691131498471E-3</v>
      </c>
      <c r="F119" s="280">
        <f t="shared" si="13"/>
        <v>3.6414211657605167E-2</v>
      </c>
      <c r="G119" s="281">
        <f t="shared" si="12"/>
        <v>81.127142857142857</v>
      </c>
    </row>
    <row r="120" spans="1:7" x14ac:dyDescent="0.25">
      <c r="A120">
        <f t="shared" si="10"/>
        <v>114</v>
      </c>
      <c r="B120" t="s">
        <v>115</v>
      </c>
      <c r="C120" s="2">
        <v>44348</v>
      </c>
      <c r="D120">
        <v>82.04</v>
      </c>
      <c r="E120" s="279">
        <f t="shared" si="11"/>
        <v>8.5397096498729397E-4</v>
      </c>
      <c r="F120" s="280">
        <f t="shared" si="13"/>
        <v>3.8086802480070903E-2</v>
      </c>
      <c r="G120" s="281">
        <f t="shared" si="12"/>
        <v>81.395714285714277</v>
      </c>
    </row>
    <row r="121" spans="1:7" x14ac:dyDescent="0.25">
      <c r="A121">
        <f t="shared" si="10"/>
        <v>115</v>
      </c>
      <c r="B121" t="s">
        <v>116</v>
      </c>
      <c r="C121" s="2">
        <v>44378</v>
      </c>
      <c r="D121">
        <v>82.7</v>
      </c>
      <c r="E121" s="279">
        <f t="shared" si="11"/>
        <v>8.0448561677231023E-3</v>
      </c>
      <c r="F121" s="280">
        <f t="shared" si="13"/>
        <v>4.537985084060181E-2</v>
      </c>
      <c r="G121" s="281">
        <f t="shared" si="12"/>
        <v>81.72</v>
      </c>
    </row>
    <row r="122" spans="1:7" x14ac:dyDescent="0.25">
      <c r="A122">
        <f t="shared" si="10"/>
        <v>116</v>
      </c>
      <c r="B122" t="s">
        <v>117</v>
      </c>
      <c r="C122" s="2">
        <v>44409</v>
      </c>
      <c r="D122">
        <v>83</v>
      </c>
      <c r="E122" s="279">
        <f t="shared" si="11"/>
        <v>3.6275695284160303E-3</v>
      </c>
      <c r="F122" s="280">
        <f t="shared" si="13"/>
        <v>4.7715223428427267E-2</v>
      </c>
      <c r="G122" s="281">
        <f t="shared" si="12"/>
        <v>82.007142857142853</v>
      </c>
    </row>
    <row r="123" spans="1:7" x14ac:dyDescent="0.25">
      <c r="A123">
        <f t="shared" si="10"/>
        <v>117</v>
      </c>
      <c r="B123" t="s">
        <v>118</v>
      </c>
      <c r="C123" s="2">
        <v>44440</v>
      </c>
      <c r="D123">
        <v>83.98</v>
      </c>
      <c r="E123" s="279">
        <f t="shared" si="11"/>
        <v>1.1807228915662771E-2</v>
      </c>
      <c r="F123" s="280">
        <f t="shared" si="13"/>
        <v>5.3437029603612629E-2</v>
      </c>
      <c r="G123" s="281">
        <f t="shared" si="12"/>
        <v>82.412857142857135</v>
      </c>
    </row>
    <row r="124" spans="1:7" x14ac:dyDescent="0.25">
      <c r="A124">
        <f t="shared" si="10"/>
        <v>118</v>
      </c>
      <c r="B124" t="s">
        <v>119</v>
      </c>
      <c r="C124" s="2">
        <v>44470</v>
      </c>
      <c r="D124">
        <v>85.1</v>
      </c>
      <c r="E124" s="279">
        <f t="shared" si="11"/>
        <v>1.3336508692545657E-2</v>
      </c>
      <c r="F124" s="280">
        <f t="shared" si="13"/>
        <v>6.0171919770773519E-2</v>
      </c>
      <c r="G124" s="281">
        <f t="shared" si="12"/>
        <v>82.934285714285707</v>
      </c>
    </row>
    <row r="125" spans="1:7" x14ac:dyDescent="0.25">
      <c r="A125">
        <f t="shared" si="10"/>
        <v>119</v>
      </c>
      <c r="B125" t="s">
        <v>120</v>
      </c>
      <c r="C125" s="2">
        <v>44501</v>
      </c>
      <c r="D125">
        <v>85.53</v>
      </c>
      <c r="E125" s="279">
        <f t="shared" si="11"/>
        <v>5.052878965922547E-3</v>
      </c>
      <c r="F125" s="280">
        <f t="shared" si="13"/>
        <v>6.6991017964071808E-2</v>
      </c>
      <c r="G125" s="281">
        <f t="shared" si="12"/>
        <v>83.474285714285699</v>
      </c>
    </row>
    <row r="126" spans="1:7" x14ac:dyDescent="0.25">
      <c r="A126">
        <f t="shared" si="10"/>
        <v>120</v>
      </c>
      <c r="B126" t="s">
        <v>121</v>
      </c>
      <c r="C126" s="2">
        <v>44531</v>
      </c>
      <c r="D126">
        <v>86.2</v>
      </c>
      <c r="E126" s="279">
        <f t="shared" si="11"/>
        <v>7.8335087103940104E-3</v>
      </c>
      <c r="F126" s="280">
        <f t="shared" si="13"/>
        <v>7.1739400721123836E-2</v>
      </c>
      <c r="G126" s="281">
        <f t="shared" si="12"/>
        <v>84.078571428571436</v>
      </c>
    </row>
    <row r="127" spans="1:7" x14ac:dyDescent="0.25">
      <c r="A127">
        <f t="shared" si="10"/>
        <v>121</v>
      </c>
      <c r="B127" t="s">
        <v>106</v>
      </c>
      <c r="C127" s="2">
        <v>44562</v>
      </c>
      <c r="D127">
        <v>87.23</v>
      </c>
      <c r="E127" s="279">
        <f t="shared" si="11"/>
        <v>1.1948955916473381E-2</v>
      </c>
      <c r="F127" s="280">
        <f t="shared" si="13"/>
        <v>7.7046548956661409E-2</v>
      </c>
      <c r="G127" s="281">
        <f t="shared" si="12"/>
        <v>84.819999999999979</v>
      </c>
    </row>
    <row r="128" spans="1:7" x14ac:dyDescent="0.25">
      <c r="A128">
        <f t="shared" si="10"/>
        <v>122</v>
      </c>
      <c r="B128" t="s">
        <v>108</v>
      </c>
      <c r="C128" s="2">
        <v>44593</v>
      </c>
      <c r="D128">
        <v>87.48</v>
      </c>
      <c r="E128" s="279">
        <f t="shared" si="11"/>
        <v>2.8659864725437689E-3</v>
      </c>
      <c r="F128" s="280">
        <f t="shared" si="13"/>
        <v>7.8136554104017764E-2</v>
      </c>
      <c r="G128" s="281">
        <f t="shared" si="12"/>
        <v>85.502857142857138</v>
      </c>
    </row>
    <row r="129" spans="1:7" x14ac:dyDescent="0.25">
      <c r="A129">
        <f t="shared" si="10"/>
        <v>123</v>
      </c>
      <c r="B129" t="s">
        <v>110</v>
      </c>
      <c r="C129" s="2">
        <v>44621</v>
      </c>
      <c r="D129">
        <v>89.11</v>
      </c>
      <c r="E129" s="279">
        <f t="shared" si="11"/>
        <v>1.8632830361225317E-2</v>
      </c>
      <c r="F129" s="280">
        <f t="shared" si="13"/>
        <v>9.4045426642111574E-2</v>
      </c>
      <c r="G129" s="281">
        <f t="shared" si="12"/>
        <v>86.375714285714281</v>
      </c>
    </row>
    <row r="130" spans="1:7" x14ac:dyDescent="0.25">
      <c r="A130">
        <f t="shared" si="10"/>
        <v>124</v>
      </c>
      <c r="B130" t="s">
        <v>112</v>
      </c>
      <c r="C130" s="2">
        <v>44652</v>
      </c>
      <c r="D130">
        <v>90.35</v>
      </c>
      <c r="E130" s="279">
        <f t="shared" si="11"/>
        <v>1.3915385478621811E-2</v>
      </c>
      <c r="F130" s="280">
        <f t="shared" si="13"/>
        <v>0.10519877675840972</v>
      </c>
      <c r="G130" s="281">
        <f t="shared" si="12"/>
        <v>87.285714285714292</v>
      </c>
    </row>
    <row r="131" spans="1:7" x14ac:dyDescent="0.25">
      <c r="A131">
        <f t="shared" si="10"/>
        <v>125</v>
      </c>
      <c r="B131" t="s">
        <v>114</v>
      </c>
      <c r="C131" s="2">
        <v>44682</v>
      </c>
      <c r="D131">
        <v>91.43</v>
      </c>
      <c r="E131" s="279">
        <f t="shared" si="11"/>
        <v>1.1953514111787689E-2</v>
      </c>
      <c r="F131" s="280">
        <f t="shared" si="13"/>
        <v>0.11540807612541193</v>
      </c>
      <c r="G131" s="281">
        <f t="shared" si="12"/>
        <v>88.190000000000026</v>
      </c>
    </row>
    <row r="132" spans="1:7" x14ac:dyDescent="0.25">
      <c r="A132">
        <f t="shared" si="10"/>
        <v>126</v>
      </c>
      <c r="B132" t="s">
        <v>115</v>
      </c>
      <c r="C132" s="2">
        <v>44713</v>
      </c>
      <c r="D132">
        <v>92.29</v>
      </c>
      <c r="E132" s="279">
        <f t="shared" si="11"/>
        <v>9.4061030296401782E-3</v>
      </c>
      <c r="F132" s="280">
        <f t="shared" si="13"/>
        <v>0.12493905411994155</v>
      </c>
      <c r="G132" s="281">
        <f t="shared" si="12"/>
        <v>89.155714285714268</v>
      </c>
    </row>
    <row r="133" spans="1:7" x14ac:dyDescent="0.25">
      <c r="A133">
        <f t="shared" si="10"/>
        <v>127</v>
      </c>
      <c r="B133" t="s">
        <v>116</v>
      </c>
      <c r="C133" s="2">
        <v>44743</v>
      </c>
      <c r="D133">
        <v>93.56</v>
      </c>
      <c r="E133" s="279">
        <f t="shared" si="11"/>
        <v>1.3760970852746635E-2</v>
      </c>
      <c r="F133" s="280">
        <f t="shared" si="13"/>
        <v>0.13131801692865785</v>
      </c>
      <c r="G133" s="281">
        <f t="shared" si="12"/>
        <v>90.20714285714287</v>
      </c>
    </row>
    <row r="134" spans="1:7" x14ac:dyDescent="0.25">
      <c r="A134">
        <f t="shared" si="10"/>
        <v>128</v>
      </c>
      <c r="B134" t="s">
        <v>117</v>
      </c>
      <c r="C134" s="2">
        <v>44774</v>
      </c>
      <c r="D134">
        <v>94.69</v>
      </c>
      <c r="E134" s="279">
        <f t="shared" si="11"/>
        <v>1.2077811030354768E-2</v>
      </c>
      <c r="F134" s="280">
        <f t="shared" si="13"/>
        <v>0.1408433734939758</v>
      </c>
      <c r="G134" s="281">
        <f t="shared" si="12"/>
        <v>91.272857142857148</v>
      </c>
    </row>
    <row r="135" spans="1:7" x14ac:dyDescent="0.25">
      <c r="A135">
        <f t="shared" si="10"/>
        <v>129</v>
      </c>
      <c r="B135" t="s">
        <v>118</v>
      </c>
      <c r="C135" s="2">
        <v>44805</v>
      </c>
      <c r="D135">
        <v>95.51</v>
      </c>
      <c r="E135" s="279">
        <f t="shared" si="11"/>
        <v>8.6598373640300874E-3</v>
      </c>
      <c r="F135" s="280">
        <f t="shared" si="13"/>
        <v>0.13729459395094068</v>
      </c>
      <c r="G135" s="281">
        <f t="shared" si="12"/>
        <v>92.42</v>
      </c>
    </row>
    <row r="136" spans="1:7" x14ac:dyDescent="0.25">
      <c r="A136">
        <f t="shared" si="10"/>
        <v>130</v>
      </c>
      <c r="B136" t="s">
        <v>119</v>
      </c>
      <c r="C136" s="2">
        <v>44835</v>
      </c>
      <c r="D136">
        <v>96</v>
      </c>
      <c r="E136" s="279">
        <f t="shared" si="11"/>
        <v>5.1303528426343004E-3</v>
      </c>
      <c r="F136" s="280">
        <f t="shared" si="13"/>
        <v>0.12808460634547592</v>
      </c>
      <c r="G136" s="281">
        <f t="shared" si="12"/>
        <v>93.40428571428572</v>
      </c>
    </row>
    <row r="137" spans="1:7" x14ac:dyDescent="0.25">
      <c r="A137">
        <f t="shared" ref="A137:A200" si="14">+A136+1</f>
        <v>131</v>
      </c>
      <c r="B137" t="s">
        <v>120</v>
      </c>
      <c r="C137" s="2">
        <v>44866</v>
      </c>
      <c r="D137">
        <v>96.94</v>
      </c>
      <c r="E137" s="279">
        <f t="shared" ref="E137:E166" si="15">+D137/D136-1</f>
        <v>9.791666666666643E-3</v>
      </c>
      <c r="F137" s="280">
        <f t="shared" si="13"/>
        <v>0.1334034841576055</v>
      </c>
      <c r="G137" s="281">
        <f t="shared" si="12"/>
        <v>94.345714285714294</v>
      </c>
    </row>
    <row r="138" spans="1:7" x14ac:dyDescent="0.25">
      <c r="A138">
        <f t="shared" si="14"/>
        <v>132</v>
      </c>
      <c r="B138" t="s">
        <v>121</v>
      </c>
      <c r="C138" s="2">
        <v>44896</v>
      </c>
      <c r="D138">
        <v>97.21</v>
      </c>
      <c r="E138" s="279">
        <f t="shared" si="15"/>
        <v>2.7852279760676169E-3</v>
      </c>
      <c r="F138" s="280">
        <f t="shared" si="13"/>
        <v>0.12772621809744766</v>
      </c>
      <c r="G138" s="281">
        <f t="shared" si="12"/>
        <v>95.171428571428578</v>
      </c>
    </row>
    <row r="139" spans="1:7" x14ac:dyDescent="0.25">
      <c r="A139">
        <f t="shared" si="14"/>
        <v>133</v>
      </c>
      <c r="B139" t="s">
        <v>106</v>
      </c>
      <c r="C139" s="2">
        <v>44927</v>
      </c>
      <c r="D139">
        <v>98</v>
      </c>
      <c r="E139" s="279">
        <f t="shared" si="15"/>
        <v>8.1267359325172261E-3</v>
      </c>
      <c r="F139" s="280">
        <f t="shared" si="13"/>
        <v>0.12346669723718895</v>
      </c>
      <c r="G139" s="281">
        <f t="shared" si="12"/>
        <v>95.987142857142857</v>
      </c>
    </row>
    <row r="140" spans="1:7" x14ac:dyDescent="0.25">
      <c r="A140">
        <f t="shared" si="14"/>
        <v>134</v>
      </c>
      <c r="B140" t="s">
        <v>108</v>
      </c>
      <c r="C140" s="2">
        <v>44958</v>
      </c>
      <c r="D140">
        <v>97.93</v>
      </c>
      <c r="E140" s="279">
        <f t="shared" si="15"/>
        <v>-7.1428571428566734E-4</v>
      </c>
      <c r="F140" s="280">
        <f t="shared" si="13"/>
        <v>0.11945587562871518</v>
      </c>
      <c r="G140" s="281">
        <f t="shared" si="12"/>
        <v>96.611428571428561</v>
      </c>
    </row>
    <row r="141" spans="1:7" x14ac:dyDescent="0.25">
      <c r="A141">
        <f t="shared" si="14"/>
        <v>135</v>
      </c>
      <c r="B141" t="s">
        <v>110</v>
      </c>
      <c r="C141" s="2">
        <v>44986</v>
      </c>
      <c r="D141">
        <v>99</v>
      </c>
      <c r="E141" s="279">
        <f t="shared" si="15"/>
        <v>1.0926171755335279E-2</v>
      </c>
      <c r="F141" s="280">
        <f t="shared" si="13"/>
        <v>0.11098642127707325</v>
      </c>
      <c r="G141" s="281">
        <f t="shared" si="12"/>
        <v>97.227142857142852</v>
      </c>
    </row>
    <row r="142" spans="1:7" x14ac:dyDescent="0.25">
      <c r="A142">
        <f t="shared" si="14"/>
        <v>136</v>
      </c>
      <c r="B142" t="s">
        <v>112</v>
      </c>
      <c r="C142" s="2">
        <v>45017</v>
      </c>
      <c r="D142">
        <v>99.3</v>
      </c>
      <c r="E142" s="279">
        <f t="shared" si="15"/>
        <v>3.0303030303029388E-3</v>
      </c>
      <c r="F142" s="280">
        <f t="shared" si="13"/>
        <v>9.9059214167127818E-2</v>
      </c>
      <c r="G142" s="281">
        <f t="shared" ref="G142:G165" si="16">+AVERAGE(D136:D142)</f>
        <v>97.768571428571406</v>
      </c>
    </row>
    <row r="143" spans="1:7" x14ac:dyDescent="0.25">
      <c r="A143">
        <f t="shared" si="14"/>
        <v>137</v>
      </c>
      <c r="B143" t="s">
        <v>114</v>
      </c>
      <c r="C143" s="2">
        <v>45047</v>
      </c>
      <c r="D143">
        <v>99.41</v>
      </c>
      <c r="E143" s="279">
        <f t="shared" si="15"/>
        <v>1.1077542799597939E-3</v>
      </c>
      <c r="F143" s="280">
        <f t="shared" si="13"/>
        <v>8.7279886251777183E-2</v>
      </c>
      <c r="G143" s="281">
        <f t="shared" si="16"/>
        <v>98.255714285714276</v>
      </c>
    </row>
    <row r="144" spans="1:7" x14ac:dyDescent="0.25">
      <c r="A144">
        <f t="shared" si="14"/>
        <v>138</v>
      </c>
      <c r="B144" t="s">
        <v>115</v>
      </c>
      <c r="C144" s="2">
        <v>45078</v>
      </c>
      <c r="D144">
        <v>99.26</v>
      </c>
      <c r="E144" s="279">
        <f t="shared" si="15"/>
        <v>-1.5089025248967713E-3</v>
      </c>
      <c r="F144" s="280">
        <f t="shared" si="13"/>
        <v>7.5522808538303066E-2</v>
      </c>
      <c r="G144" s="281">
        <f t="shared" si="16"/>
        <v>98.587142857142865</v>
      </c>
    </row>
    <row r="145" spans="1:7" x14ac:dyDescent="0.25">
      <c r="A145">
        <f t="shared" si="14"/>
        <v>139</v>
      </c>
      <c r="B145" t="s">
        <v>116</v>
      </c>
      <c r="C145" s="2">
        <v>45108</v>
      </c>
      <c r="D145">
        <v>99.61</v>
      </c>
      <c r="E145" s="279">
        <f t="shared" si="15"/>
        <v>3.5260930888574293E-3</v>
      </c>
      <c r="F145" s="280">
        <f t="shared" si="13"/>
        <v>6.4664386489952985E-2</v>
      </c>
      <c r="G145" s="281">
        <f t="shared" si="16"/>
        <v>98.929999999999993</v>
      </c>
    </row>
    <row r="146" spans="1:7" x14ac:dyDescent="0.25">
      <c r="A146">
        <f t="shared" si="14"/>
        <v>140</v>
      </c>
      <c r="B146" t="s">
        <v>117</v>
      </c>
      <c r="C146" s="2">
        <v>45139</v>
      </c>
      <c r="D146">
        <v>99.72</v>
      </c>
      <c r="E146" s="279">
        <f t="shared" si="15"/>
        <v>1.1043067965064157E-3</v>
      </c>
      <c r="F146" s="280">
        <f t="shared" si="13"/>
        <v>5.312070968423277E-2</v>
      </c>
      <c r="G146" s="281">
        <f t="shared" si="16"/>
        <v>99.175714285714292</v>
      </c>
    </row>
    <row r="147" spans="1:7" x14ac:dyDescent="0.25">
      <c r="A147">
        <f t="shared" si="14"/>
        <v>141</v>
      </c>
      <c r="B147" t="s">
        <v>118</v>
      </c>
      <c r="C147" s="2">
        <v>45170</v>
      </c>
      <c r="D147">
        <v>100.39</v>
      </c>
      <c r="E147" s="279">
        <f t="shared" si="15"/>
        <v>6.718812675491348E-3</v>
      </c>
      <c r="F147" s="280">
        <f t="shared" ref="F147:F165" si="17">+D147/D135-1</f>
        <v>5.1094126269500606E-2</v>
      </c>
      <c r="G147" s="281">
        <f t="shared" si="16"/>
        <v>99.527142857142863</v>
      </c>
    </row>
    <row r="148" spans="1:7" x14ac:dyDescent="0.25">
      <c r="A148">
        <f t="shared" si="14"/>
        <v>142</v>
      </c>
      <c r="B148" t="s">
        <v>119</v>
      </c>
      <c r="C148" s="2">
        <v>45200</v>
      </c>
      <c r="D148">
        <v>100.84</v>
      </c>
      <c r="E148" s="279">
        <f t="shared" si="15"/>
        <v>4.4825181791015023E-3</v>
      </c>
      <c r="F148" s="280">
        <f t="shared" si="17"/>
        <v>5.0416666666666776E-2</v>
      </c>
      <c r="G148" s="281">
        <f t="shared" si="16"/>
        <v>99.789999999999992</v>
      </c>
    </row>
    <row r="149" spans="1:7" x14ac:dyDescent="0.25">
      <c r="A149">
        <f t="shared" si="14"/>
        <v>143</v>
      </c>
      <c r="B149" t="s">
        <v>120</v>
      </c>
      <c r="C149" s="2">
        <v>45231</v>
      </c>
      <c r="D149">
        <v>101.59</v>
      </c>
      <c r="E149" s="279">
        <f t="shared" si="15"/>
        <v>7.4375247917493059E-3</v>
      </c>
      <c r="F149" s="280">
        <f t="shared" si="17"/>
        <v>4.7967815143387771E-2</v>
      </c>
      <c r="G149" s="281">
        <f t="shared" si="16"/>
        <v>100.11714285714287</v>
      </c>
    </row>
    <row r="150" spans="1:7" x14ac:dyDescent="0.25">
      <c r="A150">
        <f t="shared" si="14"/>
        <v>144</v>
      </c>
      <c r="B150" t="s">
        <v>121</v>
      </c>
      <c r="C150" s="2">
        <v>45261</v>
      </c>
      <c r="D150">
        <v>101.04</v>
      </c>
      <c r="E150" s="279">
        <f t="shared" si="15"/>
        <v>-5.413918692784736E-3</v>
      </c>
      <c r="F150" s="280">
        <f t="shared" si="17"/>
        <v>3.9399238761444355E-2</v>
      </c>
      <c r="G150" s="281">
        <f t="shared" si="16"/>
        <v>100.35000000000001</v>
      </c>
    </row>
    <row r="151" spans="1:7" x14ac:dyDescent="0.25">
      <c r="A151">
        <f t="shared" si="14"/>
        <v>145</v>
      </c>
      <c r="B151" t="s">
        <v>106</v>
      </c>
      <c r="C151" s="2">
        <v>45292</v>
      </c>
      <c r="D151">
        <v>101.72</v>
      </c>
      <c r="E151" s="279">
        <f t="shared" si="15"/>
        <v>6.7300079176562111E-3</v>
      </c>
      <c r="F151" s="280">
        <f t="shared" si="17"/>
        <v>3.7959183673469399E-2</v>
      </c>
      <c r="G151" s="281">
        <f t="shared" si="16"/>
        <v>100.70142857142856</v>
      </c>
    </row>
    <row r="152" spans="1:7" x14ac:dyDescent="0.25">
      <c r="A152">
        <f t="shared" si="14"/>
        <v>146</v>
      </c>
      <c r="B152" t="s">
        <v>108</v>
      </c>
      <c r="C152" s="2">
        <v>45323</v>
      </c>
      <c r="D152">
        <v>102.32</v>
      </c>
      <c r="E152" s="279">
        <f t="shared" si="15"/>
        <v>5.8985450255601979E-3</v>
      </c>
      <c r="F152" s="280">
        <f t="shared" si="17"/>
        <v>4.4827938323291905E-2</v>
      </c>
      <c r="G152" s="281">
        <f t="shared" si="16"/>
        <v>101.08857142857144</v>
      </c>
    </row>
    <row r="153" spans="1:7" x14ac:dyDescent="0.25">
      <c r="A153">
        <f t="shared" si="14"/>
        <v>147</v>
      </c>
      <c r="B153" t="s">
        <v>110</v>
      </c>
      <c r="C153" s="2">
        <v>45352</v>
      </c>
      <c r="D153">
        <v>102.7</v>
      </c>
      <c r="E153" s="279">
        <f t="shared" si="15"/>
        <v>3.7138389366693225E-3</v>
      </c>
      <c r="F153" s="280">
        <f t="shared" si="17"/>
        <v>3.7373737373737503E-2</v>
      </c>
      <c r="G153" s="281">
        <f t="shared" si="16"/>
        <v>101.51428571428573</v>
      </c>
    </row>
    <row r="154" spans="1:7" x14ac:dyDescent="0.25">
      <c r="A154">
        <f t="shared" si="14"/>
        <v>148</v>
      </c>
      <c r="B154" t="s">
        <v>112</v>
      </c>
      <c r="C154" s="2">
        <v>45383</v>
      </c>
      <c r="D154">
        <v>103.24</v>
      </c>
      <c r="E154" s="279">
        <f t="shared" si="15"/>
        <v>5.2580331061342633E-3</v>
      </c>
      <c r="F154" s="280">
        <f t="shared" si="17"/>
        <v>3.9677744209466237E-2</v>
      </c>
      <c r="G154" s="281">
        <f t="shared" si="16"/>
        <v>101.92142857142858</v>
      </c>
    </row>
    <row r="155" spans="1:7" x14ac:dyDescent="0.25">
      <c r="A155">
        <f t="shared" si="14"/>
        <v>149</v>
      </c>
      <c r="B155" t="s">
        <v>114</v>
      </c>
      <c r="C155" s="2">
        <v>45413</v>
      </c>
      <c r="D155">
        <v>103.52</v>
      </c>
      <c r="E155" s="279">
        <f t="shared" si="15"/>
        <v>2.7121270825261057E-3</v>
      </c>
      <c r="F155" s="280">
        <f t="shared" si="17"/>
        <v>4.1343929182174888E-2</v>
      </c>
      <c r="G155" s="281">
        <f t="shared" si="16"/>
        <v>102.30428571428571</v>
      </c>
    </row>
    <row r="156" spans="1:7" x14ac:dyDescent="0.25">
      <c r="A156">
        <f t="shared" si="14"/>
        <v>150</v>
      </c>
      <c r="B156" t="s">
        <v>115</v>
      </c>
      <c r="C156" s="2">
        <v>45444</v>
      </c>
      <c r="D156">
        <v>103.42</v>
      </c>
      <c r="E156" s="279">
        <f t="shared" si="15"/>
        <v>-9.6599690880982969E-4</v>
      </c>
      <c r="F156" s="280">
        <f t="shared" si="17"/>
        <v>4.1910134998992543E-2</v>
      </c>
      <c r="G156" s="281">
        <f t="shared" si="16"/>
        <v>102.56571428571428</v>
      </c>
    </row>
    <row r="157" spans="1:7" x14ac:dyDescent="0.25">
      <c r="A157">
        <f t="shared" si="14"/>
        <v>151</v>
      </c>
      <c r="B157" t="s">
        <v>116</v>
      </c>
      <c r="C157" s="2">
        <v>45474</v>
      </c>
      <c r="D157">
        <v>104.19</v>
      </c>
      <c r="E157" s="279">
        <f t="shared" si="15"/>
        <v>7.4453684006960952E-3</v>
      </c>
      <c r="F157" s="280">
        <f t="shared" si="17"/>
        <v>4.5979319345447189E-2</v>
      </c>
      <c r="G157" s="281">
        <f t="shared" si="16"/>
        <v>103.01571428571427</v>
      </c>
    </row>
    <row r="158" spans="1:7" x14ac:dyDescent="0.25">
      <c r="A158">
        <f t="shared" si="14"/>
        <v>152</v>
      </c>
      <c r="B158" t="s">
        <v>117</v>
      </c>
      <c r="C158" s="2">
        <v>45505</v>
      </c>
      <c r="D158">
        <v>104.45</v>
      </c>
      <c r="E158" s="279">
        <f t="shared" si="15"/>
        <v>2.4954410212112421E-3</v>
      </c>
      <c r="F158" s="280">
        <f t="shared" si="17"/>
        <v>4.7432811873245218E-2</v>
      </c>
      <c r="G158" s="281">
        <f t="shared" si="16"/>
        <v>103.40571428571427</v>
      </c>
    </row>
    <row r="159" spans="1:7" x14ac:dyDescent="0.25">
      <c r="A159">
        <f t="shared" si="14"/>
        <v>153</v>
      </c>
      <c r="B159" t="s">
        <v>118</v>
      </c>
      <c r="C159" s="2">
        <v>45536</v>
      </c>
      <c r="D159">
        <v>104.54</v>
      </c>
      <c r="E159" s="279">
        <f t="shared" si="15"/>
        <v>8.6165629487799933E-4</v>
      </c>
      <c r="F159" s="280">
        <f t="shared" si="17"/>
        <v>4.133877876282499E-2</v>
      </c>
      <c r="G159" s="281">
        <f t="shared" si="16"/>
        <v>103.72285714285714</v>
      </c>
    </row>
    <row r="160" spans="1:7" x14ac:dyDescent="0.25">
      <c r="A160">
        <f t="shared" si="14"/>
        <v>154</v>
      </c>
      <c r="B160" t="s">
        <v>119</v>
      </c>
      <c r="C160" s="2">
        <v>45566</v>
      </c>
      <c r="D160">
        <v>105.56</v>
      </c>
      <c r="E160" s="279">
        <f t="shared" si="15"/>
        <v>9.7570308016070584E-3</v>
      </c>
      <c r="F160" s="280">
        <f t="shared" si="17"/>
        <v>4.6806822689408945E-2</v>
      </c>
      <c r="G160" s="281">
        <f t="shared" si="16"/>
        <v>104.13142857142859</v>
      </c>
    </row>
    <row r="161" spans="1:7" x14ac:dyDescent="0.25">
      <c r="A161">
        <f t="shared" si="14"/>
        <v>155</v>
      </c>
      <c r="B161" t="s">
        <v>120</v>
      </c>
      <c r="C161" s="2">
        <v>45597</v>
      </c>
      <c r="D161">
        <v>105.83</v>
      </c>
      <c r="E161" s="279">
        <f t="shared" si="15"/>
        <v>2.557787040545545E-3</v>
      </c>
      <c r="F161" s="280">
        <f t="shared" si="17"/>
        <v>4.1736391377104054E-2</v>
      </c>
      <c r="G161" s="281">
        <f t="shared" si="16"/>
        <v>104.50142857142859</v>
      </c>
    </row>
    <row r="162" spans="1:7" x14ac:dyDescent="0.25">
      <c r="A162">
        <f t="shared" si="14"/>
        <v>156</v>
      </c>
      <c r="B162" t="s">
        <v>121</v>
      </c>
      <c r="C162" s="2">
        <v>45627</v>
      </c>
      <c r="D162">
        <v>105.62</v>
      </c>
      <c r="E162" s="279">
        <f t="shared" si="15"/>
        <v>-1.9843144665973034E-3</v>
      </c>
      <c r="F162" s="280">
        <f t="shared" si="17"/>
        <v>4.5328582739509127E-2</v>
      </c>
      <c r="G162" s="281">
        <f t="shared" si="16"/>
        <v>104.80142857142859</v>
      </c>
    </row>
    <row r="163" spans="1:7" x14ac:dyDescent="0.25">
      <c r="A163">
        <f t="shared" si="14"/>
        <v>157</v>
      </c>
      <c r="B163" t="s">
        <v>106</v>
      </c>
      <c r="C163" s="2">
        <v>45658</v>
      </c>
      <c r="D163">
        <v>106.74</v>
      </c>
      <c r="E163" s="279">
        <f t="shared" si="15"/>
        <v>1.0604052262829011E-2</v>
      </c>
      <c r="F163" s="280">
        <f t="shared" si="17"/>
        <v>4.9351160047188314E-2</v>
      </c>
      <c r="G163" s="281">
        <f t="shared" si="16"/>
        <v>105.2757142857143</v>
      </c>
    </row>
    <row r="164" spans="1:7" x14ac:dyDescent="0.25">
      <c r="A164">
        <f t="shared" si="14"/>
        <v>158</v>
      </c>
      <c r="B164" t="s">
        <v>108</v>
      </c>
      <c r="C164" s="2">
        <v>45689</v>
      </c>
      <c r="D164">
        <v>107.16</v>
      </c>
      <c r="E164" s="279">
        <f t="shared" si="15"/>
        <v>3.9347948285552992E-3</v>
      </c>
      <c r="F164" s="280">
        <f t="shared" si="17"/>
        <v>4.7302580140734962E-2</v>
      </c>
      <c r="G164" s="281">
        <f t="shared" si="16"/>
        <v>105.7</v>
      </c>
    </row>
    <row r="165" spans="1:7" x14ac:dyDescent="0.25">
      <c r="A165">
        <f t="shared" si="14"/>
        <v>159</v>
      </c>
      <c r="B165" t="s">
        <v>110</v>
      </c>
      <c r="C165" s="2">
        <v>45717</v>
      </c>
      <c r="D165">
        <v>107.7</v>
      </c>
      <c r="E165" s="279">
        <f t="shared" si="15"/>
        <v>5.0391937290035216E-3</v>
      </c>
      <c r="F165" s="280">
        <f t="shared" si="17"/>
        <v>4.8685491723466479E-2</v>
      </c>
      <c r="G165" s="281">
        <f t="shared" si="16"/>
        <v>106.16428571428571</v>
      </c>
    </row>
    <row r="166" spans="1:7" x14ac:dyDescent="0.25">
      <c r="A166">
        <f t="shared" si="14"/>
        <v>160</v>
      </c>
      <c r="B166" t="s">
        <v>112</v>
      </c>
      <c r="C166" s="2">
        <v>45748</v>
      </c>
      <c r="D166">
        <v>107.91</v>
      </c>
      <c r="E166" s="279">
        <f t="shared" si="15"/>
        <v>1.949860724233865E-3</v>
      </c>
      <c r="F166" s="280">
        <f t="shared" ref="F166" si="18">+D166/D154-1</f>
        <v>4.5234405269275468E-2</v>
      </c>
      <c r="G166" s="281">
        <f t="shared" ref="G166" si="19">+AVERAGE(D160:D166)</f>
        <v>106.64571428571428</v>
      </c>
    </row>
    <row r="167" spans="1:7" x14ac:dyDescent="0.25">
      <c r="A167">
        <f t="shared" si="14"/>
        <v>161</v>
      </c>
      <c r="B167" t="s">
        <v>114</v>
      </c>
      <c r="C167" s="2">
        <v>45778</v>
      </c>
      <c r="D167">
        <v>108.12</v>
      </c>
      <c r="E167" s="279">
        <f t="shared" ref="E167:E177" si="20">+D167/D166-1</f>
        <v>1.9460661662498158E-3</v>
      </c>
      <c r="F167" s="280">
        <f t="shared" ref="F167:F177" si="21">+D167/D155-1</f>
        <v>4.4435857805255052E-2</v>
      </c>
      <c r="G167" s="281">
        <f t="shared" ref="G167:G177" si="22">+AVERAGE(D161:D167)</f>
        <v>107.01142857142858</v>
      </c>
    </row>
    <row r="168" spans="1:7" x14ac:dyDescent="0.25">
      <c r="A168">
        <f t="shared" si="14"/>
        <v>162</v>
      </c>
      <c r="B168" t="s">
        <v>115</v>
      </c>
      <c r="C168" s="2">
        <v>45809</v>
      </c>
      <c r="D168">
        <v>107.68</v>
      </c>
      <c r="E168" s="279">
        <f t="shared" si="20"/>
        <v>-4.0695523492415564E-3</v>
      </c>
      <c r="F168" s="280">
        <f t="shared" si="21"/>
        <v>4.1191258944111464E-2</v>
      </c>
      <c r="G168" s="281">
        <f t="shared" si="22"/>
        <v>107.2757142857143</v>
      </c>
    </row>
    <row r="169" spans="1:7" x14ac:dyDescent="0.25">
      <c r="A169">
        <f t="shared" si="14"/>
        <v>163</v>
      </c>
      <c r="B169" t="s">
        <v>116</v>
      </c>
      <c r="C169" s="2">
        <v>45839</v>
      </c>
      <c r="D169">
        <v>108.62</v>
      </c>
      <c r="E169" s="279">
        <f t="shared" si="20"/>
        <v>8.7295690936106674E-3</v>
      </c>
      <c r="F169" s="280">
        <f t="shared" si="21"/>
        <v>4.2518475861407001E-2</v>
      </c>
      <c r="G169" s="281">
        <f t="shared" si="22"/>
        <v>107.7042857142857</v>
      </c>
    </row>
    <row r="170" spans="1:7" x14ac:dyDescent="0.25">
      <c r="A170">
        <f t="shared" si="14"/>
        <v>164</v>
      </c>
      <c r="B170" t="s">
        <v>117</v>
      </c>
      <c r="C170" s="2">
        <v>45870</v>
      </c>
      <c r="D170">
        <v>108.66</v>
      </c>
      <c r="E170" s="279">
        <f t="shared" si="20"/>
        <v>3.6825630638914753E-4</v>
      </c>
      <c r="F170" s="280">
        <f t="shared" si="21"/>
        <v>4.0306366682623107E-2</v>
      </c>
      <c r="G170" s="281">
        <f t="shared" si="22"/>
        <v>107.97857142857141</v>
      </c>
    </row>
    <row r="171" spans="1:7" x14ac:dyDescent="0.25">
      <c r="A171">
        <f t="shared" si="14"/>
        <v>165</v>
      </c>
      <c r="B171" t="s">
        <v>118</v>
      </c>
      <c r="C171" s="2">
        <v>45901</v>
      </c>
      <c r="D171">
        <v>109.14</v>
      </c>
      <c r="E171" s="279">
        <f t="shared" si="20"/>
        <v>4.4174489232469138E-3</v>
      </c>
      <c r="F171" s="280">
        <f t="shared" si="21"/>
        <v>4.4002295771953248E-2</v>
      </c>
      <c r="G171" s="281">
        <f t="shared" si="22"/>
        <v>108.26142857142857</v>
      </c>
    </row>
    <row r="172" spans="1:7" x14ac:dyDescent="0.25">
      <c r="A172">
        <f t="shared" si="14"/>
        <v>166</v>
      </c>
      <c r="B172" t="s">
        <v>119</v>
      </c>
      <c r="C172" s="2">
        <v>45931</v>
      </c>
      <c r="D172">
        <v>109.19</v>
      </c>
      <c r="E172" s="279">
        <f t="shared" si="20"/>
        <v>4.5812717610416165E-4</v>
      </c>
      <c r="F172" s="280">
        <f t="shared" si="21"/>
        <v>3.4388025767336128E-2</v>
      </c>
      <c r="G172" s="281">
        <f t="shared" si="22"/>
        <v>108.4742857142857</v>
      </c>
    </row>
    <row r="173" spans="1:7" x14ac:dyDescent="0.25">
      <c r="A173">
        <f t="shared" si="14"/>
        <v>167</v>
      </c>
      <c r="B173" t="s">
        <v>120</v>
      </c>
      <c r="C173" s="2">
        <v>45962</v>
      </c>
      <c r="D173">
        <v>109.47</v>
      </c>
      <c r="E173" s="279">
        <f t="shared" si="20"/>
        <v>2.5643373935342328E-3</v>
      </c>
      <c r="F173" s="280">
        <f t="shared" si="21"/>
        <v>3.4394784087687702E-2</v>
      </c>
      <c r="G173" s="281">
        <f t="shared" si="22"/>
        <v>108.69714285714288</v>
      </c>
    </row>
    <row r="174" spans="1:7" x14ac:dyDescent="0.25">
      <c r="A174">
        <f t="shared" si="14"/>
        <v>168</v>
      </c>
      <c r="B174" t="s">
        <v>121</v>
      </c>
      <c r="C174" s="2">
        <v>45992</v>
      </c>
      <c r="D174">
        <v>109.26</v>
      </c>
      <c r="E174" s="279">
        <f t="shared" si="20"/>
        <v>-1.9183337900794406E-3</v>
      </c>
      <c r="F174" s="280">
        <f t="shared" si="21"/>
        <v>3.4463169854194176E-2</v>
      </c>
      <c r="G174" s="281">
        <f t="shared" si="22"/>
        <v>108.86</v>
      </c>
    </row>
    <row r="175" spans="1:7" x14ac:dyDescent="0.25">
      <c r="A175">
        <f t="shared" si="14"/>
        <v>169</v>
      </c>
      <c r="B175" t="s">
        <v>106</v>
      </c>
      <c r="C175" s="2">
        <v>46023</v>
      </c>
      <c r="D175">
        <v>109.71</v>
      </c>
      <c r="E175" s="279">
        <f t="shared" si="20"/>
        <v>4.1186161449751069E-3</v>
      </c>
      <c r="F175" s="280">
        <f t="shared" si="21"/>
        <v>2.7824620573355885E-2</v>
      </c>
      <c r="G175" s="281">
        <f t="shared" si="22"/>
        <v>109.15</v>
      </c>
    </row>
    <row r="176" spans="1:7" x14ac:dyDescent="0.25">
      <c r="A176">
        <f t="shared" si="14"/>
        <v>170</v>
      </c>
      <c r="B176" t="s">
        <v>108</v>
      </c>
      <c r="C176" s="2">
        <v>46054</v>
      </c>
      <c r="D176">
        <v>109.7</v>
      </c>
      <c r="E176" s="279">
        <f t="shared" si="20"/>
        <v>-9.1149393856460037E-5</v>
      </c>
      <c r="F176" s="280">
        <f t="shared" si="21"/>
        <v>2.3702874206793734E-2</v>
      </c>
      <c r="G176" s="281">
        <f t="shared" si="22"/>
        <v>109.30428571428573</v>
      </c>
    </row>
    <row r="177" spans="1:7" x14ac:dyDescent="0.25">
      <c r="A177">
        <f t="shared" si="14"/>
        <v>171</v>
      </c>
      <c r="B177" t="s">
        <v>110</v>
      </c>
      <c r="C177" s="2">
        <v>46082</v>
      </c>
      <c r="D177">
        <v>110.75</v>
      </c>
      <c r="E177" s="279">
        <f t="shared" si="20"/>
        <v>9.571558796718227E-3</v>
      </c>
      <c r="F177" s="280">
        <f t="shared" si="21"/>
        <v>2.831940575673153E-2</v>
      </c>
      <c r="G177" s="281">
        <f t="shared" si="22"/>
        <v>109.60285714285715</v>
      </c>
    </row>
    <row r="178" spans="1:7" x14ac:dyDescent="0.25">
      <c r="A178">
        <f t="shared" si="14"/>
        <v>172</v>
      </c>
      <c r="B178" t="s">
        <v>112</v>
      </c>
      <c r="C178" s="2">
        <v>46113</v>
      </c>
      <c r="E178" s="279"/>
      <c r="F178" s="280"/>
      <c r="G178" s="281"/>
    </row>
    <row r="179" spans="1:7" x14ac:dyDescent="0.25">
      <c r="A179">
        <f t="shared" si="14"/>
        <v>173</v>
      </c>
      <c r="B179" t="s">
        <v>114</v>
      </c>
      <c r="C179" s="2">
        <v>46143</v>
      </c>
      <c r="E179" s="279"/>
      <c r="F179" s="280"/>
      <c r="G179" s="281"/>
    </row>
    <row r="180" spans="1:7" x14ac:dyDescent="0.25">
      <c r="A180">
        <f t="shared" si="14"/>
        <v>174</v>
      </c>
      <c r="B180" t="s">
        <v>115</v>
      </c>
      <c r="C180" s="2">
        <v>46174</v>
      </c>
      <c r="E180" s="279"/>
      <c r="F180" s="280"/>
      <c r="G180" s="281"/>
    </row>
    <row r="181" spans="1:7" x14ac:dyDescent="0.25">
      <c r="A181">
        <f t="shared" si="14"/>
        <v>175</v>
      </c>
      <c r="B181" t="s">
        <v>116</v>
      </c>
      <c r="C181" s="2">
        <v>46204</v>
      </c>
      <c r="E181" s="279"/>
      <c r="F181" s="280"/>
      <c r="G181" s="281"/>
    </row>
    <row r="182" spans="1:7" x14ac:dyDescent="0.25">
      <c r="A182">
        <f t="shared" si="14"/>
        <v>176</v>
      </c>
      <c r="B182" t="s">
        <v>117</v>
      </c>
      <c r="C182" s="2">
        <v>46235</v>
      </c>
      <c r="E182" s="279"/>
      <c r="F182" s="280"/>
      <c r="G182" s="281"/>
    </row>
    <row r="183" spans="1:7" x14ac:dyDescent="0.25">
      <c r="A183">
        <f t="shared" si="14"/>
        <v>177</v>
      </c>
      <c r="B183" t="s">
        <v>118</v>
      </c>
      <c r="C183" s="2">
        <v>46266</v>
      </c>
      <c r="E183" s="279"/>
      <c r="F183" s="280"/>
      <c r="G183" s="281"/>
    </row>
    <row r="184" spans="1:7" x14ac:dyDescent="0.25">
      <c r="A184">
        <f t="shared" si="14"/>
        <v>178</v>
      </c>
      <c r="B184" t="s">
        <v>119</v>
      </c>
      <c r="C184" s="2">
        <v>46296</v>
      </c>
      <c r="E184" s="279"/>
      <c r="F184" s="280"/>
      <c r="G184" s="281"/>
    </row>
    <row r="185" spans="1:7" x14ac:dyDescent="0.25">
      <c r="A185">
        <f t="shared" si="14"/>
        <v>179</v>
      </c>
      <c r="B185" t="s">
        <v>120</v>
      </c>
      <c r="C185" s="2">
        <v>46327</v>
      </c>
      <c r="E185" s="279"/>
      <c r="F185" s="280"/>
      <c r="G185" s="281"/>
    </row>
    <row r="186" spans="1:7" x14ac:dyDescent="0.25">
      <c r="A186">
        <f t="shared" si="14"/>
        <v>180</v>
      </c>
      <c r="B186" t="s">
        <v>121</v>
      </c>
      <c r="C186" s="2">
        <v>46357</v>
      </c>
      <c r="E186" s="279"/>
      <c r="F186" s="280"/>
      <c r="G186" s="281"/>
    </row>
    <row r="187" spans="1:7" x14ac:dyDescent="0.25">
      <c r="A187">
        <f t="shared" si="14"/>
        <v>181</v>
      </c>
      <c r="B187" t="s">
        <v>106</v>
      </c>
      <c r="C187" s="2">
        <v>46388</v>
      </c>
      <c r="E187" s="279"/>
      <c r="F187" s="280"/>
      <c r="G187" s="281"/>
    </row>
    <row r="188" spans="1:7" x14ac:dyDescent="0.25">
      <c r="A188">
        <f t="shared" si="14"/>
        <v>182</v>
      </c>
      <c r="B188" t="s">
        <v>108</v>
      </c>
      <c r="C188" s="2">
        <v>46419</v>
      </c>
      <c r="E188" s="279"/>
      <c r="F188" s="280"/>
      <c r="G188" s="281"/>
    </row>
    <row r="189" spans="1:7" x14ac:dyDescent="0.25">
      <c r="A189">
        <f t="shared" si="14"/>
        <v>183</v>
      </c>
      <c r="B189" t="s">
        <v>110</v>
      </c>
      <c r="C189" s="2">
        <v>46447</v>
      </c>
      <c r="E189" s="279"/>
      <c r="F189" s="280"/>
      <c r="G189" s="281"/>
    </row>
    <row r="190" spans="1:7" x14ac:dyDescent="0.25">
      <c r="A190">
        <f t="shared" si="14"/>
        <v>184</v>
      </c>
      <c r="B190" t="s">
        <v>112</v>
      </c>
      <c r="C190" s="2">
        <v>46478</v>
      </c>
      <c r="E190" s="279"/>
      <c r="F190" s="280"/>
      <c r="G190" s="281"/>
    </row>
    <row r="191" spans="1:7" x14ac:dyDescent="0.25">
      <c r="A191">
        <f t="shared" si="14"/>
        <v>185</v>
      </c>
      <c r="B191" t="s">
        <v>114</v>
      </c>
      <c r="C191" s="2">
        <v>46508</v>
      </c>
      <c r="E191" s="279"/>
      <c r="F191" s="280"/>
      <c r="G191" s="281"/>
    </row>
    <row r="192" spans="1:7" x14ac:dyDescent="0.25">
      <c r="A192">
        <f t="shared" si="14"/>
        <v>186</v>
      </c>
      <c r="B192" t="s">
        <v>115</v>
      </c>
      <c r="C192" s="2">
        <v>46539</v>
      </c>
      <c r="E192" s="279"/>
      <c r="F192" s="280"/>
      <c r="G192" s="281"/>
    </row>
    <row r="193" spans="1:7" x14ac:dyDescent="0.25">
      <c r="A193">
        <f t="shared" si="14"/>
        <v>187</v>
      </c>
      <c r="B193" t="s">
        <v>116</v>
      </c>
      <c r="C193" s="2">
        <v>46569</v>
      </c>
      <c r="E193" s="279"/>
      <c r="F193" s="280"/>
      <c r="G193" s="281"/>
    </row>
    <row r="194" spans="1:7" x14ac:dyDescent="0.25">
      <c r="A194">
        <f t="shared" si="14"/>
        <v>188</v>
      </c>
      <c r="B194" t="s">
        <v>117</v>
      </c>
      <c r="C194" s="2">
        <v>46600</v>
      </c>
      <c r="E194" s="279"/>
      <c r="F194" s="280"/>
      <c r="G194" s="281"/>
    </row>
    <row r="195" spans="1:7" x14ac:dyDescent="0.25">
      <c r="A195">
        <f t="shared" si="14"/>
        <v>189</v>
      </c>
      <c r="B195" t="s">
        <v>118</v>
      </c>
      <c r="C195" s="2">
        <v>46631</v>
      </c>
      <c r="E195" s="279"/>
      <c r="F195" s="280"/>
      <c r="G195" s="281"/>
    </row>
    <row r="196" spans="1:7" x14ac:dyDescent="0.25">
      <c r="A196">
        <f t="shared" si="14"/>
        <v>190</v>
      </c>
      <c r="B196" t="s">
        <v>119</v>
      </c>
      <c r="C196" s="2">
        <v>46661</v>
      </c>
      <c r="E196" s="279"/>
      <c r="F196" s="280"/>
      <c r="G196" s="281"/>
    </row>
    <row r="197" spans="1:7" x14ac:dyDescent="0.25">
      <c r="A197">
        <f t="shared" si="14"/>
        <v>191</v>
      </c>
      <c r="B197" t="s">
        <v>120</v>
      </c>
      <c r="C197" s="2">
        <v>46692</v>
      </c>
      <c r="E197" s="279"/>
      <c r="F197" s="280"/>
      <c r="G197" s="281"/>
    </row>
    <row r="198" spans="1:7" x14ac:dyDescent="0.25">
      <c r="A198">
        <f t="shared" si="14"/>
        <v>192</v>
      </c>
      <c r="B198" t="s">
        <v>121</v>
      </c>
      <c r="C198" s="2">
        <v>46722</v>
      </c>
      <c r="E198" s="279"/>
      <c r="F198" s="280"/>
      <c r="G198" s="281"/>
    </row>
    <row r="199" spans="1:7" x14ac:dyDescent="0.25">
      <c r="A199">
        <f t="shared" si="14"/>
        <v>193</v>
      </c>
      <c r="B199" t="s">
        <v>106</v>
      </c>
      <c r="C199" s="2">
        <v>46753</v>
      </c>
      <c r="E199" s="279"/>
      <c r="F199" s="280"/>
      <c r="G199" s="281"/>
    </row>
    <row r="200" spans="1:7" x14ac:dyDescent="0.25">
      <c r="A200">
        <f t="shared" si="14"/>
        <v>194</v>
      </c>
      <c r="B200" t="s">
        <v>108</v>
      </c>
      <c r="C200" s="2">
        <v>46784</v>
      </c>
      <c r="E200" s="279"/>
      <c r="F200" s="280"/>
      <c r="G200" s="281"/>
    </row>
    <row r="201" spans="1:7" x14ac:dyDescent="0.25">
      <c r="A201">
        <f t="shared" ref="A201:A234" si="23">+A200+1</f>
        <v>195</v>
      </c>
      <c r="B201" t="s">
        <v>110</v>
      </c>
      <c r="C201" s="2">
        <v>46813</v>
      </c>
      <c r="E201" s="279"/>
      <c r="F201" s="280"/>
      <c r="G201" s="281"/>
    </row>
    <row r="202" spans="1:7" x14ac:dyDescent="0.25">
      <c r="A202">
        <f t="shared" si="23"/>
        <v>196</v>
      </c>
      <c r="B202" t="s">
        <v>112</v>
      </c>
      <c r="C202" s="2">
        <v>46844</v>
      </c>
      <c r="E202" s="279"/>
      <c r="F202" s="280"/>
      <c r="G202" s="281"/>
    </row>
    <row r="203" spans="1:7" x14ac:dyDescent="0.25">
      <c r="A203">
        <f t="shared" si="23"/>
        <v>197</v>
      </c>
      <c r="B203" t="s">
        <v>114</v>
      </c>
      <c r="C203" s="2">
        <v>46874</v>
      </c>
      <c r="E203" s="279"/>
      <c r="F203" s="280"/>
      <c r="G203" s="281"/>
    </row>
    <row r="204" spans="1:7" x14ac:dyDescent="0.25">
      <c r="A204">
        <f t="shared" si="23"/>
        <v>198</v>
      </c>
      <c r="B204" t="s">
        <v>115</v>
      </c>
      <c r="C204" s="2">
        <v>46905</v>
      </c>
      <c r="E204" s="279"/>
      <c r="F204" s="280"/>
      <c r="G204" s="281"/>
    </row>
    <row r="205" spans="1:7" x14ac:dyDescent="0.25">
      <c r="A205">
        <f t="shared" si="23"/>
        <v>199</v>
      </c>
      <c r="B205" t="s">
        <v>116</v>
      </c>
      <c r="C205" s="2">
        <v>46935</v>
      </c>
      <c r="E205" s="279"/>
      <c r="F205" s="280"/>
      <c r="G205" s="281"/>
    </row>
    <row r="206" spans="1:7" x14ac:dyDescent="0.25">
      <c r="A206">
        <f t="shared" si="23"/>
        <v>200</v>
      </c>
      <c r="B206" t="s">
        <v>117</v>
      </c>
      <c r="C206" s="2">
        <v>46966</v>
      </c>
      <c r="E206" s="279"/>
      <c r="F206" s="280"/>
      <c r="G206" s="281"/>
    </row>
    <row r="207" spans="1:7" x14ac:dyDescent="0.25">
      <c r="A207">
        <f t="shared" si="23"/>
        <v>201</v>
      </c>
      <c r="B207" t="s">
        <v>118</v>
      </c>
      <c r="C207" s="2">
        <v>46997</v>
      </c>
      <c r="E207" s="279"/>
      <c r="F207" s="280"/>
      <c r="G207" s="281"/>
    </row>
    <row r="208" spans="1:7" x14ac:dyDescent="0.25">
      <c r="A208">
        <f t="shared" si="23"/>
        <v>202</v>
      </c>
      <c r="B208" t="s">
        <v>119</v>
      </c>
      <c r="C208" s="2">
        <v>47027</v>
      </c>
      <c r="E208" s="279"/>
      <c r="F208" s="280"/>
      <c r="G208" s="281"/>
    </row>
    <row r="209" spans="1:7" x14ac:dyDescent="0.25">
      <c r="A209">
        <f t="shared" si="23"/>
        <v>203</v>
      </c>
      <c r="B209" t="s">
        <v>120</v>
      </c>
      <c r="C209" s="2">
        <v>47058</v>
      </c>
      <c r="E209" s="279"/>
      <c r="F209" s="280"/>
      <c r="G209" s="281"/>
    </row>
    <row r="210" spans="1:7" x14ac:dyDescent="0.25">
      <c r="A210">
        <f t="shared" si="23"/>
        <v>204</v>
      </c>
      <c r="B210" t="s">
        <v>121</v>
      </c>
      <c r="C210" s="2">
        <v>47088</v>
      </c>
      <c r="E210" s="279"/>
      <c r="F210" s="280"/>
      <c r="G210" s="281"/>
    </row>
    <row r="211" spans="1:7" x14ac:dyDescent="0.25">
      <c r="A211">
        <f t="shared" si="23"/>
        <v>205</v>
      </c>
      <c r="B211" t="s">
        <v>106</v>
      </c>
      <c r="C211" s="2">
        <v>47119</v>
      </c>
      <c r="E211" s="279"/>
      <c r="F211" s="280"/>
      <c r="G211" s="281"/>
    </row>
    <row r="212" spans="1:7" x14ac:dyDescent="0.25">
      <c r="A212">
        <f t="shared" si="23"/>
        <v>206</v>
      </c>
      <c r="B212" t="s">
        <v>108</v>
      </c>
      <c r="C212" s="2">
        <v>47150</v>
      </c>
      <c r="E212" s="279"/>
      <c r="F212" s="280"/>
      <c r="G212" s="281"/>
    </row>
    <row r="213" spans="1:7" x14ac:dyDescent="0.25">
      <c r="A213">
        <f t="shared" si="23"/>
        <v>207</v>
      </c>
      <c r="B213" t="s">
        <v>110</v>
      </c>
      <c r="C213" s="2">
        <v>47178</v>
      </c>
      <c r="E213" s="279"/>
      <c r="F213" s="280"/>
      <c r="G213" s="281"/>
    </row>
    <row r="214" spans="1:7" x14ac:dyDescent="0.25">
      <c r="A214">
        <f t="shared" si="23"/>
        <v>208</v>
      </c>
      <c r="B214" t="s">
        <v>112</v>
      </c>
      <c r="C214" s="2">
        <v>47209</v>
      </c>
      <c r="E214" s="279"/>
      <c r="F214" s="280"/>
      <c r="G214" s="281"/>
    </row>
    <row r="215" spans="1:7" x14ac:dyDescent="0.25">
      <c r="A215">
        <f t="shared" si="23"/>
        <v>209</v>
      </c>
      <c r="B215" t="s">
        <v>114</v>
      </c>
      <c r="C215" s="2">
        <v>47239</v>
      </c>
      <c r="E215" s="279"/>
      <c r="F215" s="280"/>
      <c r="G215" s="281"/>
    </row>
    <row r="216" spans="1:7" x14ac:dyDescent="0.25">
      <c r="A216">
        <f t="shared" si="23"/>
        <v>210</v>
      </c>
      <c r="B216" t="s">
        <v>115</v>
      </c>
      <c r="C216" s="2">
        <v>47270</v>
      </c>
      <c r="E216" s="279"/>
      <c r="F216" s="280"/>
      <c r="G216" s="281"/>
    </row>
    <row r="217" spans="1:7" x14ac:dyDescent="0.25">
      <c r="A217">
        <f t="shared" si="23"/>
        <v>211</v>
      </c>
      <c r="B217" t="s">
        <v>116</v>
      </c>
      <c r="C217" s="2">
        <v>47300</v>
      </c>
      <c r="E217" s="279"/>
      <c r="F217" s="280"/>
      <c r="G217" s="281"/>
    </row>
    <row r="218" spans="1:7" x14ac:dyDescent="0.25">
      <c r="A218">
        <f t="shared" si="23"/>
        <v>212</v>
      </c>
      <c r="B218" t="s">
        <v>117</v>
      </c>
      <c r="C218" s="2">
        <v>47331</v>
      </c>
      <c r="E218" s="279"/>
      <c r="F218" s="280"/>
      <c r="G218" s="281"/>
    </row>
    <row r="219" spans="1:7" x14ac:dyDescent="0.25">
      <c r="A219">
        <f t="shared" si="23"/>
        <v>213</v>
      </c>
      <c r="B219" t="s">
        <v>118</v>
      </c>
      <c r="C219" s="2">
        <v>47362</v>
      </c>
      <c r="E219" s="279"/>
      <c r="F219" s="280"/>
      <c r="G219" s="281"/>
    </row>
    <row r="220" spans="1:7" x14ac:dyDescent="0.25">
      <c r="A220">
        <f t="shared" si="23"/>
        <v>214</v>
      </c>
      <c r="B220" t="s">
        <v>119</v>
      </c>
      <c r="C220" s="2">
        <v>47392</v>
      </c>
      <c r="E220" s="279"/>
      <c r="F220" s="280"/>
      <c r="G220" s="281"/>
    </row>
    <row r="221" spans="1:7" x14ac:dyDescent="0.25">
      <c r="A221">
        <f t="shared" si="23"/>
        <v>215</v>
      </c>
      <c r="B221" t="s">
        <v>120</v>
      </c>
      <c r="C221" s="2">
        <v>47423</v>
      </c>
      <c r="E221" s="279"/>
      <c r="F221" s="280"/>
      <c r="G221" s="281"/>
    </row>
    <row r="222" spans="1:7" x14ac:dyDescent="0.25">
      <c r="A222">
        <f t="shared" si="23"/>
        <v>216</v>
      </c>
      <c r="B222" t="s">
        <v>121</v>
      </c>
      <c r="C222" s="2">
        <v>47453</v>
      </c>
      <c r="E222" s="279"/>
      <c r="F222" s="280"/>
      <c r="G222" s="281"/>
    </row>
    <row r="223" spans="1:7" x14ac:dyDescent="0.25">
      <c r="A223">
        <f t="shared" si="23"/>
        <v>217</v>
      </c>
      <c r="B223" t="s">
        <v>106</v>
      </c>
      <c r="C223" s="2">
        <v>47484</v>
      </c>
      <c r="E223" s="279"/>
      <c r="F223" s="280"/>
      <c r="G223" s="281"/>
    </row>
    <row r="224" spans="1:7" x14ac:dyDescent="0.25">
      <c r="A224">
        <f t="shared" si="23"/>
        <v>218</v>
      </c>
      <c r="B224" t="s">
        <v>108</v>
      </c>
      <c r="C224" s="2">
        <v>47515</v>
      </c>
      <c r="E224" s="279"/>
      <c r="F224" s="280"/>
      <c r="G224" s="281"/>
    </row>
    <row r="225" spans="1:7" x14ac:dyDescent="0.25">
      <c r="A225">
        <f t="shared" si="23"/>
        <v>219</v>
      </c>
      <c r="B225" t="s">
        <v>110</v>
      </c>
      <c r="C225" s="2">
        <v>47543</v>
      </c>
      <c r="E225" s="279"/>
      <c r="F225" s="280"/>
      <c r="G225" s="281"/>
    </row>
    <row r="226" spans="1:7" x14ac:dyDescent="0.25">
      <c r="A226">
        <f t="shared" si="23"/>
        <v>220</v>
      </c>
      <c r="B226" t="s">
        <v>112</v>
      </c>
      <c r="C226" s="2">
        <v>47574</v>
      </c>
      <c r="E226" s="279"/>
      <c r="F226" s="280"/>
      <c r="G226" s="281"/>
    </row>
    <row r="227" spans="1:7" x14ac:dyDescent="0.25">
      <c r="A227">
        <f t="shared" si="23"/>
        <v>221</v>
      </c>
      <c r="B227" t="s">
        <v>114</v>
      </c>
      <c r="C227" s="2">
        <v>47604</v>
      </c>
      <c r="E227" s="279"/>
      <c r="F227" s="280"/>
      <c r="G227" s="281"/>
    </row>
    <row r="228" spans="1:7" x14ac:dyDescent="0.25">
      <c r="A228">
        <f t="shared" si="23"/>
        <v>222</v>
      </c>
      <c r="B228" t="s">
        <v>115</v>
      </c>
      <c r="C228" s="2">
        <v>47635</v>
      </c>
      <c r="E228" s="279"/>
      <c r="F228" s="280"/>
      <c r="G228" s="281"/>
    </row>
    <row r="229" spans="1:7" x14ac:dyDescent="0.25">
      <c r="A229">
        <f t="shared" si="23"/>
        <v>223</v>
      </c>
      <c r="B229" t="s">
        <v>116</v>
      </c>
      <c r="C229" s="2">
        <v>47665</v>
      </c>
      <c r="E229" s="279"/>
      <c r="F229" s="280"/>
      <c r="G229" s="281"/>
    </row>
    <row r="230" spans="1:7" x14ac:dyDescent="0.25">
      <c r="A230">
        <f t="shared" si="23"/>
        <v>224</v>
      </c>
      <c r="B230" t="s">
        <v>117</v>
      </c>
      <c r="C230" s="2">
        <v>47696</v>
      </c>
      <c r="E230" s="279"/>
      <c r="F230" s="280"/>
      <c r="G230" s="281"/>
    </row>
    <row r="231" spans="1:7" x14ac:dyDescent="0.25">
      <c r="A231">
        <f t="shared" si="23"/>
        <v>225</v>
      </c>
      <c r="B231" t="s">
        <v>118</v>
      </c>
      <c r="C231" s="2">
        <v>47727</v>
      </c>
      <c r="E231" s="279"/>
      <c r="F231" s="280"/>
      <c r="G231" s="281"/>
    </row>
    <row r="232" spans="1:7" x14ac:dyDescent="0.25">
      <c r="A232">
        <f t="shared" si="23"/>
        <v>226</v>
      </c>
      <c r="B232" t="s">
        <v>119</v>
      </c>
      <c r="C232" s="2">
        <v>47757</v>
      </c>
      <c r="E232" s="279"/>
      <c r="F232" s="280"/>
      <c r="G232" s="281"/>
    </row>
    <row r="233" spans="1:7" x14ac:dyDescent="0.25">
      <c r="A233">
        <f t="shared" si="23"/>
        <v>227</v>
      </c>
      <c r="B233" t="s">
        <v>120</v>
      </c>
      <c r="C233" s="2">
        <v>47788</v>
      </c>
      <c r="E233" s="279"/>
      <c r="F233" s="280"/>
      <c r="G233" s="281"/>
    </row>
    <row r="234" spans="1:7" x14ac:dyDescent="0.25">
      <c r="A234">
        <f t="shared" si="23"/>
        <v>228</v>
      </c>
      <c r="B234" t="s">
        <v>121</v>
      </c>
      <c r="C234" s="2">
        <v>47818</v>
      </c>
      <c r="E234" s="279"/>
      <c r="F234" s="280"/>
      <c r="G234" s="281"/>
    </row>
    <row r="235" spans="1:7" x14ac:dyDescent="0.25">
      <c r="C235" s="2"/>
      <c r="E235" s="279"/>
      <c r="F235" s="280"/>
      <c r="G235" s="281"/>
    </row>
    <row r="236" spans="1:7" x14ac:dyDescent="0.25">
      <c r="E236" s="279"/>
      <c r="F236" s="280"/>
      <c r="G236" s="281"/>
    </row>
    <row r="237" spans="1:7" x14ac:dyDescent="0.25">
      <c r="E237" s="279"/>
      <c r="F237" s="280"/>
      <c r="G237" s="281"/>
    </row>
    <row r="238" spans="1:7" x14ac:dyDescent="0.25">
      <c r="E238" s="279"/>
      <c r="F238" s="280"/>
      <c r="G238" s="281"/>
    </row>
    <row r="239" spans="1:7" x14ac:dyDescent="0.25">
      <c r="E239" s="279"/>
      <c r="F239" s="280"/>
      <c r="G239" s="281"/>
    </row>
    <row r="240" spans="1:7" x14ac:dyDescent="0.25">
      <c r="E240" s="279"/>
      <c r="F240" s="280"/>
      <c r="G240" s="281"/>
    </row>
    <row r="241" spans="5:7" x14ac:dyDescent="0.25">
      <c r="E241" s="279"/>
      <c r="F241" s="280"/>
      <c r="G241" s="281"/>
    </row>
    <row r="242" spans="5:7" x14ac:dyDescent="0.25">
      <c r="E242" s="279"/>
      <c r="F242" s="280"/>
      <c r="G242" s="281"/>
    </row>
    <row r="243" spans="5:7" x14ac:dyDescent="0.25">
      <c r="E243" s="279"/>
      <c r="F243" s="280"/>
      <c r="G243" s="281"/>
    </row>
    <row r="244" spans="5:7" x14ac:dyDescent="0.25">
      <c r="E244" s="279"/>
      <c r="F244" s="280"/>
      <c r="G244" s="281"/>
    </row>
    <row r="245" spans="5:7" x14ac:dyDescent="0.25">
      <c r="E245" s="279"/>
      <c r="F245" s="280"/>
      <c r="G245" s="281"/>
    </row>
    <row r="246" spans="5:7" x14ac:dyDescent="0.25">
      <c r="E246" s="279"/>
      <c r="F246" s="280"/>
      <c r="G246" s="281"/>
    </row>
    <row r="247" spans="5:7" x14ac:dyDescent="0.25">
      <c r="E247" s="279"/>
      <c r="F247" s="280"/>
      <c r="G247" s="281"/>
    </row>
    <row r="248" spans="5:7" x14ac:dyDescent="0.25">
      <c r="E248" s="279"/>
      <c r="F248" s="280"/>
      <c r="G248" s="281"/>
    </row>
    <row r="249" spans="5:7" x14ac:dyDescent="0.25">
      <c r="E249" s="279"/>
      <c r="F249" s="280"/>
      <c r="G249" s="281"/>
    </row>
    <row r="250" spans="5:7" x14ac:dyDescent="0.25">
      <c r="E250" s="279"/>
      <c r="F250" s="280"/>
      <c r="G250" s="281"/>
    </row>
    <row r="251" spans="5:7" x14ac:dyDescent="0.25">
      <c r="E251" s="279"/>
      <c r="F251" s="280"/>
      <c r="G251" s="281"/>
    </row>
    <row r="252" spans="5:7" x14ac:dyDescent="0.25">
      <c r="E252" s="279"/>
      <c r="F252" s="280"/>
      <c r="G252" s="281"/>
    </row>
    <row r="253" spans="5:7" x14ac:dyDescent="0.25">
      <c r="E253" s="279"/>
      <c r="F253" s="280"/>
      <c r="G253" s="281"/>
    </row>
    <row r="254" spans="5:7" x14ac:dyDescent="0.25">
      <c r="E254" s="279"/>
      <c r="F254" s="280"/>
      <c r="G254" s="281"/>
    </row>
    <row r="255" spans="5:7" x14ac:dyDescent="0.25">
      <c r="E255" s="279"/>
      <c r="F255" s="280"/>
      <c r="G255" s="281"/>
    </row>
    <row r="256" spans="5:7" x14ac:dyDescent="0.25">
      <c r="E256" s="279"/>
      <c r="F256" s="280"/>
      <c r="G256" s="281"/>
    </row>
    <row r="257" spans="5:7" x14ac:dyDescent="0.25">
      <c r="E257" s="279"/>
      <c r="F257" s="280"/>
      <c r="G257" s="281"/>
    </row>
    <row r="258" spans="5:7" x14ac:dyDescent="0.25">
      <c r="E258" s="279"/>
      <c r="F258" s="280"/>
      <c r="G258" s="281"/>
    </row>
    <row r="259" spans="5:7" x14ac:dyDescent="0.25">
      <c r="E259" s="279"/>
      <c r="F259" s="280"/>
      <c r="G259" s="281"/>
    </row>
    <row r="260" spans="5:7" x14ac:dyDescent="0.25">
      <c r="E260" s="279"/>
      <c r="F260" s="280"/>
      <c r="G260" s="281"/>
    </row>
    <row r="261" spans="5:7" x14ac:dyDescent="0.25">
      <c r="E261" s="279"/>
      <c r="F261" s="280"/>
      <c r="G261" s="281"/>
    </row>
    <row r="262" spans="5:7" x14ac:dyDescent="0.25">
      <c r="E262" s="279"/>
      <c r="F262" s="280"/>
      <c r="G262" s="281"/>
    </row>
    <row r="263" spans="5:7" x14ac:dyDescent="0.25">
      <c r="E263" s="279"/>
      <c r="F263" s="280"/>
      <c r="G263" s="281"/>
    </row>
    <row r="264" spans="5:7" x14ac:dyDescent="0.25">
      <c r="E264" s="279"/>
      <c r="F264" s="280"/>
      <c r="G264" s="281"/>
    </row>
    <row r="265" spans="5:7" x14ac:dyDescent="0.25">
      <c r="E265" s="279"/>
      <c r="F265" s="280"/>
      <c r="G265" s="281"/>
    </row>
    <row r="266" spans="5:7" x14ac:dyDescent="0.25">
      <c r="E266" s="279"/>
      <c r="F266" s="280"/>
      <c r="G266" s="281"/>
    </row>
    <row r="267" spans="5:7" x14ac:dyDescent="0.25">
      <c r="E267" s="279"/>
      <c r="F267" s="280"/>
      <c r="G267" s="281"/>
    </row>
    <row r="268" spans="5:7" x14ac:dyDescent="0.25">
      <c r="E268" s="279"/>
      <c r="F268" s="280"/>
      <c r="G268" s="281"/>
    </row>
    <row r="269" spans="5:7" x14ac:dyDescent="0.25">
      <c r="E269" s="279"/>
      <c r="F269" s="280"/>
      <c r="G269" s="281"/>
    </row>
    <row r="270" spans="5:7" x14ac:dyDescent="0.25">
      <c r="E270" s="279"/>
      <c r="F270" s="280"/>
      <c r="G270" s="281"/>
    </row>
    <row r="271" spans="5:7" x14ac:dyDescent="0.25">
      <c r="E271" s="279"/>
      <c r="F271" s="280"/>
      <c r="G271" s="281"/>
    </row>
    <row r="272" spans="5:7" x14ac:dyDescent="0.25">
      <c r="E272" s="279"/>
      <c r="F272" s="280"/>
      <c r="G272" s="281"/>
    </row>
    <row r="273" spans="5:7" x14ac:dyDescent="0.25">
      <c r="E273" s="279"/>
      <c r="F273" s="280"/>
      <c r="G273" s="281"/>
    </row>
    <row r="274" spans="5:7" x14ac:dyDescent="0.25">
      <c r="E274" s="279"/>
      <c r="F274" s="280"/>
      <c r="G274" s="281"/>
    </row>
    <row r="275" spans="5:7" x14ac:dyDescent="0.25">
      <c r="E275" s="279"/>
      <c r="F275" s="280"/>
      <c r="G275" s="281"/>
    </row>
    <row r="276" spans="5:7" x14ac:dyDescent="0.25">
      <c r="E276" s="279"/>
      <c r="F276" s="280"/>
      <c r="G276" s="281"/>
    </row>
    <row r="277" spans="5:7" x14ac:dyDescent="0.25">
      <c r="E277" s="279"/>
      <c r="F277" s="280"/>
      <c r="G277" s="281"/>
    </row>
    <row r="278" spans="5:7" x14ac:dyDescent="0.25">
      <c r="E278" s="279"/>
      <c r="F278" s="280"/>
      <c r="G278" s="281"/>
    </row>
    <row r="279" spans="5:7" x14ac:dyDescent="0.25">
      <c r="E279" s="279"/>
      <c r="F279" s="280"/>
      <c r="G279" s="281"/>
    </row>
    <row r="280" spans="5:7" x14ac:dyDescent="0.25">
      <c r="E280" s="279"/>
      <c r="F280" s="280"/>
      <c r="G280" s="281"/>
    </row>
    <row r="281" spans="5:7" x14ac:dyDescent="0.25">
      <c r="E281" s="279"/>
      <c r="F281" s="280"/>
      <c r="G281" s="281"/>
    </row>
    <row r="282" spans="5:7" x14ac:dyDescent="0.25">
      <c r="E282" s="279"/>
      <c r="F282" s="280"/>
      <c r="G282" s="281"/>
    </row>
    <row r="283" spans="5:7" x14ac:dyDescent="0.25">
      <c r="E283" s="279"/>
      <c r="F283" s="280"/>
      <c r="G283" s="281"/>
    </row>
    <row r="284" spans="5:7" x14ac:dyDescent="0.25">
      <c r="E284" s="279"/>
      <c r="F284" s="280"/>
      <c r="G284" s="281"/>
    </row>
    <row r="285" spans="5:7" x14ac:dyDescent="0.25">
      <c r="E285" s="279"/>
      <c r="F285" s="280"/>
      <c r="G285" s="281"/>
    </row>
    <row r="286" spans="5:7" x14ac:dyDescent="0.25">
      <c r="E286" s="279"/>
      <c r="F286" s="280"/>
      <c r="G286" s="281"/>
    </row>
    <row r="287" spans="5:7" x14ac:dyDescent="0.25">
      <c r="E287" s="279"/>
      <c r="F287" s="280"/>
      <c r="G287" s="281"/>
    </row>
    <row r="288" spans="5:7" x14ac:dyDescent="0.25">
      <c r="E288" s="279"/>
      <c r="F288" s="280"/>
      <c r="G288" s="281"/>
    </row>
    <row r="289" spans="5:7" x14ac:dyDescent="0.25">
      <c r="E289" s="279"/>
      <c r="F289" s="280"/>
      <c r="G289" s="281"/>
    </row>
    <row r="290" spans="5:7" x14ac:dyDescent="0.25">
      <c r="E290" s="279"/>
      <c r="F290" s="280"/>
      <c r="G290" s="281"/>
    </row>
    <row r="291" spans="5:7" x14ac:dyDescent="0.25">
      <c r="E291" s="279"/>
      <c r="F291" s="280"/>
      <c r="G291" s="281"/>
    </row>
    <row r="292" spans="5:7" x14ac:dyDescent="0.25">
      <c r="E292" s="279"/>
      <c r="F292" s="280"/>
      <c r="G292" s="281"/>
    </row>
    <row r="293" spans="5:7" x14ac:dyDescent="0.25">
      <c r="E293" s="279"/>
      <c r="F293" s="280"/>
      <c r="G293" s="281"/>
    </row>
    <row r="294" spans="5:7" x14ac:dyDescent="0.25">
      <c r="E294" s="279"/>
      <c r="F294" s="280"/>
      <c r="G294" s="281"/>
    </row>
    <row r="295" spans="5:7" x14ac:dyDescent="0.25">
      <c r="E295" s="279"/>
      <c r="F295" s="280"/>
      <c r="G295" s="281"/>
    </row>
  </sheetData>
  <autoFilter ref="B6:F306" xr:uid="{00000000-0009-0000-0000-000007000000}"/>
  <mergeCells count="1">
    <mergeCell ref="I70:O71"/>
  </mergeCells>
  <phoneticPr fontId="26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5">
    <tabColor theme="6"/>
  </sheetPr>
  <dimension ref="A1:P295"/>
  <sheetViews>
    <sheetView showGridLines="0" topLeftCell="A5" zoomScale="85" zoomScaleNormal="85" workbookViewId="0">
      <selection activeCell="L11" sqref="L11"/>
    </sheetView>
  </sheetViews>
  <sheetFormatPr baseColWidth="10" defaultColWidth="11.42578125" defaultRowHeight="15" x14ac:dyDescent="0.25"/>
  <sheetData>
    <row r="1" spans="1:16" x14ac:dyDescent="0.25">
      <c r="B1" s="1" t="s">
        <v>129</v>
      </c>
    </row>
    <row r="3" spans="1:16" x14ac:dyDescent="0.25">
      <c r="B3" t="s">
        <v>97</v>
      </c>
      <c r="C3" s="13" t="s">
        <v>130</v>
      </c>
    </row>
    <row r="6" spans="1:16" ht="45" x14ac:dyDescent="0.25">
      <c r="B6" s="5" t="s">
        <v>99</v>
      </c>
      <c r="C6" s="5" t="s">
        <v>2</v>
      </c>
      <c r="D6" s="5" t="s">
        <v>128</v>
      </c>
      <c r="E6" s="5" t="s">
        <v>100</v>
      </c>
      <c r="F6" s="5" t="s">
        <v>101</v>
      </c>
      <c r="G6" s="5" t="s">
        <v>102</v>
      </c>
      <c r="I6" s="5" t="s">
        <v>99</v>
      </c>
      <c r="J6" s="5" t="s">
        <v>103</v>
      </c>
      <c r="K6" s="5" t="s">
        <v>104</v>
      </c>
      <c r="L6" s="5" t="s">
        <v>105</v>
      </c>
    </row>
    <row r="7" spans="1:16" x14ac:dyDescent="0.25">
      <c r="A7">
        <v>1</v>
      </c>
      <c r="B7" t="s">
        <v>106</v>
      </c>
      <c r="C7" s="2">
        <v>40909</v>
      </c>
      <c r="D7" s="45">
        <v>100.49</v>
      </c>
      <c r="E7" s="3"/>
      <c r="F7" s="3"/>
      <c r="G7" s="3"/>
      <c r="I7" t="s">
        <v>106</v>
      </c>
      <c r="J7" s="4">
        <f t="shared" ref="J7:J18" si="0">+_xlfn.MAXIFS($D$7:$D$250,$B$7:$B$250,I7)</f>
        <v>206.65</v>
      </c>
      <c r="K7" s="4">
        <f t="shared" ref="K7:K18" si="1">+_xlfn.MINIFS($D$7:$D$250,$B$7:$B$250,I7)</f>
        <v>82.41</v>
      </c>
      <c r="L7" s="4">
        <f t="shared" ref="L7:L18" si="2">+AVERAGEIF($B$7:$B$250,I7,$D$7:$D$250)</f>
        <v>122.79533333333333</v>
      </c>
      <c r="O7" s="6" t="s">
        <v>107</v>
      </c>
      <c r="P7" s="7">
        <f>+AVERAGE(D7:D165)</f>
        <v>116.16704402515722</v>
      </c>
    </row>
    <row r="8" spans="1:16" x14ac:dyDescent="0.25">
      <c r="A8">
        <f>+A7+1</f>
        <v>2</v>
      </c>
      <c r="B8" t="s">
        <v>108</v>
      </c>
      <c r="C8" s="2">
        <v>40940</v>
      </c>
      <c r="D8" s="45">
        <v>102.67</v>
      </c>
      <c r="E8" s="279">
        <f>+D8/D7-1</f>
        <v>2.1693700865757837E-2</v>
      </c>
      <c r="F8" s="280"/>
      <c r="G8" s="280"/>
      <c r="I8" t="s">
        <v>108</v>
      </c>
      <c r="J8" s="4">
        <f t="shared" si="0"/>
        <v>202.61</v>
      </c>
      <c r="K8" s="4">
        <f t="shared" si="1"/>
        <v>83.27</v>
      </c>
      <c r="L8" s="4">
        <f t="shared" si="2"/>
        <v>123.09200000000001</v>
      </c>
      <c r="O8" s="8" t="s">
        <v>109</v>
      </c>
      <c r="P8" s="9">
        <f>+MEDIAN(D7:D165)</f>
        <v>99.97</v>
      </c>
    </row>
    <row r="9" spans="1:16" x14ac:dyDescent="0.25">
      <c r="A9">
        <f t="shared" ref="A9:A72" si="3">+A8+1</f>
        <v>3</v>
      </c>
      <c r="B9" t="s">
        <v>110</v>
      </c>
      <c r="C9" s="2">
        <v>40969</v>
      </c>
      <c r="D9" s="45">
        <v>102.93</v>
      </c>
      <c r="E9" s="279">
        <f t="shared" ref="E9:E72" si="4">+D9/D8-1</f>
        <v>2.532385312165264E-3</v>
      </c>
      <c r="F9" s="280"/>
      <c r="G9" s="280"/>
      <c r="I9" t="s">
        <v>110</v>
      </c>
      <c r="J9" s="4">
        <f t="shared" si="0"/>
        <v>180.18</v>
      </c>
      <c r="K9" s="4">
        <f t="shared" si="1"/>
        <v>85.29</v>
      </c>
      <c r="L9" s="4">
        <f t="shared" si="2"/>
        <v>118.30428571428571</v>
      </c>
      <c r="O9" s="8" t="s">
        <v>111</v>
      </c>
      <c r="P9" s="9">
        <f>+STDEV(D7:D165)</f>
        <v>30.890984399275521</v>
      </c>
    </row>
    <row r="10" spans="1:16" x14ac:dyDescent="0.25">
      <c r="A10">
        <f t="shared" si="3"/>
        <v>4</v>
      </c>
      <c r="B10" t="s">
        <v>112</v>
      </c>
      <c r="C10" s="2">
        <v>41000</v>
      </c>
      <c r="D10" s="45">
        <v>100.87</v>
      </c>
      <c r="E10" s="279">
        <f t="shared" si="4"/>
        <v>-2.0013601476731813E-2</v>
      </c>
      <c r="F10" s="280"/>
      <c r="G10" s="280"/>
      <c r="I10" t="s">
        <v>112</v>
      </c>
      <c r="J10" s="4">
        <f t="shared" si="0"/>
        <v>178.6</v>
      </c>
      <c r="K10" s="4">
        <f t="shared" si="1"/>
        <v>85.38</v>
      </c>
      <c r="L10" s="4">
        <f t="shared" si="2"/>
        <v>118.45071428571427</v>
      </c>
      <c r="O10" s="10" t="s">
        <v>113</v>
      </c>
      <c r="P10" s="11">
        <f>+MAX(D7:D165)-MIN(D7:D165)</f>
        <v>98.57</v>
      </c>
    </row>
    <row r="11" spans="1:16" x14ac:dyDescent="0.25">
      <c r="A11">
        <f t="shared" si="3"/>
        <v>5</v>
      </c>
      <c r="B11" t="s">
        <v>114</v>
      </c>
      <c r="C11" s="2">
        <v>41030</v>
      </c>
      <c r="D11" s="45">
        <v>99.7</v>
      </c>
      <c r="E11" s="279">
        <f t="shared" si="4"/>
        <v>-1.1599087934965779E-2</v>
      </c>
      <c r="F11" s="280"/>
      <c r="G11" s="280"/>
      <c r="I11" t="s">
        <v>114</v>
      </c>
      <c r="J11" s="4">
        <f t="shared" si="0"/>
        <v>179.38</v>
      </c>
      <c r="K11" s="4">
        <f t="shared" si="1"/>
        <v>85.03</v>
      </c>
      <c r="L11" s="4">
        <f t="shared" si="2"/>
        <v>119.08857142857144</v>
      </c>
    </row>
    <row r="12" spans="1:16" x14ac:dyDescent="0.25">
      <c r="A12">
        <f t="shared" si="3"/>
        <v>6</v>
      </c>
      <c r="B12" t="s">
        <v>115</v>
      </c>
      <c r="C12" s="2">
        <v>41061</v>
      </c>
      <c r="D12" s="45">
        <v>96.09</v>
      </c>
      <c r="E12" s="279">
        <f t="shared" si="4"/>
        <v>-3.620862587763285E-2</v>
      </c>
      <c r="F12" s="280"/>
      <c r="G12" s="280"/>
      <c r="I12" t="s">
        <v>115</v>
      </c>
      <c r="J12" s="4">
        <f t="shared" si="0"/>
        <v>181.63</v>
      </c>
      <c r="K12" s="4">
        <f t="shared" si="1"/>
        <v>84.16</v>
      </c>
      <c r="L12" s="4">
        <f t="shared" si="2"/>
        <v>118.84571428571429</v>
      </c>
    </row>
    <row r="13" spans="1:16" x14ac:dyDescent="0.25">
      <c r="A13">
        <f t="shared" si="3"/>
        <v>7</v>
      </c>
      <c r="B13" t="s">
        <v>116</v>
      </c>
      <c r="C13" s="2">
        <v>41091</v>
      </c>
      <c r="D13" s="45">
        <v>96.65</v>
      </c>
      <c r="E13" s="279">
        <f t="shared" si="4"/>
        <v>5.8278697054845452E-3</v>
      </c>
      <c r="F13" s="280"/>
      <c r="G13" s="281">
        <f>+AVERAGE(D7:D13)</f>
        <v>99.914285714285711</v>
      </c>
      <c r="I13" t="s">
        <v>116</v>
      </c>
      <c r="J13" s="4">
        <f t="shared" si="0"/>
        <v>183.76</v>
      </c>
      <c r="K13" s="4">
        <f t="shared" si="1"/>
        <v>85.4</v>
      </c>
      <c r="L13" s="4">
        <f t="shared" si="2"/>
        <v>119.78214285714284</v>
      </c>
    </row>
    <row r="14" spans="1:16" x14ac:dyDescent="0.25">
      <c r="A14">
        <f t="shared" si="3"/>
        <v>8</v>
      </c>
      <c r="B14" t="s">
        <v>117</v>
      </c>
      <c r="C14" s="2">
        <v>41122</v>
      </c>
      <c r="D14" s="45">
        <v>95.28</v>
      </c>
      <c r="E14" s="279">
        <f t="shared" si="4"/>
        <v>-1.4174857734092106E-2</v>
      </c>
      <c r="F14" s="280"/>
      <c r="G14" s="281">
        <f t="shared" ref="G14:G77" si="5">+AVERAGE(D8:D14)</f>
        <v>99.169999999999987</v>
      </c>
      <c r="I14" t="s">
        <v>117</v>
      </c>
      <c r="J14" s="4">
        <f t="shared" si="0"/>
        <v>184.26</v>
      </c>
      <c r="K14" s="4">
        <f t="shared" si="1"/>
        <v>84.67</v>
      </c>
      <c r="L14" s="4">
        <f t="shared" si="2"/>
        <v>119.86499999999999</v>
      </c>
    </row>
    <row r="15" spans="1:16" x14ac:dyDescent="0.25">
      <c r="A15">
        <f t="shared" si="3"/>
        <v>9</v>
      </c>
      <c r="B15" t="s">
        <v>118</v>
      </c>
      <c r="C15" s="2">
        <v>41153</v>
      </c>
      <c r="D15" s="45">
        <v>98.84</v>
      </c>
      <c r="E15" s="279">
        <f t="shared" si="4"/>
        <v>3.7363560033585319E-2</v>
      </c>
      <c r="F15" s="280"/>
      <c r="G15" s="281">
        <f t="shared" si="5"/>
        <v>98.622857142857143</v>
      </c>
      <c r="I15" t="s">
        <v>118</v>
      </c>
      <c r="J15" s="4">
        <f t="shared" si="0"/>
        <v>187.42</v>
      </c>
      <c r="K15" s="4">
        <f t="shared" si="1"/>
        <v>84.33</v>
      </c>
      <c r="L15" s="4">
        <f t="shared" si="2"/>
        <v>120.91785714285716</v>
      </c>
    </row>
    <row r="16" spans="1:16" x14ac:dyDescent="0.25">
      <c r="A16">
        <f t="shared" si="3"/>
        <v>10</v>
      </c>
      <c r="B16" t="s">
        <v>119</v>
      </c>
      <c r="C16" s="2">
        <v>41183</v>
      </c>
      <c r="D16" s="45">
        <v>99.23</v>
      </c>
      <c r="E16" s="279">
        <f t="shared" si="4"/>
        <v>3.9457709429380206E-3</v>
      </c>
      <c r="F16" s="280"/>
      <c r="G16" s="281">
        <f t="shared" si="5"/>
        <v>98.094285714285704</v>
      </c>
      <c r="I16" t="s">
        <v>119</v>
      </c>
      <c r="J16" s="4">
        <f t="shared" si="0"/>
        <v>193.91</v>
      </c>
      <c r="K16" s="4">
        <f t="shared" si="1"/>
        <v>84.46</v>
      </c>
      <c r="L16" s="4">
        <f t="shared" si="2"/>
        <v>123.0007142857143</v>
      </c>
    </row>
    <row r="17" spans="1:16" x14ac:dyDescent="0.25">
      <c r="A17">
        <f t="shared" si="3"/>
        <v>11</v>
      </c>
      <c r="B17" t="s">
        <v>120</v>
      </c>
      <c r="C17" s="2">
        <v>41214</v>
      </c>
      <c r="D17" s="45">
        <v>96.54</v>
      </c>
      <c r="E17" s="279">
        <f t="shared" si="4"/>
        <v>-2.7108737277033113E-2</v>
      </c>
      <c r="F17" s="280"/>
      <c r="G17" s="281">
        <f t="shared" si="5"/>
        <v>97.47571428571429</v>
      </c>
      <c r="I17" t="s">
        <v>120</v>
      </c>
      <c r="J17" s="4">
        <f t="shared" si="0"/>
        <v>192.36</v>
      </c>
      <c r="K17" s="4">
        <f t="shared" si="1"/>
        <v>85.08</v>
      </c>
      <c r="L17" s="4">
        <f t="shared" si="2"/>
        <v>123.1807142857143</v>
      </c>
    </row>
    <row r="18" spans="1:16" x14ac:dyDescent="0.25">
      <c r="A18">
        <f t="shared" si="3"/>
        <v>12</v>
      </c>
      <c r="B18" t="s">
        <v>121</v>
      </c>
      <c r="C18" s="2">
        <v>41244</v>
      </c>
      <c r="D18" s="45">
        <v>98.69</v>
      </c>
      <c r="E18" s="279">
        <f t="shared" si="4"/>
        <v>2.2270561425315805E-2</v>
      </c>
      <c r="F18" s="280"/>
      <c r="G18" s="281">
        <f t="shared" si="5"/>
        <v>97.33142857142856</v>
      </c>
      <c r="I18" t="s">
        <v>121</v>
      </c>
      <c r="J18" s="4">
        <f t="shared" si="0"/>
        <v>199.73</v>
      </c>
      <c r="K18" s="4">
        <f t="shared" si="1"/>
        <v>82.94</v>
      </c>
      <c r="L18" s="4">
        <f t="shared" si="2"/>
        <v>123.74714285714286</v>
      </c>
    </row>
    <row r="19" spans="1:16" x14ac:dyDescent="0.25">
      <c r="A19">
        <f t="shared" si="3"/>
        <v>13</v>
      </c>
      <c r="B19" t="s">
        <v>106</v>
      </c>
      <c r="C19" s="2">
        <v>41275</v>
      </c>
      <c r="D19" s="45">
        <v>99.43</v>
      </c>
      <c r="E19" s="279">
        <f t="shared" si="4"/>
        <v>7.4982267706962258E-3</v>
      </c>
      <c r="F19" s="280">
        <f t="shared" ref="F19:F82" si="6">+D19/D7-1</f>
        <v>-1.0548313265001386E-2</v>
      </c>
      <c r="G19" s="281">
        <f t="shared" si="5"/>
        <v>97.80857142857144</v>
      </c>
    </row>
    <row r="20" spans="1:16" x14ac:dyDescent="0.25">
      <c r="A20">
        <f t="shared" si="3"/>
        <v>14</v>
      </c>
      <c r="B20" t="s">
        <v>108</v>
      </c>
      <c r="C20" s="2">
        <v>41306</v>
      </c>
      <c r="D20" s="45">
        <v>99.77</v>
      </c>
      <c r="E20" s="279">
        <f t="shared" si="4"/>
        <v>3.419491099265759E-3</v>
      </c>
      <c r="F20" s="280">
        <f t="shared" si="6"/>
        <v>-2.8245836174150218E-2</v>
      </c>
      <c r="G20" s="281">
        <f t="shared" si="5"/>
        <v>98.254285714285714</v>
      </c>
    </row>
    <row r="21" spans="1:16" x14ac:dyDescent="0.25">
      <c r="A21">
        <f t="shared" si="3"/>
        <v>15</v>
      </c>
      <c r="B21" t="s">
        <v>110</v>
      </c>
      <c r="C21" s="2">
        <v>41334</v>
      </c>
      <c r="D21" s="45">
        <v>96.91</v>
      </c>
      <c r="E21" s="279">
        <f t="shared" si="4"/>
        <v>-2.8665931642778419E-2</v>
      </c>
      <c r="F21" s="280">
        <f t="shared" si="6"/>
        <v>-5.8486349946565763E-2</v>
      </c>
      <c r="G21" s="281">
        <f t="shared" si="5"/>
        <v>98.487142857142857</v>
      </c>
      <c r="I21" s="12" t="s">
        <v>122</v>
      </c>
    </row>
    <row r="22" spans="1:16" x14ac:dyDescent="0.25">
      <c r="A22">
        <f t="shared" si="3"/>
        <v>16</v>
      </c>
      <c r="B22" t="s">
        <v>112</v>
      </c>
      <c r="C22" s="2">
        <v>41365</v>
      </c>
      <c r="D22" s="45">
        <v>93.1</v>
      </c>
      <c r="E22" s="279">
        <f t="shared" si="4"/>
        <v>-3.9314828191105211E-2</v>
      </c>
      <c r="F22" s="280">
        <f t="shared" si="6"/>
        <v>-7.7029840388619153E-2</v>
      </c>
      <c r="G22" s="281">
        <f t="shared" si="5"/>
        <v>97.667142857142863</v>
      </c>
    </row>
    <row r="23" spans="1:16" x14ac:dyDescent="0.25">
      <c r="A23">
        <f t="shared" si="3"/>
        <v>17</v>
      </c>
      <c r="B23" t="s">
        <v>114</v>
      </c>
      <c r="C23" s="2">
        <v>41395</v>
      </c>
      <c r="D23" s="45">
        <v>93.38</v>
      </c>
      <c r="E23" s="279">
        <f t="shared" si="4"/>
        <v>3.0075187969924588E-3</v>
      </c>
      <c r="F23" s="280">
        <f t="shared" si="6"/>
        <v>-6.3390170511534727E-2</v>
      </c>
      <c r="G23" s="281">
        <f t="shared" si="5"/>
        <v>96.831428571428575</v>
      </c>
      <c r="I23" s="5" t="s">
        <v>99</v>
      </c>
      <c r="J23" s="5" t="s">
        <v>103</v>
      </c>
      <c r="K23" s="5" t="s">
        <v>104</v>
      </c>
      <c r="L23" s="5" t="s">
        <v>105</v>
      </c>
    </row>
    <row r="24" spans="1:16" x14ac:dyDescent="0.25">
      <c r="A24">
        <f t="shared" si="3"/>
        <v>18</v>
      </c>
      <c r="B24" t="s">
        <v>115</v>
      </c>
      <c r="C24" s="2">
        <v>41426</v>
      </c>
      <c r="D24" s="45">
        <v>93</v>
      </c>
      <c r="E24" s="279">
        <f t="shared" si="4"/>
        <v>-4.0693938744912339E-3</v>
      </c>
      <c r="F24" s="280">
        <f t="shared" si="6"/>
        <v>-3.2157352482048096E-2</v>
      </c>
      <c r="G24" s="281">
        <f t="shared" si="5"/>
        <v>96.325714285714284</v>
      </c>
      <c r="I24" t="s">
        <v>106</v>
      </c>
      <c r="J24" s="4">
        <f>+_xlfn.MAXIFS($G$19:$G$165,$B$19:$B$165,I24)</f>
        <v>175.12714285714287</v>
      </c>
      <c r="K24" s="4">
        <f>+_xlfn.MINIFS($G$19:$G$165,$B$19:$B$165,I24)</f>
        <v>86.027142857142849</v>
      </c>
      <c r="L24" s="4">
        <f>+AVERAGEIF($B$19:$B$165,I24,$G$19:$G$165)</f>
        <v>116.70615384615384</v>
      </c>
    </row>
    <row r="25" spans="1:16" x14ac:dyDescent="0.25">
      <c r="A25">
        <f t="shared" si="3"/>
        <v>19</v>
      </c>
      <c r="B25" t="s">
        <v>116</v>
      </c>
      <c r="C25" s="2">
        <v>41456</v>
      </c>
      <c r="D25" s="45">
        <v>92.26</v>
      </c>
      <c r="E25" s="279">
        <f t="shared" si="4"/>
        <v>-7.9569892473118076E-3</v>
      </c>
      <c r="F25" s="280">
        <f t="shared" si="6"/>
        <v>-4.5421624418003126E-2</v>
      </c>
      <c r="G25" s="281">
        <f t="shared" si="5"/>
        <v>95.407142857142858</v>
      </c>
      <c r="I25" t="s">
        <v>108</v>
      </c>
      <c r="J25" s="4">
        <f t="shared" ref="J25:J34" si="7">+_xlfn.MAXIFS($G$19:$G$165,$B$19:$B$165,I25)</f>
        <v>175.91428571428574</v>
      </c>
      <c r="K25" s="4">
        <f t="shared" ref="K25:K35" si="8">+_xlfn.MINIFS($G$19:$G$165,$B$19:$B$165,I25)</f>
        <v>85.189999999999984</v>
      </c>
      <c r="L25" s="4">
        <f t="shared" ref="L25:L35" si="9">+AVERAGEIF($B$19:$B$165,I25,$G$19:$G$165)</f>
        <v>117.23263736263738</v>
      </c>
      <c r="O25" s="6" t="s">
        <v>107</v>
      </c>
      <c r="P25" s="7">
        <f>+AVERAGE(G14:G166)</f>
        <v>115.73713352007474</v>
      </c>
    </row>
    <row r="26" spans="1:16" x14ac:dyDescent="0.25">
      <c r="A26">
        <f t="shared" si="3"/>
        <v>20</v>
      </c>
      <c r="B26" t="s">
        <v>117</v>
      </c>
      <c r="C26" s="2">
        <v>41487</v>
      </c>
      <c r="D26" s="45">
        <v>94.44</v>
      </c>
      <c r="E26" s="279">
        <f t="shared" si="4"/>
        <v>2.3628874918707909E-2</v>
      </c>
      <c r="F26" s="280">
        <f t="shared" si="6"/>
        <v>-8.8161209068010615E-3</v>
      </c>
      <c r="G26" s="281">
        <f t="shared" si="5"/>
        <v>94.694285714285698</v>
      </c>
      <c r="I26" t="s">
        <v>110</v>
      </c>
      <c r="J26" s="4">
        <f t="shared" si="7"/>
        <v>177.4757142857143</v>
      </c>
      <c r="K26" s="4">
        <f t="shared" si="8"/>
        <v>84.99</v>
      </c>
      <c r="L26" s="4">
        <f t="shared" si="9"/>
        <v>117.88626373626371</v>
      </c>
      <c r="O26" s="8" t="s">
        <v>109</v>
      </c>
      <c r="P26" s="9">
        <f>+MEDIAN(G14:G166)</f>
        <v>99.324285714285708</v>
      </c>
    </row>
    <row r="27" spans="1:16" x14ac:dyDescent="0.25">
      <c r="A27">
        <f t="shared" si="3"/>
        <v>21</v>
      </c>
      <c r="B27" t="s">
        <v>118</v>
      </c>
      <c r="C27" s="2">
        <v>41518</v>
      </c>
      <c r="D27" s="45">
        <v>94.26</v>
      </c>
      <c r="E27" s="279">
        <f t="shared" si="4"/>
        <v>-1.9059720457432761E-3</v>
      </c>
      <c r="F27" s="280">
        <f t="shared" si="6"/>
        <v>-4.6337515176042121E-2</v>
      </c>
      <c r="G27" s="281">
        <f t="shared" si="5"/>
        <v>93.907142857142844</v>
      </c>
      <c r="I27" t="s">
        <v>112</v>
      </c>
      <c r="J27" s="4">
        <f t="shared" si="7"/>
        <v>164.08571428571426</v>
      </c>
      <c r="K27" s="4">
        <f t="shared" si="8"/>
        <v>84.611428571428561</v>
      </c>
      <c r="L27" s="4">
        <f t="shared" si="9"/>
        <v>113.45166666666665</v>
      </c>
      <c r="O27" s="8" t="s">
        <v>111</v>
      </c>
      <c r="P27" s="9">
        <f>+STDEV(G14:G166)</f>
        <v>30.371885308606629</v>
      </c>
    </row>
    <row r="28" spans="1:16" x14ac:dyDescent="0.25">
      <c r="A28">
        <f t="shared" si="3"/>
        <v>22</v>
      </c>
      <c r="B28" t="s">
        <v>119</v>
      </c>
      <c r="C28" s="2">
        <v>41548</v>
      </c>
      <c r="D28" s="45">
        <v>94.49</v>
      </c>
      <c r="E28" s="279">
        <f t="shared" si="4"/>
        <v>2.4400594101421369E-3</v>
      </c>
      <c r="F28" s="280">
        <f t="shared" si="6"/>
        <v>-4.7767812153582723E-2</v>
      </c>
      <c r="G28" s="281">
        <f t="shared" si="5"/>
        <v>93.561428571428578</v>
      </c>
      <c r="I28" t="s">
        <v>114</v>
      </c>
      <c r="J28" s="4">
        <f t="shared" si="7"/>
        <v>166.46285714285713</v>
      </c>
      <c r="K28" s="4">
        <f t="shared" si="8"/>
        <v>84.2</v>
      </c>
      <c r="L28" s="4">
        <f t="shared" si="9"/>
        <v>113.88999999999999</v>
      </c>
      <c r="O28" s="10" t="s">
        <v>113</v>
      </c>
      <c r="P28" s="11">
        <f>+MAX(G14:G166)-MIN(G14:G166)</f>
        <v>94.462857142857132</v>
      </c>
    </row>
    <row r="29" spans="1:16" x14ac:dyDescent="0.25">
      <c r="A29">
        <f t="shared" si="3"/>
        <v>23</v>
      </c>
      <c r="B29" t="s">
        <v>120</v>
      </c>
      <c r="C29" s="2">
        <v>41579</v>
      </c>
      <c r="D29" s="45">
        <v>94.36</v>
      </c>
      <c r="E29" s="279">
        <f t="shared" si="4"/>
        <v>-1.3758069636997661E-3</v>
      </c>
      <c r="F29" s="280">
        <f t="shared" si="6"/>
        <v>-2.2581313445204088E-2</v>
      </c>
      <c r="G29" s="281">
        <f t="shared" si="5"/>
        <v>93.741428571428557</v>
      </c>
      <c r="I29" t="s">
        <v>115</v>
      </c>
      <c r="J29" s="4">
        <f t="shared" si="7"/>
        <v>168.68</v>
      </c>
      <c r="K29" s="4">
        <f t="shared" si="8"/>
        <v>84.068571428571431</v>
      </c>
      <c r="L29" s="4">
        <f t="shared" si="9"/>
        <v>114.25488095238096</v>
      </c>
    </row>
    <row r="30" spans="1:16" x14ac:dyDescent="0.25">
      <c r="A30">
        <f t="shared" si="3"/>
        <v>24</v>
      </c>
      <c r="B30" t="s">
        <v>121</v>
      </c>
      <c r="C30" s="2">
        <v>41609</v>
      </c>
      <c r="D30" s="45">
        <v>95.97</v>
      </c>
      <c r="E30" s="279">
        <f t="shared" si="4"/>
        <v>1.7062314540059242E-2</v>
      </c>
      <c r="F30" s="280">
        <f t="shared" si="6"/>
        <v>-2.756104975174789E-2</v>
      </c>
      <c r="G30" s="281">
        <f t="shared" si="5"/>
        <v>94.111428571428561</v>
      </c>
      <c r="I30" t="s">
        <v>116</v>
      </c>
      <c r="J30" s="4">
        <f t="shared" si="7"/>
        <v>170.78714285714287</v>
      </c>
      <c r="K30" s="4">
        <f t="shared" si="8"/>
        <v>84.419999999999987</v>
      </c>
      <c r="L30" s="4">
        <f t="shared" si="9"/>
        <v>114.7407142857143</v>
      </c>
    </row>
    <row r="31" spans="1:16" x14ac:dyDescent="0.25">
      <c r="A31">
        <f t="shared" si="3"/>
        <v>25</v>
      </c>
      <c r="B31" t="s">
        <v>106</v>
      </c>
      <c r="C31" s="2">
        <v>41640</v>
      </c>
      <c r="D31" s="45">
        <v>96.72</v>
      </c>
      <c r="E31" s="279">
        <f t="shared" si="4"/>
        <v>7.8149421694280186E-3</v>
      </c>
      <c r="F31" s="280">
        <f t="shared" si="6"/>
        <v>-2.7255355526501157E-2</v>
      </c>
      <c r="G31" s="281">
        <f t="shared" si="5"/>
        <v>94.642857142857139</v>
      </c>
      <c r="I31" t="s">
        <v>117</v>
      </c>
      <c r="J31" s="4">
        <f t="shared" si="7"/>
        <v>172.02714285714288</v>
      </c>
      <c r="K31" s="4">
        <f t="shared" si="8"/>
        <v>84.742857142857133</v>
      </c>
      <c r="L31" s="4">
        <f t="shared" si="9"/>
        <v>115.27357142857143</v>
      </c>
    </row>
    <row r="32" spans="1:16" x14ac:dyDescent="0.25">
      <c r="A32">
        <f t="shared" si="3"/>
        <v>26</v>
      </c>
      <c r="B32" t="s">
        <v>108</v>
      </c>
      <c r="C32" s="2">
        <v>41671</v>
      </c>
      <c r="D32" s="45">
        <v>96.47</v>
      </c>
      <c r="E32" s="279">
        <f t="shared" si="4"/>
        <v>-2.5847808105872172E-3</v>
      </c>
      <c r="F32" s="280">
        <f t="shared" si="6"/>
        <v>-3.3076074972436587E-2</v>
      </c>
      <c r="G32" s="281">
        <f t="shared" si="5"/>
        <v>95.244285714285724</v>
      </c>
      <c r="I32" t="s">
        <v>118</v>
      </c>
      <c r="J32" s="4">
        <f t="shared" si="7"/>
        <v>172.87714285714287</v>
      </c>
      <c r="K32" s="4">
        <f t="shared" si="8"/>
        <v>84.894285714285715</v>
      </c>
      <c r="L32" s="4">
        <f>+AVERAGEIF($B$19:$B$165,I32,$G$19:$G$165)</f>
        <v>115.80916666666667</v>
      </c>
    </row>
    <row r="33" spans="1:12" x14ac:dyDescent="0.25">
      <c r="A33">
        <f t="shared" si="3"/>
        <v>27</v>
      </c>
      <c r="B33" t="s">
        <v>110</v>
      </c>
      <c r="C33" s="2">
        <v>41699</v>
      </c>
      <c r="D33" s="45">
        <v>93.65</v>
      </c>
      <c r="E33" s="279">
        <f t="shared" si="4"/>
        <v>-2.9231885560277782E-2</v>
      </c>
      <c r="F33" s="280">
        <f t="shared" si="6"/>
        <v>-3.3639459292126639E-2</v>
      </c>
      <c r="G33" s="281">
        <f t="shared" si="5"/>
        <v>95.131428571428586</v>
      </c>
      <c r="I33" t="s">
        <v>119</v>
      </c>
      <c r="J33" s="4">
        <f t="shared" si="7"/>
        <v>173.82285714285715</v>
      </c>
      <c r="K33" s="4">
        <f t="shared" si="8"/>
        <v>84.775714285714301</v>
      </c>
      <c r="L33" s="4">
        <f t="shared" si="9"/>
        <v>116.47250000000001</v>
      </c>
    </row>
    <row r="34" spans="1:12" x14ac:dyDescent="0.25">
      <c r="A34">
        <f t="shared" si="3"/>
        <v>28</v>
      </c>
      <c r="B34" t="s">
        <v>112</v>
      </c>
      <c r="C34" s="2">
        <v>41730</v>
      </c>
      <c r="D34" s="45">
        <v>93.66</v>
      </c>
      <c r="E34" s="279">
        <f t="shared" si="4"/>
        <v>1.0678056593693697E-4</v>
      </c>
      <c r="F34" s="280">
        <f t="shared" si="6"/>
        <v>6.0150375939849177E-3</v>
      </c>
      <c r="G34" s="281">
        <f t="shared" si="5"/>
        <v>95.045714285714283</v>
      </c>
      <c r="I34" t="s">
        <v>120</v>
      </c>
      <c r="J34" s="4">
        <f t="shared" si="7"/>
        <v>174.02142857142857</v>
      </c>
      <c r="K34" s="4">
        <f t="shared" si="8"/>
        <v>85.382857142857134</v>
      </c>
      <c r="L34" s="4">
        <f t="shared" si="9"/>
        <v>117.14857142857142</v>
      </c>
    </row>
    <row r="35" spans="1:12" x14ac:dyDescent="0.25">
      <c r="A35">
        <f t="shared" si="3"/>
        <v>29</v>
      </c>
      <c r="B35" t="s">
        <v>114</v>
      </c>
      <c r="C35" s="2">
        <v>41760</v>
      </c>
      <c r="D35" s="45">
        <v>95.28</v>
      </c>
      <c r="E35" s="279">
        <f t="shared" si="4"/>
        <v>1.7296604740550947E-2</v>
      </c>
      <c r="F35" s="280">
        <f t="shared" si="6"/>
        <v>2.0346969372456725E-2</v>
      </c>
      <c r="G35" s="281">
        <f t="shared" si="5"/>
        <v>95.15857142857142</v>
      </c>
      <c r="I35" t="s">
        <v>121</v>
      </c>
      <c r="J35" s="4">
        <f>+_xlfn.MAXIFS($G$19:$G$165,$B$19:$B$165,I35)</f>
        <v>174.09</v>
      </c>
      <c r="K35" s="4">
        <f t="shared" si="8"/>
        <v>86.297142857142845</v>
      </c>
      <c r="L35" s="4">
        <f t="shared" si="9"/>
        <v>117.69476190476189</v>
      </c>
    </row>
    <row r="36" spans="1:12" x14ac:dyDescent="0.25">
      <c r="A36">
        <f t="shared" si="3"/>
        <v>30</v>
      </c>
      <c r="B36" t="s">
        <v>115</v>
      </c>
      <c r="C36" s="2">
        <v>41791</v>
      </c>
      <c r="D36" s="45">
        <v>94.6</v>
      </c>
      <c r="E36" s="279">
        <f t="shared" si="4"/>
        <v>-7.1368597816960921E-3</v>
      </c>
      <c r="F36" s="280">
        <f t="shared" si="6"/>
        <v>1.7204301075268713E-2</v>
      </c>
      <c r="G36" s="281">
        <f t="shared" si="5"/>
        <v>95.192857142857136</v>
      </c>
    </row>
    <row r="37" spans="1:12" x14ac:dyDescent="0.25">
      <c r="A37">
        <f t="shared" si="3"/>
        <v>31</v>
      </c>
      <c r="B37" t="s">
        <v>116</v>
      </c>
      <c r="C37" s="2">
        <v>41821</v>
      </c>
      <c r="D37" s="45">
        <v>97.04</v>
      </c>
      <c r="E37" s="279">
        <f t="shared" si="4"/>
        <v>2.5792811839323582E-2</v>
      </c>
      <c r="F37" s="280">
        <f t="shared" si="6"/>
        <v>5.1810101885974458E-2</v>
      </c>
      <c r="G37" s="281">
        <f t="shared" si="5"/>
        <v>95.34571428571428</v>
      </c>
    </row>
    <row r="38" spans="1:12" x14ac:dyDescent="0.25">
      <c r="A38">
        <f t="shared" si="3"/>
        <v>32</v>
      </c>
      <c r="B38" t="s">
        <v>117</v>
      </c>
      <c r="C38" s="2">
        <v>41852</v>
      </c>
      <c r="D38" s="45">
        <v>96.9</v>
      </c>
      <c r="E38" s="279">
        <f t="shared" si="4"/>
        <v>-1.4427040395713631E-3</v>
      </c>
      <c r="F38" s="280">
        <f t="shared" si="6"/>
        <v>2.6048284625158846E-2</v>
      </c>
      <c r="G38" s="281">
        <f t="shared" si="5"/>
        <v>95.371428571428552</v>
      </c>
    </row>
    <row r="39" spans="1:12" x14ac:dyDescent="0.25">
      <c r="A39">
        <f t="shared" si="3"/>
        <v>33</v>
      </c>
      <c r="B39" t="s">
        <v>118</v>
      </c>
      <c r="C39" s="2">
        <v>41883</v>
      </c>
      <c r="D39" s="45">
        <v>96.22</v>
      </c>
      <c r="E39" s="279">
        <f t="shared" si="4"/>
        <v>-7.0175438596491446E-3</v>
      </c>
      <c r="F39" s="280">
        <f t="shared" si="6"/>
        <v>2.0793549755993901E-2</v>
      </c>
      <c r="G39" s="281">
        <f t="shared" si="5"/>
        <v>95.335714285714303</v>
      </c>
    </row>
    <row r="40" spans="1:12" x14ac:dyDescent="0.25">
      <c r="A40">
        <f t="shared" si="3"/>
        <v>34</v>
      </c>
      <c r="B40" t="s">
        <v>119</v>
      </c>
      <c r="C40" s="2">
        <v>41913</v>
      </c>
      <c r="D40" s="45">
        <v>94.72</v>
      </c>
      <c r="E40" s="279">
        <f t="shared" si="4"/>
        <v>-1.558927457908954E-2</v>
      </c>
      <c r="F40" s="280">
        <f t="shared" si="6"/>
        <v>2.4341200126998253E-3</v>
      </c>
      <c r="G40" s="281">
        <f t="shared" si="5"/>
        <v>95.488571428571433</v>
      </c>
    </row>
    <row r="41" spans="1:12" x14ac:dyDescent="0.25">
      <c r="A41">
        <f t="shared" si="3"/>
        <v>35</v>
      </c>
      <c r="B41" t="s">
        <v>120</v>
      </c>
      <c r="C41" s="2">
        <v>41944</v>
      </c>
      <c r="D41" s="45">
        <v>94.41</v>
      </c>
      <c r="E41" s="279">
        <f t="shared" si="4"/>
        <v>-3.2728040540540571E-3</v>
      </c>
      <c r="F41" s="280">
        <f t="shared" si="6"/>
        <v>5.2988554472221949E-4</v>
      </c>
      <c r="G41" s="281">
        <f t="shared" si="5"/>
        <v>95.595714285714294</v>
      </c>
    </row>
    <row r="42" spans="1:12" x14ac:dyDescent="0.25">
      <c r="A42">
        <f t="shared" si="3"/>
        <v>36</v>
      </c>
      <c r="B42" t="s">
        <v>121</v>
      </c>
      <c r="C42" s="2">
        <v>41974</v>
      </c>
      <c r="D42" s="45">
        <v>92.85</v>
      </c>
      <c r="E42" s="279">
        <f t="shared" si="4"/>
        <v>-1.6523673339688627E-2</v>
      </c>
      <c r="F42" s="280">
        <f t="shared" si="6"/>
        <v>-3.2510159424820273E-2</v>
      </c>
      <c r="G42" s="281">
        <f t="shared" si="5"/>
        <v>95.248571428571424</v>
      </c>
    </row>
    <row r="43" spans="1:12" ht="15" customHeight="1" x14ac:dyDescent="0.25">
      <c r="A43">
        <f t="shared" si="3"/>
        <v>37</v>
      </c>
      <c r="B43" t="s">
        <v>106</v>
      </c>
      <c r="C43" s="2">
        <v>42005</v>
      </c>
      <c r="D43" s="45">
        <v>89.35</v>
      </c>
      <c r="E43" s="279">
        <f t="shared" si="4"/>
        <v>-3.769520732364029E-2</v>
      </c>
      <c r="F43" s="280">
        <f t="shared" si="6"/>
        <v>-7.6199338296112584E-2</v>
      </c>
      <c r="G43" s="281">
        <f t="shared" si="5"/>
        <v>94.498571428571424</v>
      </c>
    </row>
    <row r="44" spans="1:12" x14ac:dyDescent="0.25">
      <c r="A44">
        <f t="shared" si="3"/>
        <v>38</v>
      </c>
      <c r="B44" t="s">
        <v>108</v>
      </c>
      <c r="C44" s="2">
        <v>42036</v>
      </c>
      <c r="D44" s="45">
        <v>88.36</v>
      </c>
      <c r="E44" s="279">
        <f t="shared" si="4"/>
        <v>-1.1080022383883503E-2</v>
      </c>
      <c r="F44" s="280">
        <f t="shared" si="6"/>
        <v>-8.4067585777962028E-2</v>
      </c>
      <c r="G44" s="281">
        <f t="shared" si="5"/>
        <v>93.258571428571443</v>
      </c>
    </row>
    <row r="45" spans="1:12" x14ac:dyDescent="0.25">
      <c r="A45">
        <f t="shared" si="3"/>
        <v>39</v>
      </c>
      <c r="B45" t="s">
        <v>110</v>
      </c>
      <c r="C45" s="2">
        <v>42064</v>
      </c>
      <c r="D45" s="45">
        <v>90.25</v>
      </c>
      <c r="E45" s="279">
        <f t="shared" si="4"/>
        <v>2.1389769126301417E-2</v>
      </c>
      <c r="F45" s="280">
        <f t="shared" si="6"/>
        <v>-3.6305392418579885E-2</v>
      </c>
      <c r="G45" s="281">
        <f t="shared" si="5"/>
        <v>92.30857142857144</v>
      </c>
    </row>
    <row r="46" spans="1:12" x14ac:dyDescent="0.25">
      <c r="A46">
        <f t="shared" si="3"/>
        <v>40</v>
      </c>
      <c r="B46" t="s">
        <v>112</v>
      </c>
      <c r="C46" s="2">
        <v>42095</v>
      </c>
      <c r="D46" s="45">
        <v>91.7</v>
      </c>
      <c r="E46" s="279">
        <f t="shared" si="4"/>
        <v>1.6066481994459814E-2</v>
      </c>
      <c r="F46" s="280">
        <f t="shared" si="6"/>
        <v>-2.0926756352765308E-2</v>
      </c>
      <c r="G46" s="281">
        <f t="shared" si="5"/>
        <v>91.662857142857163</v>
      </c>
    </row>
    <row r="47" spans="1:12" x14ac:dyDescent="0.25">
      <c r="A47">
        <f t="shared" si="3"/>
        <v>41</v>
      </c>
      <c r="B47" t="s">
        <v>114</v>
      </c>
      <c r="C47" s="2">
        <v>42125</v>
      </c>
      <c r="D47" s="45">
        <v>93.71</v>
      </c>
      <c r="E47" s="279">
        <f t="shared" si="4"/>
        <v>2.1919302071973679E-2</v>
      </c>
      <c r="F47" s="280">
        <f t="shared" si="6"/>
        <v>-1.6477749790092422E-2</v>
      </c>
      <c r="G47" s="281">
        <f t="shared" si="5"/>
        <v>91.518571428571448</v>
      </c>
    </row>
    <row r="48" spans="1:12" x14ac:dyDescent="0.25">
      <c r="A48">
        <f t="shared" si="3"/>
        <v>42</v>
      </c>
      <c r="B48" t="s">
        <v>115</v>
      </c>
      <c r="C48" s="2">
        <v>42156</v>
      </c>
      <c r="D48" s="45">
        <v>91.66</v>
      </c>
      <c r="E48" s="279">
        <f t="shared" si="4"/>
        <v>-2.1876000426848785E-2</v>
      </c>
      <c r="F48" s="280">
        <f t="shared" si="6"/>
        <v>-3.1078224101479868E-2</v>
      </c>
      <c r="G48" s="281">
        <f t="shared" si="5"/>
        <v>91.125714285714281</v>
      </c>
    </row>
    <row r="49" spans="1:7" x14ac:dyDescent="0.25">
      <c r="A49">
        <f t="shared" si="3"/>
        <v>43</v>
      </c>
      <c r="B49" t="s">
        <v>116</v>
      </c>
      <c r="C49" s="2">
        <v>42186</v>
      </c>
      <c r="D49" s="45">
        <v>89.13</v>
      </c>
      <c r="E49" s="279">
        <f t="shared" si="4"/>
        <v>-2.760200741872143E-2</v>
      </c>
      <c r="F49" s="280">
        <f t="shared" si="6"/>
        <v>-8.1512778235779182E-2</v>
      </c>
      <c r="G49" s="281">
        <f t="shared" si="5"/>
        <v>90.594285714285704</v>
      </c>
    </row>
    <row r="50" spans="1:7" x14ac:dyDescent="0.25">
      <c r="A50">
        <f t="shared" si="3"/>
        <v>44</v>
      </c>
      <c r="B50" t="s">
        <v>117</v>
      </c>
      <c r="C50" s="2">
        <v>42217</v>
      </c>
      <c r="D50" s="45">
        <v>86.69</v>
      </c>
      <c r="E50" s="279">
        <f t="shared" si="4"/>
        <v>-2.7375743296308763E-2</v>
      </c>
      <c r="F50" s="280">
        <f t="shared" si="6"/>
        <v>-0.10536635706914355</v>
      </c>
      <c r="G50" s="281">
        <f t="shared" si="5"/>
        <v>90.214285714285708</v>
      </c>
    </row>
    <row r="51" spans="1:7" x14ac:dyDescent="0.25">
      <c r="A51">
        <f t="shared" si="3"/>
        <v>45</v>
      </c>
      <c r="B51" t="s">
        <v>118</v>
      </c>
      <c r="C51" s="2">
        <v>42248</v>
      </c>
      <c r="D51" s="45">
        <v>88.03</v>
      </c>
      <c r="E51" s="279">
        <f t="shared" si="4"/>
        <v>1.5457376860076089E-2</v>
      </c>
      <c r="F51" s="280">
        <f t="shared" si="6"/>
        <v>-8.5117439201829126E-2</v>
      </c>
      <c r="G51" s="281">
        <f t="shared" si="5"/>
        <v>90.167142857142835</v>
      </c>
    </row>
    <row r="52" spans="1:7" x14ac:dyDescent="0.25">
      <c r="A52">
        <f t="shared" si="3"/>
        <v>46</v>
      </c>
      <c r="B52" t="s">
        <v>119</v>
      </c>
      <c r="C52" s="2">
        <v>42278</v>
      </c>
      <c r="D52" s="45">
        <v>87.91</v>
      </c>
      <c r="E52" s="279">
        <f t="shared" si="4"/>
        <v>-1.3631716460298371E-3</v>
      </c>
      <c r="F52" s="280">
        <f t="shared" si="6"/>
        <v>-7.1896114864864913E-2</v>
      </c>
      <c r="G52" s="281">
        <f t="shared" si="5"/>
        <v>89.832857142857137</v>
      </c>
    </row>
    <row r="53" spans="1:7" x14ac:dyDescent="0.25">
      <c r="A53">
        <f t="shared" si="3"/>
        <v>47</v>
      </c>
      <c r="B53" t="s">
        <v>120</v>
      </c>
      <c r="C53" s="2">
        <v>42309</v>
      </c>
      <c r="D53" s="45">
        <v>85.08</v>
      </c>
      <c r="E53" s="279">
        <f t="shared" si="4"/>
        <v>-3.2192014560345816E-2</v>
      </c>
      <c r="F53" s="280">
        <f t="shared" si="6"/>
        <v>-9.8824277089291424E-2</v>
      </c>
      <c r="G53" s="281">
        <f t="shared" si="5"/>
        <v>88.887142857142862</v>
      </c>
    </row>
    <row r="54" spans="1:7" x14ac:dyDescent="0.25">
      <c r="A54">
        <f t="shared" si="3"/>
        <v>48</v>
      </c>
      <c r="B54" t="s">
        <v>121</v>
      </c>
      <c r="C54" s="2">
        <v>42339</v>
      </c>
      <c r="D54" s="45">
        <v>82.94</v>
      </c>
      <c r="E54" s="279">
        <f t="shared" si="4"/>
        <v>-2.5152797367183788E-2</v>
      </c>
      <c r="F54" s="280">
        <f t="shared" si="6"/>
        <v>-0.10673128702207857</v>
      </c>
      <c r="G54" s="281">
        <f t="shared" si="5"/>
        <v>87.348571428571432</v>
      </c>
    </row>
    <row r="55" spans="1:7" x14ac:dyDescent="0.25">
      <c r="A55">
        <f t="shared" si="3"/>
        <v>49</v>
      </c>
      <c r="B55" t="s">
        <v>106</v>
      </c>
      <c r="C55" s="2">
        <v>42370</v>
      </c>
      <c r="D55" s="45">
        <v>82.41</v>
      </c>
      <c r="E55" s="279">
        <f t="shared" si="4"/>
        <v>-6.390161562575325E-3</v>
      </c>
      <c r="F55" s="280">
        <f t="shared" si="6"/>
        <v>-7.7672076105204213E-2</v>
      </c>
      <c r="G55" s="281">
        <f t="shared" si="5"/>
        <v>86.027142857142849</v>
      </c>
    </row>
    <row r="56" spans="1:7" x14ac:dyDescent="0.25">
      <c r="A56">
        <f t="shared" si="3"/>
        <v>50</v>
      </c>
      <c r="B56" t="s">
        <v>108</v>
      </c>
      <c r="C56" s="2">
        <v>42401</v>
      </c>
      <c r="D56" s="45">
        <v>83.27</v>
      </c>
      <c r="E56" s="279">
        <f t="shared" si="4"/>
        <v>1.0435626744327076E-2</v>
      </c>
      <c r="F56" s="280">
        <f t="shared" si="6"/>
        <v>-5.760525124490723E-2</v>
      </c>
      <c r="G56" s="281">
        <f t="shared" si="5"/>
        <v>85.189999999999984</v>
      </c>
    </row>
    <row r="57" spans="1:7" x14ac:dyDescent="0.25">
      <c r="A57">
        <f t="shared" si="3"/>
        <v>51</v>
      </c>
      <c r="B57" t="s">
        <v>110</v>
      </c>
      <c r="C57" s="2">
        <v>42430</v>
      </c>
      <c r="D57" s="45">
        <v>85.29</v>
      </c>
      <c r="E57" s="279">
        <f t="shared" si="4"/>
        <v>2.4258436411672912E-2</v>
      </c>
      <c r="F57" s="280">
        <f t="shared" si="6"/>
        <v>-5.4958448753462563E-2</v>
      </c>
      <c r="G57" s="281">
        <f t="shared" si="5"/>
        <v>84.99</v>
      </c>
    </row>
    <row r="58" spans="1:7" x14ac:dyDescent="0.25">
      <c r="A58">
        <f t="shared" si="3"/>
        <v>52</v>
      </c>
      <c r="B58" t="s">
        <v>112</v>
      </c>
      <c r="C58" s="2">
        <v>42461</v>
      </c>
      <c r="D58" s="45">
        <v>85.38</v>
      </c>
      <c r="E58" s="279">
        <f t="shared" si="4"/>
        <v>1.0552233556100354E-3</v>
      </c>
      <c r="F58" s="280">
        <f t="shared" si="6"/>
        <v>-6.8920392584514767E-2</v>
      </c>
      <c r="G58" s="281">
        <f t="shared" si="5"/>
        <v>84.611428571428561</v>
      </c>
    </row>
    <row r="59" spans="1:7" x14ac:dyDescent="0.25">
      <c r="A59">
        <f t="shared" si="3"/>
        <v>53</v>
      </c>
      <c r="B59" t="s">
        <v>114</v>
      </c>
      <c r="C59" s="2">
        <v>42491</v>
      </c>
      <c r="D59" s="45">
        <v>85.03</v>
      </c>
      <c r="E59" s="279">
        <f t="shared" si="4"/>
        <v>-4.0993206840008733E-3</v>
      </c>
      <c r="F59" s="280">
        <f t="shared" si="6"/>
        <v>-9.2626187173193819E-2</v>
      </c>
      <c r="G59" s="281">
        <f t="shared" si="5"/>
        <v>84.2</v>
      </c>
    </row>
    <row r="60" spans="1:7" x14ac:dyDescent="0.25">
      <c r="A60">
        <f t="shared" si="3"/>
        <v>54</v>
      </c>
      <c r="B60" t="s">
        <v>115</v>
      </c>
      <c r="C60" s="2">
        <v>42522</v>
      </c>
      <c r="D60" s="45">
        <v>84.16</v>
      </c>
      <c r="E60" s="279">
        <f t="shared" si="4"/>
        <v>-1.0231682935434638E-2</v>
      </c>
      <c r="F60" s="280">
        <f t="shared" si="6"/>
        <v>-8.1824132664193749E-2</v>
      </c>
      <c r="G60" s="281">
        <f t="shared" si="5"/>
        <v>84.068571428571431</v>
      </c>
    </row>
    <row r="61" spans="1:7" x14ac:dyDescent="0.25">
      <c r="A61">
        <f t="shared" si="3"/>
        <v>55</v>
      </c>
      <c r="B61" t="s">
        <v>116</v>
      </c>
      <c r="C61" s="2">
        <v>42552</v>
      </c>
      <c r="D61" s="45">
        <v>85.4</v>
      </c>
      <c r="E61" s="279">
        <f t="shared" si="4"/>
        <v>1.4733840304182566E-2</v>
      </c>
      <c r="F61" s="280">
        <f t="shared" si="6"/>
        <v>-4.1848984629193176E-2</v>
      </c>
      <c r="G61" s="281">
        <f t="shared" si="5"/>
        <v>84.419999999999987</v>
      </c>
    </row>
    <row r="62" spans="1:7" x14ac:dyDescent="0.25">
      <c r="A62">
        <f t="shared" si="3"/>
        <v>56</v>
      </c>
      <c r="B62" t="s">
        <v>117</v>
      </c>
      <c r="C62" s="2">
        <v>42583</v>
      </c>
      <c r="D62" s="45">
        <v>84.67</v>
      </c>
      <c r="E62" s="279">
        <f t="shared" si="4"/>
        <v>-8.5480093676815194E-3</v>
      </c>
      <c r="F62" s="280">
        <f t="shared" si="6"/>
        <v>-2.330141884877146E-2</v>
      </c>
      <c r="G62" s="281">
        <f t="shared" si="5"/>
        <v>84.742857142857133</v>
      </c>
    </row>
    <row r="63" spans="1:7" x14ac:dyDescent="0.25">
      <c r="A63">
        <f t="shared" si="3"/>
        <v>57</v>
      </c>
      <c r="B63" t="s">
        <v>118</v>
      </c>
      <c r="C63" s="2">
        <v>42614</v>
      </c>
      <c r="D63" s="45">
        <v>84.33</v>
      </c>
      <c r="E63" s="279">
        <f t="shared" si="4"/>
        <v>-4.0155899374040294E-3</v>
      </c>
      <c r="F63" s="280">
        <f t="shared" si="6"/>
        <v>-4.2031125752584386E-2</v>
      </c>
      <c r="G63" s="281">
        <f t="shared" si="5"/>
        <v>84.894285714285715</v>
      </c>
    </row>
    <row r="64" spans="1:7" x14ac:dyDescent="0.25">
      <c r="A64">
        <f t="shared" si="3"/>
        <v>58</v>
      </c>
      <c r="B64" t="s">
        <v>119</v>
      </c>
      <c r="C64" s="2">
        <v>42644</v>
      </c>
      <c r="D64" s="45">
        <v>84.46</v>
      </c>
      <c r="E64" s="279">
        <f t="shared" si="4"/>
        <v>1.5415629076247495E-3</v>
      </c>
      <c r="F64" s="280">
        <f t="shared" si="6"/>
        <v>-3.9244682061199021E-2</v>
      </c>
      <c r="G64" s="281">
        <f t="shared" si="5"/>
        <v>84.775714285714301</v>
      </c>
    </row>
    <row r="65" spans="1:15" x14ac:dyDescent="0.25">
      <c r="A65">
        <f t="shared" si="3"/>
        <v>59</v>
      </c>
      <c r="B65" t="s">
        <v>120</v>
      </c>
      <c r="C65" s="2">
        <v>42675</v>
      </c>
      <c r="D65" s="45">
        <v>89.63</v>
      </c>
      <c r="E65" s="279">
        <f t="shared" si="4"/>
        <v>6.1212408240587379E-2</v>
      </c>
      <c r="F65" s="280">
        <f t="shared" si="6"/>
        <v>5.3479078514339307E-2</v>
      </c>
      <c r="G65" s="281">
        <f t="shared" si="5"/>
        <v>85.382857142857134</v>
      </c>
    </row>
    <row r="66" spans="1:15" x14ac:dyDescent="0.25">
      <c r="A66">
        <f t="shared" si="3"/>
        <v>60</v>
      </c>
      <c r="B66" t="s">
        <v>121</v>
      </c>
      <c r="C66" s="2">
        <v>42705</v>
      </c>
      <c r="D66" s="45">
        <v>91.43</v>
      </c>
      <c r="E66" s="279">
        <f t="shared" si="4"/>
        <v>2.0082561642307484E-2</v>
      </c>
      <c r="F66" s="280">
        <f t="shared" si="6"/>
        <v>0.10236315408729224</v>
      </c>
      <c r="G66" s="281">
        <f t="shared" si="5"/>
        <v>86.297142857142845</v>
      </c>
    </row>
    <row r="67" spans="1:15" x14ac:dyDescent="0.25">
      <c r="A67">
        <f t="shared" si="3"/>
        <v>61</v>
      </c>
      <c r="B67" t="s">
        <v>106</v>
      </c>
      <c r="C67" s="2">
        <v>42736</v>
      </c>
      <c r="D67" s="45">
        <v>92.3</v>
      </c>
      <c r="E67" s="279">
        <f t="shared" si="4"/>
        <v>9.5154763206823922E-3</v>
      </c>
      <c r="F67" s="280">
        <f t="shared" si="6"/>
        <v>0.12000970755976215</v>
      </c>
      <c r="G67" s="281">
        <f t="shared" si="5"/>
        <v>87.46</v>
      </c>
    </row>
    <row r="68" spans="1:15" ht="15" customHeight="1" x14ac:dyDescent="0.25">
      <c r="A68">
        <f t="shared" si="3"/>
        <v>62</v>
      </c>
      <c r="B68" t="s">
        <v>108</v>
      </c>
      <c r="C68" s="2">
        <v>42767</v>
      </c>
      <c r="D68" s="45">
        <v>92</v>
      </c>
      <c r="E68" s="279">
        <f t="shared" si="4"/>
        <v>-3.25027085590468E-3</v>
      </c>
      <c r="F68" s="280">
        <f t="shared" si="6"/>
        <v>0.10483967815539819</v>
      </c>
      <c r="G68" s="281">
        <f t="shared" si="5"/>
        <v>88.40285714285713</v>
      </c>
    </row>
    <row r="69" spans="1:15" x14ac:dyDescent="0.25">
      <c r="A69">
        <f t="shared" si="3"/>
        <v>63</v>
      </c>
      <c r="B69" t="s">
        <v>110</v>
      </c>
      <c r="C69" s="2">
        <v>42795</v>
      </c>
      <c r="D69" s="45">
        <v>92.65</v>
      </c>
      <c r="E69" s="279">
        <f t="shared" si="4"/>
        <v>7.0652173913043903E-3</v>
      </c>
      <c r="F69" s="280">
        <f t="shared" si="6"/>
        <v>8.6293821081017796E-2</v>
      </c>
      <c r="G69" s="281">
        <f t="shared" si="5"/>
        <v>89.54285714285713</v>
      </c>
    </row>
    <row r="70" spans="1:15" ht="15" customHeight="1" x14ac:dyDescent="0.25">
      <c r="A70">
        <f t="shared" si="3"/>
        <v>64</v>
      </c>
      <c r="B70" t="s">
        <v>112</v>
      </c>
      <c r="C70" s="2">
        <v>42826</v>
      </c>
      <c r="D70" s="45">
        <v>91.63</v>
      </c>
      <c r="E70" s="279">
        <f t="shared" si="4"/>
        <v>-1.1009174311926717E-2</v>
      </c>
      <c r="F70" s="280">
        <f t="shared" si="6"/>
        <v>7.320215507144523E-2</v>
      </c>
      <c r="G70" s="281">
        <f t="shared" si="5"/>
        <v>90.585714285714289</v>
      </c>
      <c r="I70" s="328"/>
      <c r="J70" s="328"/>
      <c r="K70" s="328"/>
      <c r="L70" s="328"/>
      <c r="M70" s="328"/>
      <c r="N70" s="328"/>
      <c r="O70" s="328"/>
    </row>
    <row r="71" spans="1:15" x14ac:dyDescent="0.25">
      <c r="A71">
        <f t="shared" si="3"/>
        <v>65</v>
      </c>
      <c r="B71" t="s">
        <v>114</v>
      </c>
      <c r="C71" s="2">
        <v>42856</v>
      </c>
      <c r="D71" s="45">
        <v>92.27</v>
      </c>
      <c r="E71" s="279">
        <f t="shared" si="4"/>
        <v>6.9846120266288114E-3</v>
      </c>
      <c r="F71" s="280">
        <f t="shared" si="6"/>
        <v>8.5146418910972521E-2</v>
      </c>
      <c r="G71" s="281">
        <f t="shared" si="5"/>
        <v>91.701428571428565</v>
      </c>
      <c r="I71" s="328"/>
      <c r="J71" s="328"/>
      <c r="K71" s="328"/>
      <c r="L71" s="328"/>
      <c r="M71" s="328"/>
      <c r="N71" s="328"/>
      <c r="O71" s="328"/>
    </row>
    <row r="72" spans="1:15" x14ac:dyDescent="0.25">
      <c r="A72">
        <f t="shared" si="3"/>
        <v>66</v>
      </c>
      <c r="B72" t="s">
        <v>115</v>
      </c>
      <c r="C72" s="2">
        <v>42887</v>
      </c>
      <c r="D72" s="45">
        <v>92.26</v>
      </c>
      <c r="E72" s="279">
        <f t="shared" si="4"/>
        <v>-1.0837758751480742E-4</v>
      </c>
      <c r="F72" s="280">
        <f t="shared" si="6"/>
        <v>9.6245247148289081E-2</v>
      </c>
      <c r="G72" s="281">
        <f t="shared" si="5"/>
        <v>92.077142857142846</v>
      </c>
    </row>
    <row r="73" spans="1:15" x14ac:dyDescent="0.25">
      <c r="A73">
        <f t="shared" ref="A73:A136" si="10">+A72+1</f>
        <v>67</v>
      </c>
      <c r="B73" t="s">
        <v>116</v>
      </c>
      <c r="C73" s="2">
        <v>42917</v>
      </c>
      <c r="D73" s="45">
        <v>93.8</v>
      </c>
      <c r="E73" s="279">
        <f t="shared" ref="E73:E136" si="11">+D73/D72-1</f>
        <v>1.6691957511380862E-2</v>
      </c>
      <c r="F73" s="280">
        <f t="shared" si="6"/>
        <v>9.8360655737704805E-2</v>
      </c>
      <c r="G73" s="281">
        <f t="shared" si="5"/>
        <v>92.415714285714287</v>
      </c>
    </row>
    <row r="74" spans="1:15" x14ac:dyDescent="0.25">
      <c r="A74">
        <f t="shared" si="10"/>
        <v>68</v>
      </c>
      <c r="B74" t="s">
        <v>117</v>
      </c>
      <c r="C74" s="2">
        <v>42948</v>
      </c>
      <c r="D74" s="45">
        <v>95.84</v>
      </c>
      <c r="E74" s="279">
        <f t="shared" si="11"/>
        <v>2.1748400852878547E-2</v>
      </c>
      <c r="F74" s="280">
        <f t="shared" si="6"/>
        <v>0.13192394000236218</v>
      </c>
      <c r="G74" s="281">
        <f t="shared" si="5"/>
        <v>92.921428571428564</v>
      </c>
    </row>
    <row r="75" spans="1:15" x14ac:dyDescent="0.25">
      <c r="A75">
        <f t="shared" si="10"/>
        <v>69</v>
      </c>
      <c r="B75" t="s">
        <v>118</v>
      </c>
      <c r="C75" s="2">
        <v>42979</v>
      </c>
      <c r="D75" s="45">
        <v>95.28</v>
      </c>
      <c r="E75" s="279">
        <f t="shared" si="11"/>
        <v>-5.8430717863104942E-3</v>
      </c>
      <c r="F75" s="280">
        <f t="shared" si="6"/>
        <v>0.12984702952685878</v>
      </c>
      <c r="G75" s="281">
        <f t="shared" si="5"/>
        <v>93.39</v>
      </c>
    </row>
    <row r="76" spans="1:15" x14ac:dyDescent="0.25">
      <c r="A76">
        <f t="shared" si="10"/>
        <v>70</v>
      </c>
      <c r="B76" t="s">
        <v>119</v>
      </c>
      <c r="C76" s="2">
        <v>43009</v>
      </c>
      <c r="D76" s="45">
        <v>97.64</v>
      </c>
      <c r="E76" s="279">
        <f t="shared" si="11"/>
        <v>2.4769101595297993E-2</v>
      </c>
      <c r="F76" s="280">
        <f t="shared" si="6"/>
        <v>0.15605020127871194</v>
      </c>
      <c r="G76" s="281">
        <f t="shared" si="5"/>
        <v>94.102857142857133</v>
      </c>
    </row>
    <row r="77" spans="1:15" x14ac:dyDescent="0.25">
      <c r="A77">
        <f t="shared" si="10"/>
        <v>71</v>
      </c>
      <c r="B77" t="s">
        <v>120</v>
      </c>
      <c r="C77" s="2">
        <v>43040</v>
      </c>
      <c r="D77" s="45">
        <v>98.67</v>
      </c>
      <c r="E77" s="279">
        <f t="shared" si="11"/>
        <v>1.0548955346169508E-2</v>
      </c>
      <c r="F77" s="280">
        <f t="shared" si="6"/>
        <v>0.10085908735914328</v>
      </c>
      <c r="G77" s="281">
        <f t="shared" si="5"/>
        <v>95.108571428571409</v>
      </c>
    </row>
    <row r="78" spans="1:15" x14ac:dyDescent="0.25">
      <c r="A78">
        <f t="shared" si="10"/>
        <v>72</v>
      </c>
      <c r="B78" t="s">
        <v>121</v>
      </c>
      <c r="C78" s="2">
        <v>43070</v>
      </c>
      <c r="D78" s="45">
        <v>99.08</v>
      </c>
      <c r="E78" s="279">
        <f t="shared" si="11"/>
        <v>4.1552650248302125E-3</v>
      </c>
      <c r="F78" s="280">
        <f t="shared" si="6"/>
        <v>8.3670567647380345E-2</v>
      </c>
      <c r="G78" s="281">
        <f t="shared" ref="G78:G141" si="12">+AVERAGE(D72:D78)</f>
        <v>96.08142857142856</v>
      </c>
    </row>
    <row r="79" spans="1:15" x14ac:dyDescent="0.25">
      <c r="A79">
        <f t="shared" si="10"/>
        <v>73</v>
      </c>
      <c r="B79" t="s">
        <v>106</v>
      </c>
      <c r="C79" s="2">
        <v>43101</v>
      </c>
      <c r="D79" s="45">
        <v>98.44</v>
      </c>
      <c r="E79" s="279">
        <f t="shared" si="11"/>
        <v>-6.4594267258780702E-3</v>
      </c>
      <c r="F79" s="280">
        <f t="shared" si="6"/>
        <v>6.6522210184182029E-2</v>
      </c>
      <c r="G79" s="281">
        <f t="shared" si="12"/>
        <v>96.964285714285708</v>
      </c>
    </row>
    <row r="80" spans="1:15" x14ac:dyDescent="0.25">
      <c r="A80">
        <f t="shared" si="10"/>
        <v>74</v>
      </c>
      <c r="B80" t="s">
        <v>108</v>
      </c>
      <c r="C80" s="2">
        <v>43132</v>
      </c>
      <c r="D80" s="45">
        <v>97.66</v>
      </c>
      <c r="E80" s="279">
        <f t="shared" si="11"/>
        <v>-7.9236082893132664E-3</v>
      </c>
      <c r="F80" s="280">
        <f t="shared" si="6"/>
        <v>6.1521739130434794E-2</v>
      </c>
      <c r="G80" s="281">
        <f t="shared" si="12"/>
        <v>97.515714285714282</v>
      </c>
    </row>
    <row r="81" spans="1:7" x14ac:dyDescent="0.25">
      <c r="A81">
        <f t="shared" si="10"/>
        <v>75</v>
      </c>
      <c r="B81" t="s">
        <v>110</v>
      </c>
      <c r="C81" s="2">
        <v>43160</v>
      </c>
      <c r="D81" s="45">
        <v>97.1</v>
      </c>
      <c r="E81" s="279">
        <f t="shared" si="11"/>
        <v>-5.7341798074954653E-3</v>
      </c>
      <c r="F81" s="280">
        <f t="shared" si="6"/>
        <v>4.8030221262816974E-2</v>
      </c>
      <c r="G81" s="281">
        <f t="shared" si="12"/>
        <v>97.695714285714288</v>
      </c>
    </row>
    <row r="82" spans="1:7" x14ac:dyDescent="0.25">
      <c r="A82">
        <f t="shared" si="10"/>
        <v>76</v>
      </c>
      <c r="B82" t="s">
        <v>112</v>
      </c>
      <c r="C82" s="2">
        <v>43191</v>
      </c>
      <c r="D82" s="45">
        <v>97.31</v>
      </c>
      <c r="E82" s="279">
        <f t="shared" si="11"/>
        <v>2.1627188465500602E-3</v>
      </c>
      <c r="F82" s="280">
        <f t="shared" si="6"/>
        <v>6.1988431736331062E-2</v>
      </c>
      <c r="G82" s="281">
        <f t="shared" si="12"/>
        <v>97.985714285714295</v>
      </c>
    </row>
    <row r="83" spans="1:7" x14ac:dyDescent="0.25">
      <c r="A83">
        <f t="shared" si="10"/>
        <v>77</v>
      </c>
      <c r="B83" t="s">
        <v>114</v>
      </c>
      <c r="C83" s="2">
        <v>43221</v>
      </c>
      <c r="D83" s="45">
        <v>99.78</v>
      </c>
      <c r="E83" s="279">
        <f t="shared" si="11"/>
        <v>2.5382797245915079E-2</v>
      </c>
      <c r="F83" s="280">
        <f t="shared" ref="F83:F146" si="13">+D83/D71-1</f>
        <v>8.1391568223691424E-2</v>
      </c>
      <c r="G83" s="281">
        <f t="shared" si="12"/>
        <v>98.291428571428568</v>
      </c>
    </row>
    <row r="84" spans="1:7" x14ac:dyDescent="0.25">
      <c r="A84">
        <f t="shared" si="10"/>
        <v>78</v>
      </c>
      <c r="B84" t="s">
        <v>115</v>
      </c>
      <c r="C84" s="2">
        <v>43252</v>
      </c>
      <c r="D84" s="45">
        <v>101.63</v>
      </c>
      <c r="E84" s="279">
        <f t="shared" si="11"/>
        <v>1.8540789737422347E-2</v>
      </c>
      <c r="F84" s="280">
        <f t="shared" si="13"/>
        <v>0.10156080641664844</v>
      </c>
      <c r="G84" s="281">
        <f t="shared" si="12"/>
        <v>98.714285714285708</v>
      </c>
    </row>
    <row r="85" spans="1:7" x14ac:dyDescent="0.25">
      <c r="A85">
        <f t="shared" si="10"/>
        <v>79</v>
      </c>
      <c r="B85" t="s">
        <v>116</v>
      </c>
      <c r="C85" s="2">
        <v>43282</v>
      </c>
      <c r="D85" s="45">
        <v>98.76</v>
      </c>
      <c r="E85" s="279">
        <f t="shared" si="11"/>
        <v>-2.8239693004034172E-2</v>
      </c>
      <c r="F85" s="280">
        <f t="shared" si="13"/>
        <v>5.287846481876346E-2</v>
      </c>
      <c r="G85" s="281">
        <f t="shared" si="12"/>
        <v>98.668571428571425</v>
      </c>
    </row>
    <row r="86" spans="1:7" x14ac:dyDescent="0.25">
      <c r="A86">
        <f t="shared" si="10"/>
        <v>80</v>
      </c>
      <c r="B86" t="s">
        <v>117</v>
      </c>
      <c r="C86" s="2">
        <v>43313</v>
      </c>
      <c r="D86" s="45">
        <v>97.34</v>
      </c>
      <c r="E86" s="279">
        <f t="shared" si="11"/>
        <v>-1.4378290805994398E-2</v>
      </c>
      <c r="F86" s="280">
        <f t="shared" si="13"/>
        <v>1.5651085141903165E-2</v>
      </c>
      <c r="G86" s="281">
        <f t="shared" si="12"/>
        <v>98.511428571428581</v>
      </c>
    </row>
    <row r="87" spans="1:7" x14ac:dyDescent="0.25">
      <c r="A87">
        <f t="shared" si="10"/>
        <v>81</v>
      </c>
      <c r="B87" t="s">
        <v>118</v>
      </c>
      <c r="C87" s="2">
        <v>43344</v>
      </c>
      <c r="D87" s="45">
        <v>99.72</v>
      </c>
      <c r="E87" s="279">
        <f t="shared" si="11"/>
        <v>2.4450380110951242E-2</v>
      </c>
      <c r="F87" s="280">
        <f t="shared" si="13"/>
        <v>4.6599496221662484E-2</v>
      </c>
      <c r="G87" s="281">
        <f t="shared" si="12"/>
        <v>98.805714285714288</v>
      </c>
    </row>
    <row r="88" spans="1:7" x14ac:dyDescent="0.25">
      <c r="A88">
        <f t="shared" si="10"/>
        <v>82</v>
      </c>
      <c r="B88" t="s">
        <v>119</v>
      </c>
      <c r="C88" s="2">
        <v>43374</v>
      </c>
      <c r="D88" s="45">
        <v>100.58</v>
      </c>
      <c r="E88" s="279">
        <f t="shared" si="11"/>
        <v>8.6241476133173123E-3</v>
      </c>
      <c r="F88" s="280">
        <f t="shared" si="13"/>
        <v>3.0110610405571503E-2</v>
      </c>
      <c r="G88" s="281">
        <f t="shared" si="12"/>
        <v>99.302857142857164</v>
      </c>
    </row>
    <row r="89" spans="1:7" x14ac:dyDescent="0.25">
      <c r="A89">
        <f t="shared" si="10"/>
        <v>83</v>
      </c>
      <c r="B89" t="s">
        <v>120</v>
      </c>
      <c r="C89" s="2">
        <v>43405</v>
      </c>
      <c r="D89" s="45">
        <v>100.34</v>
      </c>
      <c r="E89" s="279">
        <f t="shared" si="11"/>
        <v>-2.386160270431481E-3</v>
      </c>
      <c r="F89" s="280">
        <f t="shared" si="13"/>
        <v>1.6925103881625603E-2</v>
      </c>
      <c r="G89" s="281">
        <f t="shared" si="12"/>
        <v>99.735714285714295</v>
      </c>
    </row>
    <row r="90" spans="1:7" x14ac:dyDescent="0.25">
      <c r="A90">
        <f t="shared" si="10"/>
        <v>84</v>
      </c>
      <c r="B90" t="s">
        <v>121</v>
      </c>
      <c r="C90" s="2">
        <v>43435</v>
      </c>
      <c r="D90" s="45">
        <v>100.02</v>
      </c>
      <c r="E90" s="279">
        <f t="shared" si="11"/>
        <v>-3.189156866653442E-3</v>
      </c>
      <c r="F90" s="280">
        <f t="shared" si="13"/>
        <v>9.4872830036334399E-3</v>
      </c>
      <c r="G90" s="281">
        <f t="shared" si="12"/>
        <v>99.77</v>
      </c>
    </row>
    <row r="91" spans="1:7" x14ac:dyDescent="0.25">
      <c r="A91">
        <f t="shared" si="10"/>
        <v>85</v>
      </c>
      <c r="B91" t="s">
        <v>106</v>
      </c>
      <c r="C91" s="2">
        <v>43466</v>
      </c>
      <c r="D91" s="45">
        <v>98.27</v>
      </c>
      <c r="E91" s="279">
        <f t="shared" si="11"/>
        <v>-1.7496500699859974E-2</v>
      </c>
      <c r="F91" s="280">
        <f t="shared" si="13"/>
        <v>-1.7269402681836521E-3</v>
      </c>
      <c r="G91" s="281">
        <f t="shared" si="12"/>
        <v>99.289999999999992</v>
      </c>
    </row>
    <row r="92" spans="1:7" x14ac:dyDescent="0.25">
      <c r="A92">
        <f t="shared" si="10"/>
        <v>86</v>
      </c>
      <c r="B92" t="s">
        <v>108</v>
      </c>
      <c r="C92" s="2">
        <v>43497</v>
      </c>
      <c r="D92" s="45">
        <v>99</v>
      </c>
      <c r="E92" s="279">
        <f t="shared" si="11"/>
        <v>7.4285132797395903E-3</v>
      </c>
      <c r="F92" s="280">
        <f t="shared" si="13"/>
        <v>1.3721073110792625E-2</v>
      </c>
      <c r="G92" s="281">
        <f t="shared" si="12"/>
        <v>99.324285714285708</v>
      </c>
    </row>
    <row r="93" spans="1:7" x14ac:dyDescent="0.25">
      <c r="A93">
        <f t="shared" si="10"/>
        <v>87</v>
      </c>
      <c r="B93" t="s">
        <v>110</v>
      </c>
      <c r="C93" s="2">
        <v>43525</v>
      </c>
      <c r="D93" s="45">
        <v>101.05</v>
      </c>
      <c r="E93" s="279">
        <f t="shared" si="11"/>
        <v>2.0707070707070674E-2</v>
      </c>
      <c r="F93" s="280">
        <f t="shared" si="13"/>
        <v>4.067971163748707E-2</v>
      </c>
      <c r="G93" s="281">
        <f t="shared" si="12"/>
        <v>99.854285714285695</v>
      </c>
    </row>
    <row r="94" spans="1:7" x14ac:dyDescent="0.25">
      <c r="A94">
        <f t="shared" si="10"/>
        <v>88</v>
      </c>
      <c r="B94" t="s">
        <v>112</v>
      </c>
      <c r="C94" s="2">
        <v>43556</v>
      </c>
      <c r="D94" s="45">
        <v>100.93</v>
      </c>
      <c r="E94" s="279">
        <f t="shared" si="11"/>
        <v>-1.1875309252844524E-3</v>
      </c>
      <c r="F94" s="280">
        <f t="shared" si="13"/>
        <v>3.7200698797656973E-2</v>
      </c>
      <c r="G94" s="281">
        <f t="shared" si="12"/>
        <v>100.02714285714286</v>
      </c>
    </row>
    <row r="95" spans="1:7" x14ac:dyDescent="0.25">
      <c r="A95">
        <f t="shared" si="10"/>
        <v>89</v>
      </c>
      <c r="B95" t="s">
        <v>114</v>
      </c>
      <c r="C95" s="2">
        <v>43586</v>
      </c>
      <c r="D95" s="45">
        <v>100.92</v>
      </c>
      <c r="E95" s="279">
        <f t="shared" si="11"/>
        <v>-9.9078569305466324E-5</v>
      </c>
      <c r="F95" s="280">
        <f t="shared" si="13"/>
        <v>1.1425135297654876E-2</v>
      </c>
      <c r="G95" s="281">
        <f t="shared" si="12"/>
        <v>100.07571428571428</v>
      </c>
    </row>
    <row r="96" spans="1:7" x14ac:dyDescent="0.25">
      <c r="A96">
        <f t="shared" si="10"/>
        <v>90</v>
      </c>
      <c r="B96" t="s">
        <v>115</v>
      </c>
      <c r="C96" s="2">
        <v>43617</v>
      </c>
      <c r="D96" s="45">
        <v>99.97</v>
      </c>
      <c r="E96" s="279">
        <f t="shared" si="11"/>
        <v>-9.4133967499009374E-3</v>
      </c>
      <c r="F96" s="280">
        <f t="shared" si="13"/>
        <v>-1.6333759716619101E-2</v>
      </c>
      <c r="G96" s="281">
        <f t="shared" si="12"/>
        <v>100.02285714285713</v>
      </c>
    </row>
    <row r="97" spans="1:7" x14ac:dyDescent="0.25">
      <c r="A97">
        <f t="shared" si="10"/>
        <v>91</v>
      </c>
      <c r="B97" t="s">
        <v>116</v>
      </c>
      <c r="C97" s="2">
        <v>43647</v>
      </c>
      <c r="D97" s="45">
        <v>100.05</v>
      </c>
      <c r="E97" s="279">
        <f t="shared" si="11"/>
        <v>8.0024007202150749E-4</v>
      </c>
      <c r="F97" s="280">
        <f t="shared" si="13"/>
        <v>1.3061968408262459E-2</v>
      </c>
      <c r="G97" s="281">
        <f t="shared" si="12"/>
        <v>100.02714285714285</v>
      </c>
    </row>
    <row r="98" spans="1:7" x14ac:dyDescent="0.25">
      <c r="A98">
        <f t="shared" si="10"/>
        <v>92</v>
      </c>
      <c r="B98" t="s">
        <v>117</v>
      </c>
      <c r="C98" s="2">
        <v>43678</v>
      </c>
      <c r="D98" s="45">
        <v>99.32</v>
      </c>
      <c r="E98" s="279">
        <f t="shared" si="11"/>
        <v>-7.2963518240879432E-3</v>
      </c>
      <c r="F98" s="280">
        <f t="shared" si="13"/>
        <v>2.0341072529278748E-2</v>
      </c>
      <c r="G98" s="281">
        <f t="shared" si="12"/>
        <v>100.17714285714285</v>
      </c>
    </row>
    <row r="99" spans="1:7" x14ac:dyDescent="0.25">
      <c r="A99">
        <f t="shared" si="10"/>
        <v>93</v>
      </c>
      <c r="B99" t="s">
        <v>118</v>
      </c>
      <c r="C99" s="2">
        <v>43709</v>
      </c>
      <c r="D99" s="45">
        <v>99.99</v>
      </c>
      <c r="E99" s="279">
        <f t="shared" si="11"/>
        <v>6.7458719291180191E-3</v>
      </c>
      <c r="F99" s="280">
        <f t="shared" si="13"/>
        <v>2.7075812274368616E-3</v>
      </c>
      <c r="G99" s="281">
        <f t="shared" si="12"/>
        <v>100.31857142857143</v>
      </c>
    </row>
    <row r="100" spans="1:7" x14ac:dyDescent="0.25">
      <c r="A100">
        <f t="shared" si="10"/>
        <v>94</v>
      </c>
      <c r="B100" t="s">
        <v>119</v>
      </c>
      <c r="C100" s="2">
        <v>43739</v>
      </c>
      <c r="D100" s="45">
        <v>100.31</v>
      </c>
      <c r="E100" s="279">
        <f t="shared" si="11"/>
        <v>3.2003200320032121E-3</v>
      </c>
      <c r="F100" s="280">
        <f t="shared" si="13"/>
        <v>-2.6844303042353745E-3</v>
      </c>
      <c r="G100" s="281">
        <f t="shared" si="12"/>
        <v>100.21285714285715</v>
      </c>
    </row>
    <row r="101" spans="1:7" x14ac:dyDescent="0.25">
      <c r="A101">
        <f t="shared" si="10"/>
        <v>95</v>
      </c>
      <c r="B101" t="s">
        <v>120</v>
      </c>
      <c r="C101" s="2">
        <v>43770</v>
      </c>
      <c r="D101" s="45">
        <v>105.32</v>
      </c>
      <c r="E101" s="279">
        <f t="shared" si="11"/>
        <v>4.9945169973083292E-2</v>
      </c>
      <c r="F101" s="280">
        <f t="shared" si="13"/>
        <v>4.9631253737293157E-2</v>
      </c>
      <c r="G101" s="281">
        <f t="shared" si="12"/>
        <v>100.83999999999999</v>
      </c>
    </row>
    <row r="102" spans="1:7" x14ac:dyDescent="0.25">
      <c r="A102">
        <f t="shared" si="10"/>
        <v>96</v>
      </c>
      <c r="B102" t="s">
        <v>121</v>
      </c>
      <c r="C102" s="2">
        <v>43800</v>
      </c>
      <c r="D102" s="45">
        <v>106.14</v>
      </c>
      <c r="E102" s="279">
        <f t="shared" si="11"/>
        <v>7.7857956703379916E-3</v>
      </c>
      <c r="F102" s="280">
        <f t="shared" si="13"/>
        <v>6.1187762447510563E-2</v>
      </c>
      <c r="G102" s="281">
        <f t="shared" si="12"/>
        <v>101.58571428571429</v>
      </c>
    </row>
    <row r="103" spans="1:7" x14ac:dyDescent="0.25">
      <c r="A103">
        <f t="shared" si="10"/>
        <v>97</v>
      </c>
      <c r="B103" t="s">
        <v>106</v>
      </c>
      <c r="C103" s="2">
        <v>43831</v>
      </c>
      <c r="D103" s="45">
        <v>105.43</v>
      </c>
      <c r="E103" s="279">
        <f t="shared" si="11"/>
        <v>-6.6892783116637711E-3</v>
      </c>
      <c r="F103" s="280">
        <f t="shared" si="13"/>
        <v>7.2860486414979331E-2</v>
      </c>
      <c r="G103" s="281">
        <f t="shared" si="12"/>
        <v>102.36571428571428</v>
      </c>
    </row>
    <row r="104" spans="1:7" x14ac:dyDescent="0.25">
      <c r="A104">
        <f t="shared" si="10"/>
        <v>98</v>
      </c>
      <c r="B104" t="s">
        <v>108</v>
      </c>
      <c r="C104" s="2">
        <v>43862</v>
      </c>
      <c r="D104" s="45">
        <v>104.2</v>
      </c>
      <c r="E104" s="279">
        <f t="shared" si="11"/>
        <v>-1.1666508583894619E-2</v>
      </c>
      <c r="F104" s="280">
        <f t="shared" si="13"/>
        <v>5.2525252525252641E-2</v>
      </c>
      <c r="G104" s="281">
        <f t="shared" si="12"/>
        <v>102.95857142857143</v>
      </c>
    </row>
    <row r="105" spans="1:7" x14ac:dyDescent="0.25">
      <c r="A105">
        <f t="shared" si="10"/>
        <v>99</v>
      </c>
      <c r="B105" t="s">
        <v>110</v>
      </c>
      <c r="C105" s="2">
        <v>43891</v>
      </c>
      <c r="D105" s="45">
        <v>102.85</v>
      </c>
      <c r="E105" s="279">
        <f t="shared" si="11"/>
        <v>-1.2955854126679545E-2</v>
      </c>
      <c r="F105" s="280">
        <f t="shared" si="13"/>
        <v>1.7812963879267674E-2</v>
      </c>
      <c r="G105" s="281">
        <f t="shared" si="12"/>
        <v>103.46285714285716</v>
      </c>
    </row>
    <row r="106" spans="1:7" x14ac:dyDescent="0.25">
      <c r="A106">
        <f t="shared" si="10"/>
        <v>100</v>
      </c>
      <c r="B106" t="s">
        <v>112</v>
      </c>
      <c r="C106" s="2">
        <v>43922</v>
      </c>
      <c r="D106" s="45">
        <v>102.71</v>
      </c>
      <c r="E106" s="279">
        <f t="shared" si="11"/>
        <v>-1.3612056392805494E-3</v>
      </c>
      <c r="F106" s="280">
        <f t="shared" si="13"/>
        <v>1.7635985336371673E-2</v>
      </c>
      <c r="G106" s="281">
        <f t="shared" si="12"/>
        <v>103.85142857142857</v>
      </c>
    </row>
    <row r="107" spans="1:7" x14ac:dyDescent="0.25">
      <c r="A107">
        <f t="shared" si="10"/>
        <v>101</v>
      </c>
      <c r="B107" t="s">
        <v>114</v>
      </c>
      <c r="C107" s="2">
        <v>43952</v>
      </c>
      <c r="D107" s="45">
        <v>101.83</v>
      </c>
      <c r="E107" s="279">
        <f t="shared" si="11"/>
        <v>-8.5678122870216367E-3</v>
      </c>
      <c r="F107" s="280">
        <f t="shared" si="13"/>
        <v>9.017043202536712E-3</v>
      </c>
      <c r="G107" s="281">
        <f t="shared" si="12"/>
        <v>104.06857142857143</v>
      </c>
    </row>
    <row r="108" spans="1:7" x14ac:dyDescent="0.25">
      <c r="A108">
        <f t="shared" si="10"/>
        <v>102</v>
      </c>
      <c r="B108" t="s">
        <v>115</v>
      </c>
      <c r="C108" s="2">
        <v>43983</v>
      </c>
      <c r="D108" s="45">
        <v>104.07</v>
      </c>
      <c r="E108" s="279">
        <f t="shared" si="11"/>
        <v>2.1997446724933756E-2</v>
      </c>
      <c r="F108" s="280">
        <f t="shared" si="13"/>
        <v>4.1012303691107199E-2</v>
      </c>
      <c r="G108" s="281">
        <f t="shared" si="12"/>
        <v>103.89</v>
      </c>
    </row>
    <row r="109" spans="1:7" x14ac:dyDescent="0.25">
      <c r="A109">
        <f t="shared" si="10"/>
        <v>103</v>
      </c>
      <c r="B109" t="s">
        <v>116</v>
      </c>
      <c r="C109" s="2">
        <v>44013</v>
      </c>
      <c r="D109" s="45">
        <v>108.54</v>
      </c>
      <c r="E109" s="279">
        <f t="shared" si="11"/>
        <v>4.2951859325454089E-2</v>
      </c>
      <c r="F109" s="280">
        <f t="shared" si="13"/>
        <v>8.4857571214392857E-2</v>
      </c>
      <c r="G109" s="281">
        <f t="shared" si="12"/>
        <v>104.23285714285713</v>
      </c>
    </row>
    <row r="110" spans="1:7" x14ac:dyDescent="0.25">
      <c r="A110">
        <f t="shared" si="10"/>
        <v>104</v>
      </c>
      <c r="B110" t="s">
        <v>117</v>
      </c>
      <c r="C110" s="2">
        <v>44044</v>
      </c>
      <c r="D110" s="45">
        <v>110.36</v>
      </c>
      <c r="E110" s="279">
        <f t="shared" si="11"/>
        <v>1.6768011792887449E-2</v>
      </c>
      <c r="F110" s="280">
        <f t="shared" si="13"/>
        <v>0.1111558598469593</v>
      </c>
      <c r="G110" s="281">
        <f t="shared" si="12"/>
        <v>104.93714285714285</v>
      </c>
    </row>
    <row r="111" spans="1:7" x14ac:dyDescent="0.25">
      <c r="A111">
        <f t="shared" si="10"/>
        <v>105</v>
      </c>
      <c r="B111" t="s">
        <v>118</v>
      </c>
      <c r="C111" s="2">
        <v>44075</v>
      </c>
      <c r="D111" s="45">
        <v>111.31</v>
      </c>
      <c r="E111" s="279">
        <f t="shared" si="11"/>
        <v>8.6081913736861804E-3</v>
      </c>
      <c r="F111" s="280">
        <f t="shared" si="13"/>
        <v>0.1132113211321133</v>
      </c>
      <c r="G111" s="281">
        <f t="shared" si="12"/>
        <v>105.95285714285716</v>
      </c>
    </row>
    <row r="112" spans="1:7" x14ac:dyDescent="0.25">
      <c r="A112">
        <f t="shared" si="10"/>
        <v>106</v>
      </c>
      <c r="B112" t="s">
        <v>119</v>
      </c>
      <c r="C112" s="2">
        <v>44105</v>
      </c>
      <c r="D112" s="45">
        <v>113.16</v>
      </c>
      <c r="E112" s="279">
        <f t="shared" si="11"/>
        <v>1.6620249752942184E-2</v>
      </c>
      <c r="F112" s="280">
        <f t="shared" si="13"/>
        <v>0.12810288106868706</v>
      </c>
      <c r="G112" s="281">
        <f t="shared" si="12"/>
        <v>107.42571428571428</v>
      </c>
    </row>
    <row r="113" spans="1:7" x14ac:dyDescent="0.25">
      <c r="A113">
        <f t="shared" si="10"/>
        <v>107</v>
      </c>
      <c r="B113" t="s">
        <v>120</v>
      </c>
      <c r="C113" s="2">
        <v>44136</v>
      </c>
      <c r="D113" s="45">
        <v>113.86</v>
      </c>
      <c r="E113" s="279">
        <f t="shared" si="11"/>
        <v>6.1859314245316099E-3</v>
      </c>
      <c r="F113" s="280">
        <f t="shared" si="13"/>
        <v>8.1086213444739874E-2</v>
      </c>
      <c r="G113" s="281">
        <f t="shared" si="12"/>
        <v>109.01857142857143</v>
      </c>
    </row>
    <row r="114" spans="1:7" x14ac:dyDescent="0.25">
      <c r="A114">
        <f t="shared" si="10"/>
        <v>108</v>
      </c>
      <c r="B114" t="s">
        <v>121</v>
      </c>
      <c r="C114" s="2">
        <v>44166</v>
      </c>
      <c r="D114" s="45">
        <v>116.98</v>
      </c>
      <c r="E114" s="279">
        <f t="shared" si="11"/>
        <v>2.740207272088524E-2</v>
      </c>
      <c r="F114" s="280">
        <f t="shared" si="13"/>
        <v>0.10212926323723392</v>
      </c>
      <c r="G114" s="281">
        <f t="shared" si="12"/>
        <v>111.18285714285716</v>
      </c>
    </row>
    <row r="115" spans="1:7" x14ac:dyDescent="0.25">
      <c r="A115">
        <f t="shared" si="10"/>
        <v>109</v>
      </c>
      <c r="B115" t="s">
        <v>106</v>
      </c>
      <c r="C115" s="2">
        <v>44197</v>
      </c>
      <c r="D115" s="45">
        <v>118.3</v>
      </c>
      <c r="E115" s="279">
        <f t="shared" si="11"/>
        <v>1.1283980167549945E-2</v>
      </c>
      <c r="F115" s="280">
        <f t="shared" si="13"/>
        <v>0.12207151664611571</v>
      </c>
      <c r="G115" s="281">
        <f t="shared" si="12"/>
        <v>113.21571428571428</v>
      </c>
    </row>
    <row r="116" spans="1:7" x14ac:dyDescent="0.25">
      <c r="A116">
        <f t="shared" si="10"/>
        <v>110</v>
      </c>
      <c r="B116" t="s">
        <v>108</v>
      </c>
      <c r="C116" s="2">
        <v>44228</v>
      </c>
      <c r="D116" s="45">
        <v>122.48</v>
      </c>
      <c r="E116" s="279">
        <f t="shared" si="11"/>
        <v>3.5333896872358439E-2</v>
      </c>
      <c r="F116" s="280">
        <f t="shared" si="13"/>
        <v>0.17543186180422254</v>
      </c>
      <c r="G116" s="281">
        <f t="shared" si="12"/>
        <v>115.20714285714287</v>
      </c>
    </row>
    <row r="117" spans="1:7" x14ac:dyDescent="0.25">
      <c r="A117">
        <f t="shared" si="10"/>
        <v>111</v>
      </c>
      <c r="B117" t="s">
        <v>110</v>
      </c>
      <c r="C117" s="2">
        <v>44256</v>
      </c>
      <c r="D117" s="45">
        <v>127.6</v>
      </c>
      <c r="E117" s="279">
        <f t="shared" si="11"/>
        <v>4.1802743305029422E-2</v>
      </c>
      <c r="F117" s="280">
        <f t="shared" si="13"/>
        <v>0.2406417112299466</v>
      </c>
      <c r="G117" s="281">
        <f t="shared" si="12"/>
        <v>117.67</v>
      </c>
    </row>
    <row r="118" spans="1:7" x14ac:dyDescent="0.25">
      <c r="A118">
        <f t="shared" si="10"/>
        <v>112</v>
      </c>
      <c r="B118" t="s">
        <v>112</v>
      </c>
      <c r="C118" s="2">
        <v>44287</v>
      </c>
      <c r="D118" s="45">
        <v>128.81</v>
      </c>
      <c r="E118" s="279">
        <f t="shared" si="11"/>
        <v>9.4827586206898129E-3</v>
      </c>
      <c r="F118" s="280">
        <f t="shared" si="13"/>
        <v>0.25411352351280314</v>
      </c>
      <c r="G118" s="281">
        <f t="shared" si="12"/>
        <v>120.17</v>
      </c>
    </row>
    <row r="119" spans="1:7" x14ac:dyDescent="0.25">
      <c r="A119">
        <f t="shared" si="10"/>
        <v>113</v>
      </c>
      <c r="B119" t="s">
        <v>114</v>
      </c>
      <c r="C119" s="2">
        <v>44317</v>
      </c>
      <c r="D119" s="45">
        <v>136.86000000000001</v>
      </c>
      <c r="E119" s="279">
        <f t="shared" si="11"/>
        <v>6.2495147892244418E-2</v>
      </c>
      <c r="F119" s="280">
        <f t="shared" si="13"/>
        <v>0.34400471373858399</v>
      </c>
      <c r="G119" s="281">
        <f t="shared" si="12"/>
        <v>123.55571428571429</v>
      </c>
    </row>
    <row r="120" spans="1:7" x14ac:dyDescent="0.25">
      <c r="A120">
        <f t="shared" si="10"/>
        <v>114</v>
      </c>
      <c r="B120" t="s">
        <v>115</v>
      </c>
      <c r="C120" s="2">
        <v>44348</v>
      </c>
      <c r="D120" s="45">
        <v>135.71</v>
      </c>
      <c r="E120" s="279">
        <f t="shared" si="11"/>
        <v>-8.4027473330411384E-3</v>
      </c>
      <c r="F120" s="280">
        <f t="shared" si="13"/>
        <v>0.3040261362544443</v>
      </c>
      <c r="G120" s="281">
        <f t="shared" si="12"/>
        <v>126.67714285714287</v>
      </c>
    </row>
    <row r="121" spans="1:7" x14ac:dyDescent="0.25">
      <c r="A121">
        <f t="shared" si="10"/>
        <v>115</v>
      </c>
      <c r="B121" t="s">
        <v>116</v>
      </c>
      <c r="C121" s="2">
        <v>44378</v>
      </c>
      <c r="D121" s="45">
        <v>138.24</v>
      </c>
      <c r="E121" s="279">
        <f t="shared" si="11"/>
        <v>1.8642693979809888E-2</v>
      </c>
      <c r="F121" s="280">
        <f t="shared" si="13"/>
        <v>0.27363184079601988</v>
      </c>
      <c r="G121" s="281">
        <f t="shared" si="12"/>
        <v>129.71428571428572</v>
      </c>
    </row>
    <row r="122" spans="1:7" x14ac:dyDescent="0.25">
      <c r="A122">
        <f t="shared" si="10"/>
        <v>116</v>
      </c>
      <c r="B122" t="s">
        <v>117</v>
      </c>
      <c r="C122" s="2">
        <v>44409</v>
      </c>
      <c r="D122" s="45">
        <v>142</v>
      </c>
      <c r="E122" s="279">
        <f t="shared" si="11"/>
        <v>2.7199074074073959E-2</v>
      </c>
      <c r="F122" s="280">
        <f t="shared" si="13"/>
        <v>0.28669807901413558</v>
      </c>
      <c r="G122" s="281">
        <f t="shared" si="12"/>
        <v>133.1</v>
      </c>
    </row>
    <row r="123" spans="1:7" x14ac:dyDescent="0.25">
      <c r="A123">
        <f t="shared" si="10"/>
        <v>117</v>
      </c>
      <c r="B123" t="s">
        <v>118</v>
      </c>
      <c r="C123" s="2">
        <v>44440</v>
      </c>
      <c r="D123" s="45">
        <v>141.72999999999999</v>
      </c>
      <c r="E123" s="279">
        <f t="shared" si="11"/>
        <v>-1.9014084507043005E-3</v>
      </c>
      <c r="F123" s="280">
        <f t="shared" si="13"/>
        <v>0.27329080945108242</v>
      </c>
      <c r="G123" s="281">
        <f t="shared" si="12"/>
        <v>135.85</v>
      </c>
    </row>
    <row r="124" spans="1:7" x14ac:dyDescent="0.25">
      <c r="A124">
        <f t="shared" si="10"/>
        <v>118</v>
      </c>
      <c r="B124" t="s">
        <v>119</v>
      </c>
      <c r="C124" s="2">
        <v>44470</v>
      </c>
      <c r="D124" s="45">
        <v>149.25</v>
      </c>
      <c r="E124" s="279">
        <f t="shared" si="11"/>
        <v>5.3058632611303169E-2</v>
      </c>
      <c r="F124" s="280">
        <f t="shared" si="13"/>
        <v>0.31892895015906686</v>
      </c>
      <c r="G124" s="281">
        <f t="shared" si="12"/>
        <v>138.94285714285715</v>
      </c>
    </row>
    <row r="125" spans="1:7" x14ac:dyDescent="0.25">
      <c r="A125">
        <f t="shared" si="10"/>
        <v>119</v>
      </c>
      <c r="B125" t="s">
        <v>120</v>
      </c>
      <c r="C125" s="2">
        <v>44501</v>
      </c>
      <c r="D125" s="45">
        <v>149.41999999999999</v>
      </c>
      <c r="E125" s="279">
        <f t="shared" si="11"/>
        <v>1.1390284757117897E-3</v>
      </c>
      <c r="F125" s="280">
        <f t="shared" si="13"/>
        <v>0.31231336729316705</v>
      </c>
      <c r="G125" s="281">
        <f t="shared" si="12"/>
        <v>141.88714285714286</v>
      </c>
    </row>
    <row r="126" spans="1:7" x14ac:dyDescent="0.25">
      <c r="A126">
        <f t="shared" si="10"/>
        <v>120</v>
      </c>
      <c r="B126" t="s">
        <v>121</v>
      </c>
      <c r="C126" s="2">
        <v>44531</v>
      </c>
      <c r="D126" s="45">
        <v>153.86000000000001</v>
      </c>
      <c r="E126" s="279">
        <f t="shared" si="11"/>
        <v>2.9714897604069312E-2</v>
      </c>
      <c r="F126" s="280">
        <f t="shared" si="13"/>
        <v>0.31526756710548809</v>
      </c>
      <c r="G126" s="281">
        <f t="shared" si="12"/>
        <v>144.31571428571428</v>
      </c>
    </row>
    <row r="127" spans="1:7" x14ac:dyDescent="0.25">
      <c r="A127">
        <f t="shared" si="10"/>
        <v>121</v>
      </c>
      <c r="B127" t="s">
        <v>106</v>
      </c>
      <c r="C127" s="2">
        <v>44562</v>
      </c>
      <c r="D127" s="45">
        <v>153.97999999999999</v>
      </c>
      <c r="E127" s="279">
        <f t="shared" si="11"/>
        <v>7.7992980631735875E-4</v>
      </c>
      <c r="F127" s="280">
        <f t="shared" si="13"/>
        <v>0.30160608622147089</v>
      </c>
      <c r="G127" s="281">
        <f t="shared" si="12"/>
        <v>146.92571428571429</v>
      </c>
    </row>
    <row r="128" spans="1:7" x14ac:dyDescent="0.25">
      <c r="A128">
        <f t="shared" si="10"/>
        <v>122</v>
      </c>
      <c r="B128" t="s">
        <v>108</v>
      </c>
      <c r="C128" s="2">
        <v>44593</v>
      </c>
      <c r="D128" s="45">
        <v>157.82</v>
      </c>
      <c r="E128" s="279">
        <f t="shared" si="11"/>
        <v>2.4938303675802187E-2</v>
      </c>
      <c r="F128" s="280">
        <f t="shared" si="13"/>
        <v>0.28853690398432397</v>
      </c>
      <c r="G128" s="281">
        <f t="shared" si="12"/>
        <v>149.72285714285712</v>
      </c>
    </row>
    <row r="129" spans="1:7" x14ac:dyDescent="0.25">
      <c r="A129">
        <f t="shared" si="10"/>
        <v>123</v>
      </c>
      <c r="B129" t="s">
        <v>110</v>
      </c>
      <c r="C129" s="2">
        <v>44621</v>
      </c>
      <c r="D129" s="45">
        <v>159.33000000000001</v>
      </c>
      <c r="E129" s="279">
        <f t="shared" si="11"/>
        <v>9.567862121404147E-3</v>
      </c>
      <c r="F129" s="280">
        <f t="shared" si="13"/>
        <v>0.24866771159874634</v>
      </c>
      <c r="G129" s="281">
        <f t="shared" si="12"/>
        <v>152.1985714285714</v>
      </c>
    </row>
    <row r="130" spans="1:7" x14ac:dyDescent="0.25">
      <c r="A130">
        <f t="shared" si="10"/>
        <v>124</v>
      </c>
      <c r="B130" t="s">
        <v>112</v>
      </c>
      <c r="C130" s="2">
        <v>44652</v>
      </c>
      <c r="D130" s="45">
        <v>162.62</v>
      </c>
      <c r="E130" s="279">
        <f t="shared" si="11"/>
        <v>2.0648967551622377E-2</v>
      </c>
      <c r="F130" s="280">
        <f t="shared" si="13"/>
        <v>0.26247962114742651</v>
      </c>
      <c r="G130" s="281">
        <f t="shared" si="12"/>
        <v>155.18285714285713</v>
      </c>
    </row>
    <row r="131" spans="1:7" x14ac:dyDescent="0.25">
      <c r="A131">
        <f t="shared" si="10"/>
        <v>125</v>
      </c>
      <c r="B131" t="s">
        <v>114</v>
      </c>
      <c r="C131" s="2">
        <v>44682</v>
      </c>
      <c r="D131" s="45">
        <v>163.66</v>
      </c>
      <c r="E131" s="279">
        <f t="shared" si="11"/>
        <v>6.3952773336612978E-3</v>
      </c>
      <c r="F131" s="280">
        <f t="shared" si="13"/>
        <v>0.19582054654391334</v>
      </c>
      <c r="G131" s="281">
        <f t="shared" si="12"/>
        <v>157.24142857142857</v>
      </c>
    </row>
    <row r="132" spans="1:7" x14ac:dyDescent="0.25">
      <c r="A132">
        <f t="shared" si="10"/>
        <v>126</v>
      </c>
      <c r="B132" t="s">
        <v>115</v>
      </c>
      <c r="C132" s="2">
        <v>44713</v>
      </c>
      <c r="D132" s="45">
        <v>165.52</v>
      </c>
      <c r="E132" s="279">
        <f t="shared" si="11"/>
        <v>1.1365025051937039E-2</v>
      </c>
      <c r="F132" s="280">
        <f t="shared" si="13"/>
        <v>0.21965956819689048</v>
      </c>
      <c r="G132" s="281">
        <f t="shared" si="12"/>
        <v>159.54142857142855</v>
      </c>
    </row>
    <row r="133" spans="1:7" x14ac:dyDescent="0.25">
      <c r="A133">
        <f t="shared" si="10"/>
        <v>127</v>
      </c>
      <c r="B133" t="s">
        <v>116</v>
      </c>
      <c r="C133" s="2">
        <v>44743</v>
      </c>
      <c r="D133" s="45">
        <v>167.32</v>
      </c>
      <c r="E133" s="279">
        <f t="shared" si="11"/>
        <v>1.0874818753020765E-2</v>
      </c>
      <c r="F133" s="280">
        <f t="shared" si="13"/>
        <v>0.21035879629629606</v>
      </c>
      <c r="G133" s="281">
        <f t="shared" si="12"/>
        <v>161.46428571428572</v>
      </c>
    </row>
    <row r="134" spans="1:7" x14ac:dyDescent="0.25">
      <c r="A134">
        <f t="shared" si="10"/>
        <v>128</v>
      </c>
      <c r="B134" t="s">
        <v>117</v>
      </c>
      <c r="C134" s="2">
        <v>44774</v>
      </c>
      <c r="D134" s="45">
        <v>166.44</v>
      </c>
      <c r="E134" s="279">
        <f t="shared" si="11"/>
        <v>-5.2593832177862954E-3</v>
      </c>
      <c r="F134" s="280">
        <f t="shared" si="13"/>
        <v>0.17211267605633807</v>
      </c>
      <c r="G134" s="281">
        <f t="shared" si="12"/>
        <v>163.24428571428572</v>
      </c>
    </row>
    <row r="135" spans="1:7" x14ac:dyDescent="0.25">
      <c r="A135">
        <f t="shared" si="10"/>
        <v>129</v>
      </c>
      <c r="B135" t="s">
        <v>118</v>
      </c>
      <c r="C135" s="2">
        <v>44805</v>
      </c>
      <c r="D135" s="45">
        <v>166.22</v>
      </c>
      <c r="E135" s="279">
        <f t="shared" si="11"/>
        <v>-1.321797644796896E-3</v>
      </c>
      <c r="F135" s="280">
        <f t="shared" si="13"/>
        <v>0.17279333944824682</v>
      </c>
      <c r="G135" s="281">
        <f t="shared" si="12"/>
        <v>164.44428571428574</v>
      </c>
    </row>
    <row r="136" spans="1:7" x14ac:dyDescent="0.25">
      <c r="A136">
        <f t="shared" si="10"/>
        <v>130</v>
      </c>
      <c r="B136" t="s">
        <v>119</v>
      </c>
      <c r="C136" s="2">
        <v>44835</v>
      </c>
      <c r="D136" s="45">
        <v>169.71</v>
      </c>
      <c r="E136" s="279">
        <f t="shared" si="11"/>
        <v>2.0996270003609707E-2</v>
      </c>
      <c r="F136" s="280">
        <f t="shared" si="13"/>
        <v>0.13708542713567851</v>
      </c>
      <c r="G136" s="281">
        <f t="shared" si="12"/>
        <v>165.92714285714285</v>
      </c>
    </row>
    <row r="137" spans="1:7" x14ac:dyDescent="0.25">
      <c r="A137">
        <f t="shared" ref="A137:A200" si="14">+A136+1</f>
        <v>131</v>
      </c>
      <c r="B137" t="s">
        <v>120</v>
      </c>
      <c r="C137" s="2">
        <v>44866</v>
      </c>
      <c r="D137" s="45">
        <v>169.64</v>
      </c>
      <c r="E137" s="279">
        <f t="shared" ref="E137:E176" si="15">+D137/D136-1</f>
        <v>-4.1246832832486646E-4</v>
      </c>
      <c r="F137" s="280">
        <f t="shared" si="13"/>
        <v>0.13532324989961175</v>
      </c>
      <c r="G137" s="281">
        <f t="shared" si="12"/>
        <v>166.93000000000004</v>
      </c>
    </row>
    <row r="138" spans="1:7" x14ac:dyDescent="0.25">
      <c r="A138">
        <f t="shared" si="14"/>
        <v>132</v>
      </c>
      <c r="B138" t="s">
        <v>121</v>
      </c>
      <c r="C138" s="2">
        <v>44896</v>
      </c>
      <c r="D138" s="45">
        <v>158.53</v>
      </c>
      <c r="E138" s="279">
        <f t="shared" si="15"/>
        <v>-6.5491629332704471E-2</v>
      </c>
      <c r="F138" s="280">
        <f t="shared" si="13"/>
        <v>3.0352268295853246E-2</v>
      </c>
      <c r="G138" s="281">
        <f t="shared" si="12"/>
        <v>166.19714285714286</v>
      </c>
    </row>
    <row r="139" spans="1:7" x14ac:dyDescent="0.25">
      <c r="A139">
        <f t="shared" si="14"/>
        <v>133</v>
      </c>
      <c r="B139" t="s">
        <v>106</v>
      </c>
      <c r="C139" s="2">
        <v>44927</v>
      </c>
      <c r="D139" s="45">
        <v>158.61000000000001</v>
      </c>
      <c r="E139" s="279">
        <f t="shared" si="15"/>
        <v>5.0463634643294064E-4</v>
      </c>
      <c r="F139" s="280">
        <f t="shared" si="13"/>
        <v>3.0068840109105155E-2</v>
      </c>
      <c r="G139" s="281">
        <f t="shared" si="12"/>
        <v>165.21</v>
      </c>
    </row>
    <row r="140" spans="1:7" x14ac:dyDescent="0.25">
      <c r="A140">
        <f t="shared" si="14"/>
        <v>134</v>
      </c>
      <c r="B140" t="s">
        <v>108</v>
      </c>
      <c r="C140" s="2">
        <v>44958</v>
      </c>
      <c r="D140" s="45">
        <v>155.31</v>
      </c>
      <c r="E140" s="279">
        <f t="shared" si="15"/>
        <v>-2.0805749952714225E-2</v>
      </c>
      <c r="F140" s="280">
        <f t="shared" si="13"/>
        <v>-1.5904194652135328E-2</v>
      </c>
      <c r="G140" s="281">
        <f t="shared" si="12"/>
        <v>163.49428571428572</v>
      </c>
    </row>
    <row r="141" spans="1:7" x14ac:dyDescent="0.25">
      <c r="A141">
        <f t="shared" si="14"/>
        <v>135</v>
      </c>
      <c r="B141" t="s">
        <v>110</v>
      </c>
      <c r="C141" s="2">
        <v>44986</v>
      </c>
      <c r="D141" s="45">
        <v>156.33000000000001</v>
      </c>
      <c r="E141" s="279">
        <f t="shared" si="15"/>
        <v>6.5675101410083148E-3</v>
      </c>
      <c r="F141" s="280">
        <f t="shared" si="13"/>
        <v>-1.8828845791752924E-2</v>
      </c>
      <c r="G141" s="281">
        <f t="shared" si="12"/>
        <v>162.04999999999998</v>
      </c>
    </row>
    <row r="142" spans="1:7" x14ac:dyDescent="0.25">
      <c r="A142">
        <f t="shared" si="14"/>
        <v>136</v>
      </c>
      <c r="B142" t="s">
        <v>112</v>
      </c>
      <c r="C142" s="2">
        <v>45017</v>
      </c>
      <c r="D142" s="45">
        <v>155.68</v>
      </c>
      <c r="E142" s="279">
        <f t="shared" si="15"/>
        <v>-4.1578711699610249E-3</v>
      </c>
      <c r="F142" s="280">
        <f t="shared" si="13"/>
        <v>-4.2676177591932096E-2</v>
      </c>
      <c r="G142" s="281">
        <f t="shared" ref="G142:G176" si="16">+AVERAGE(D136:D142)</f>
        <v>160.54428571428571</v>
      </c>
    </row>
    <row r="143" spans="1:7" x14ac:dyDescent="0.25">
      <c r="A143">
        <f t="shared" si="14"/>
        <v>137</v>
      </c>
      <c r="B143" t="s">
        <v>114</v>
      </c>
      <c r="C143" s="2">
        <v>45047</v>
      </c>
      <c r="D143" s="45">
        <v>148.91999999999999</v>
      </c>
      <c r="E143" s="279">
        <f t="shared" si="15"/>
        <v>-4.3422404933196379E-2</v>
      </c>
      <c r="F143" s="280">
        <f t="shared" si="13"/>
        <v>-9.0064768422339014E-2</v>
      </c>
      <c r="G143" s="281">
        <f t="shared" si="16"/>
        <v>157.57428571428571</v>
      </c>
    </row>
    <row r="144" spans="1:7" x14ac:dyDescent="0.25">
      <c r="A144">
        <f t="shared" si="14"/>
        <v>138</v>
      </c>
      <c r="B144" t="s">
        <v>115</v>
      </c>
      <c r="C144" s="2">
        <v>45078</v>
      </c>
      <c r="D144" s="45">
        <v>149.82</v>
      </c>
      <c r="E144" s="279">
        <f t="shared" si="15"/>
        <v>6.0435132957292748E-3</v>
      </c>
      <c r="F144" s="280">
        <f t="shared" si="13"/>
        <v>-9.4852585790236921E-2</v>
      </c>
      <c r="G144" s="281">
        <f t="shared" si="16"/>
        <v>154.74285714285716</v>
      </c>
    </row>
    <row r="145" spans="1:10" x14ac:dyDescent="0.25">
      <c r="A145">
        <f t="shared" si="14"/>
        <v>139</v>
      </c>
      <c r="B145" t="s">
        <v>116</v>
      </c>
      <c r="C145" s="2">
        <v>45108</v>
      </c>
      <c r="D145" s="45">
        <v>152.01</v>
      </c>
      <c r="E145" s="279">
        <f t="shared" si="15"/>
        <v>1.4617541049259053E-2</v>
      </c>
      <c r="F145" s="280">
        <f t="shared" si="13"/>
        <v>-9.1501314845804482E-2</v>
      </c>
      <c r="G145" s="281">
        <f t="shared" si="16"/>
        <v>153.81142857142859</v>
      </c>
    </row>
    <row r="146" spans="1:10" x14ac:dyDescent="0.25">
      <c r="A146">
        <f t="shared" si="14"/>
        <v>140</v>
      </c>
      <c r="B146" t="s">
        <v>117</v>
      </c>
      <c r="C146" s="2">
        <v>45139</v>
      </c>
      <c r="D146" s="45">
        <v>155.32</v>
      </c>
      <c r="E146" s="279">
        <f t="shared" si="15"/>
        <v>2.1774883231366449E-2</v>
      </c>
      <c r="F146" s="280">
        <f t="shared" si="13"/>
        <v>-6.6810862773371782E-2</v>
      </c>
      <c r="G146" s="281">
        <f t="shared" si="16"/>
        <v>153.34142857142857</v>
      </c>
    </row>
    <row r="147" spans="1:10" x14ac:dyDescent="0.25">
      <c r="A147">
        <f t="shared" si="14"/>
        <v>141</v>
      </c>
      <c r="B147" t="s">
        <v>118</v>
      </c>
      <c r="C147" s="2">
        <v>45170</v>
      </c>
      <c r="D147" s="45">
        <v>158.29</v>
      </c>
      <c r="E147" s="279">
        <f t="shared" si="15"/>
        <v>1.912181303116145E-2</v>
      </c>
      <c r="F147" s="280">
        <f t="shared" ref="F147:F176" si="17">+D147/D135-1</f>
        <v>-4.7707857056912606E-2</v>
      </c>
      <c r="G147" s="281">
        <f t="shared" si="16"/>
        <v>153.76714285714283</v>
      </c>
    </row>
    <row r="148" spans="1:10" x14ac:dyDescent="0.25">
      <c r="A148">
        <f t="shared" si="14"/>
        <v>142</v>
      </c>
      <c r="B148" t="s">
        <v>119</v>
      </c>
      <c r="C148" s="2">
        <v>45200</v>
      </c>
      <c r="D148" s="45">
        <v>159.88</v>
      </c>
      <c r="E148" s="279">
        <f t="shared" si="15"/>
        <v>1.0044854381199064E-2</v>
      </c>
      <c r="F148" s="280">
        <f t="shared" si="17"/>
        <v>-5.7922338106181193E-2</v>
      </c>
      <c r="G148" s="281">
        <f t="shared" si="16"/>
        <v>154.27428571428572</v>
      </c>
    </row>
    <row r="149" spans="1:10" x14ac:dyDescent="0.25">
      <c r="A149">
        <f t="shared" si="14"/>
        <v>143</v>
      </c>
      <c r="B149" t="s">
        <v>120</v>
      </c>
      <c r="C149" s="2">
        <v>45231</v>
      </c>
      <c r="D149" s="45">
        <v>158.19999999999999</v>
      </c>
      <c r="E149" s="279">
        <f t="shared" si="15"/>
        <v>-1.0507880910683109E-2</v>
      </c>
      <c r="F149" s="280">
        <f t="shared" si="17"/>
        <v>-6.7436925253477997E-2</v>
      </c>
      <c r="G149" s="281">
        <f t="shared" si="16"/>
        <v>154.63428571428568</v>
      </c>
    </row>
    <row r="150" spans="1:10" x14ac:dyDescent="0.25">
      <c r="A150">
        <f t="shared" si="14"/>
        <v>144</v>
      </c>
      <c r="B150" t="s">
        <v>121</v>
      </c>
      <c r="C150" s="2">
        <v>45261</v>
      </c>
      <c r="D150" s="45">
        <v>159.24</v>
      </c>
      <c r="E150" s="279">
        <f t="shared" si="15"/>
        <v>6.5739570164349281E-3</v>
      </c>
      <c r="F150" s="280">
        <f t="shared" si="17"/>
        <v>4.4786475745917098E-3</v>
      </c>
      <c r="G150" s="281">
        <f t="shared" si="16"/>
        <v>156.10857142857142</v>
      </c>
    </row>
    <row r="151" spans="1:10" x14ac:dyDescent="0.25">
      <c r="A151">
        <f t="shared" si="14"/>
        <v>145</v>
      </c>
      <c r="B151" t="s">
        <v>106</v>
      </c>
      <c r="C151" s="2">
        <v>45292</v>
      </c>
      <c r="D151" s="45">
        <v>160.57</v>
      </c>
      <c r="E151" s="279">
        <f t="shared" si="15"/>
        <v>8.352172820899062E-3</v>
      </c>
      <c r="F151" s="280">
        <f t="shared" si="17"/>
        <v>1.2357354517369412E-2</v>
      </c>
      <c r="G151" s="281">
        <f t="shared" si="16"/>
        <v>157.6442857142857</v>
      </c>
      <c r="J151" s="282"/>
    </row>
    <row r="152" spans="1:10" x14ac:dyDescent="0.25">
      <c r="A152">
        <f t="shared" si="14"/>
        <v>146</v>
      </c>
      <c r="B152" t="s">
        <v>108</v>
      </c>
      <c r="C152" s="2">
        <v>45323</v>
      </c>
      <c r="D152" s="45">
        <v>165.26</v>
      </c>
      <c r="E152" s="279">
        <f t="shared" si="15"/>
        <v>2.9208444914990306E-2</v>
      </c>
      <c r="F152" s="280">
        <f t="shared" si="17"/>
        <v>6.4065417551992798E-2</v>
      </c>
      <c r="G152" s="281">
        <f t="shared" si="16"/>
        <v>159.53714285714287</v>
      </c>
      <c r="J152" s="282"/>
    </row>
    <row r="153" spans="1:10" x14ac:dyDescent="0.25">
      <c r="A153">
        <f t="shared" si="14"/>
        <v>147</v>
      </c>
      <c r="B153" t="s">
        <v>110</v>
      </c>
      <c r="C153" s="2">
        <v>45352</v>
      </c>
      <c r="D153" s="45">
        <v>170.14</v>
      </c>
      <c r="E153" s="279">
        <f t="shared" si="15"/>
        <v>2.9529226673121078E-2</v>
      </c>
      <c r="F153" s="280">
        <f t="shared" si="17"/>
        <v>8.8338770549478474E-2</v>
      </c>
      <c r="G153" s="281">
        <f t="shared" si="16"/>
        <v>161.65428571428569</v>
      </c>
      <c r="J153" s="282"/>
    </row>
    <row r="154" spans="1:10" x14ac:dyDescent="0.25">
      <c r="A154">
        <f t="shared" si="14"/>
        <v>148</v>
      </c>
      <c r="B154" t="s">
        <v>112</v>
      </c>
      <c r="C154" s="2">
        <v>45383</v>
      </c>
      <c r="D154" s="45">
        <v>175.31</v>
      </c>
      <c r="E154" s="279">
        <f t="shared" si="15"/>
        <v>3.0386740331491913E-2</v>
      </c>
      <c r="F154" s="280">
        <f t="shared" si="17"/>
        <v>0.12609198355601237</v>
      </c>
      <c r="G154" s="281">
        <f t="shared" si="16"/>
        <v>164.08571428571426</v>
      </c>
      <c r="J154" s="282"/>
    </row>
    <row r="155" spans="1:10" x14ac:dyDescent="0.25">
      <c r="A155">
        <f t="shared" si="14"/>
        <v>149</v>
      </c>
      <c r="B155" t="s">
        <v>114</v>
      </c>
      <c r="C155" s="2">
        <v>45413</v>
      </c>
      <c r="D155" s="45">
        <v>176.52</v>
      </c>
      <c r="E155" s="279">
        <f t="shared" si="15"/>
        <v>6.9020592094004574E-3</v>
      </c>
      <c r="F155" s="280">
        <f t="shared" si="17"/>
        <v>0.18533440773569709</v>
      </c>
      <c r="G155" s="281">
        <f t="shared" si="16"/>
        <v>166.46285714285713</v>
      </c>
      <c r="J155" s="282"/>
    </row>
    <row r="156" spans="1:10" x14ac:dyDescent="0.25">
      <c r="A156">
        <f t="shared" si="14"/>
        <v>150</v>
      </c>
      <c r="B156" t="s">
        <v>115</v>
      </c>
      <c r="C156" s="2">
        <v>45444</v>
      </c>
      <c r="D156" s="45">
        <v>173.72</v>
      </c>
      <c r="E156" s="279">
        <f t="shared" si="15"/>
        <v>-1.5862225243598482E-2</v>
      </c>
      <c r="F156" s="280">
        <f t="shared" si="17"/>
        <v>0.15952476304899221</v>
      </c>
      <c r="G156" s="281">
        <f t="shared" si="16"/>
        <v>168.68</v>
      </c>
      <c r="J156" s="282"/>
    </row>
    <row r="157" spans="1:10" x14ac:dyDescent="0.25">
      <c r="A157">
        <f t="shared" si="14"/>
        <v>151</v>
      </c>
      <c r="B157" t="s">
        <v>116</v>
      </c>
      <c r="C157" s="2">
        <v>45474</v>
      </c>
      <c r="D157" s="45">
        <v>173.99</v>
      </c>
      <c r="E157" s="279">
        <f t="shared" si="15"/>
        <v>1.554225189960956E-3</v>
      </c>
      <c r="F157" s="280">
        <f t="shared" si="17"/>
        <v>0.14459575027958693</v>
      </c>
      <c r="G157" s="281">
        <f t="shared" si="16"/>
        <v>170.78714285714287</v>
      </c>
      <c r="J157" s="282"/>
    </row>
    <row r="158" spans="1:10" x14ac:dyDescent="0.25">
      <c r="A158">
        <f t="shared" si="14"/>
        <v>152</v>
      </c>
      <c r="B158" t="s">
        <v>117</v>
      </c>
      <c r="C158" s="2">
        <v>45505</v>
      </c>
      <c r="D158" s="45">
        <v>169.25</v>
      </c>
      <c r="E158" s="279">
        <f t="shared" si="15"/>
        <v>-2.7242944996838991E-2</v>
      </c>
      <c r="F158" s="280">
        <f t="shared" si="17"/>
        <v>8.968580994076758E-2</v>
      </c>
      <c r="G158" s="281">
        <f t="shared" si="16"/>
        <v>172.02714285714288</v>
      </c>
      <c r="J158" s="282"/>
    </row>
    <row r="159" spans="1:10" x14ac:dyDescent="0.25">
      <c r="A159">
        <f t="shared" si="14"/>
        <v>153</v>
      </c>
      <c r="B159" t="s">
        <v>118</v>
      </c>
      <c r="C159" s="2">
        <v>45536</v>
      </c>
      <c r="D159" s="45">
        <v>171.21</v>
      </c>
      <c r="E159" s="279">
        <f t="shared" si="15"/>
        <v>1.1580502215657429E-2</v>
      </c>
      <c r="F159" s="280">
        <f t="shared" si="17"/>
        <v>8.1622338745340972E-2</v>
      </c>
      <c r="G159" s="281">
        <f t="shared" si="16"/>
        <v>172.87714285714287</v>
      </c>
      <c r="J159" s="282"/>
    </row>
    <row r="160" spans="1:10" x14ac:dyDescent="0.25">
      <c r="A160">
        <f t="shared" si="14"/>
        <v>154</v>
      </c>
      <c r="B160" t="s">
        <v>119</v>
      </c>
      <c r="C160" s="2">
        <v>45566</v>
      </c>
      <c r="D160" s="45">
        <v>176.76</v>
      </c>
      <c r="E160" s="279">
        <f t="shared" si="15"/>
        <v>3.2416330821797734E-2</v>
      </c>
      <c r="F160" s="280">
        <f t="shared" si="17"/>
        <v>0.10557918438829117</v>
      </c>
      <c r="G160" s="281">
        <f t="shared" si="16"/>
        <v>173.82285714285715</v>
      </c>
      <c r="J160" s="282"/>
    </row>
    <row r="161" spans="1:10" x14ac:dyDescent="0.25">
      <c r="A161">
        <f t="shared" si="14"/>
        <v>155</v>
      </c>
      <c r="B161" t="s">
        <v>120</v>
      </c>
      <c r="C161" s="2">
        <v>45597</v>
      </c>
      <c r="D161" s="45">
        <v>176.7</v>
      </c>
      <c r="E161" s="279">
        <f t="shared" si="15"/>
        <v>-3.3944331296675845E-4</v>
      </c>
      <c r="F161" s="280">
        <f t="shared" si="17"/>
        <v>0.11694058154235143</v>
      </c>
      <c r="G161" s="281">
        <f t="shared" si="16"/>
        <v>174.02142857142857</v>
      </c>
      <c r="J161" s="282"/>
    </row>
    <row r="162" spans="1:10" x14ac:dyDescent="0.25">
      <c r="A162">
        <f t="shared" si="14"/>
        <v>156</v>
      </c>
      <c r="B162" t="s">
        <v>121</v>
      </c>
      <c r="C162" s="2">
        <v>45627</v>
      </c>
      <c r="D162" s="45">
        <v>177</v>
      </c>
      <c r="E162" s="279">
        <f t="shared" si="15"/>
        <v>1.6977928692700761E-3</v>
      </c>
      <c r="F162" s="280">
        <f t="shared" si="17"/>
        <v>0.11152976639035406</v>
      </c>
      <c r="G162" s="281">
        <f t="shared" si="16"/>
        <v>174.09</v>
      </c>
      <c r="J162" s="282"/>
    </row>
    <row r="163" spans="1:10" x14ac:dyDescent="0.25">
      <c r="A163">
        <f t="shared" si="14"/>
        <v>157</v>
      </c>
      <c r="B163" t="s">
        <v>106</v>
      </c>
      <c r="C163" s="2">
        <v>45658</v>
      </c>
      <c r="D163" s="45">
        <v>180.98</v>
      </c>
      <c r="E163" s="279">
        <f t="shared" si="15"/>
        <v>2.2485875706214742E-2</v>
      </c>
      <c r="F163" s="280">
        <f t="shared" si="17"/>
        <v>0.12710967179423305</v>
      </c>
      <c r="G163" s="281">
        <f t="shared" si="16"/>
        <v>175.12714285714287</v>
      </c>
      <c r="J163" s="282"/>
    </row>
    <row r="164" spans="1:10" x14ac:dyDescent="0.25">
      <c r="A164">
        <f t="shared" si="14"/>
        <v>158</v>
      </c>
      <c r="B164" t="s">
        <v>108</v>
      </c>
      <c r="C164" s="2">
        <v>45689</v>
      </c>
      <c r="D164" s="45">
        <v>179.5</v>
      </c>
      <c r="E164" s="279">
        <f t="shared" si="15"/>
        <v>-8.1776991932809295E-3</v>
      </c>
      <c r="F164" s="280">
        <f t="shared" si="17"/>
        <v>8.616725160353389E-2</v>
      </c>
      <c r="G164" s="281">
        <f t="shared" si="16"/>
        <v>175.91428571428574</v>
      </c>
      <c r="J164" s="282"/>
    </row>
    <row r="165" spans="1:10" x14ac:dyDescent="0.25">
      <c r="A165">
        <f t="shared" si="14"/>
        <v>159</v>
      </c>
      <c r="B165" t="s">
        <v>110</v>
      </c>
      <c r="C165" s="2">
        <v>45717</v>
      </c>
      <c r="D165" s="45">
        <v>180.18</v>
      </c>
      <c r="E165" s="279">
        <f t="shared" si="15"/>
        <v>3.7883008356547343E-3</v>
      </c>
      <c r="F165" s="280">
        <f t="shared" si="17"/>
        <v>5.901022687198787E-2</v>
      </c>
      <c r="G165" s="281">
        <f t="shared" si="16"/>
        <v>177.4757142857143</v>
      </c>
      <c r="J165" s="282"/>
    </row>
    <row r="166" spans="1:10" x14ac:dyDescent="0.25">
      <c r="A166">
        <f t="shared" si="14"/>
        <v>160</v>
      </c>
      <c r="B166" t="s">
        <v>112</v>
      </c>
      <c r="C166" s="2">
        <v>45748</v>
      </c>
      <c r="D166" s="45">
        <v>178.6</v>
      </c>
      <c r="E166" s="279">
        <f t="shared" si="15"/>
        <v>-8.7690087690088792E-3</v>
      </c>
      <c r="F166" s="280">
        <f t="shared" si="17"/>
        <v>1.8766756032171594E-2</v>
      </c>
      <c r="G166" s="281">
        <f t="shared" si="16"/>
        <v>178.53142857142856</v>
      </c>
      <c r="J166" s="282"/>
    </row>
    <row r="167" spans="1:10" x14ac:dyDescent="0.25">
      <c r="A167">
        <f t="shared" si="14"/>
        <v>161</v>
      </c>
      <c r="B167" t="s">
        <v>114</v>
      </c>
      <c r="C167" s="2">
        <v>45778</v>
      </c>
      <c r="D167">
        <v>179.38</v>
      </c>
      <c r="E167" s="279">
        <f t="shared" si="15"/>
        <v>4.3673012318028448E-3</v>
      </c>
      <c r="F167" s="280">
        <f t="shared" si="17"/>
        <v>1.6202130070246845E-2</v>
      </c>
      <c r="G167" s="281">
        <f t="shared" si="16"/>
        <v>178.90571428571425</v>
      </c>
      <c r="J167" s="282"/>
    </row>
    <row r="168" spans="1:10" x14ac:dyDescent="0.25">
      <c r="A168">
        <f t="shared" si="14"/>
        <v>162</v>
      </c>
      <c r="B168" t="s">
        <v>115</v>
      </c>
      <c r="C168" s="2">
        <v>45809</v>
      </c>
      <c r="D168">
        <v>181.63</v>
      </c>
      <c r="E168" s="279">
        <f t="shared" si="15"/>
        <v>1.2543204370609962E-2</v>
      </c>
      <c r="F168" s="280">
        <f t="shared" si="17"/>
        <v>4.553304167626071E-2</v>
      </c>
      <c r="G168" s="281">
        <f t="shared" si="16"/>
        <v>179.60999999999999</v>
      </c>
      <c r="J168" s="282"/>
    </row>
    <row r="169" spans="1:10" x14ac:dyDescent="0.25">
      <c r="A169">
        <f t="shared" si="14"/>
        <v>163</v>
      </c>
      <c r="B169" t="s">
        <v>116</v>
      </c>
      <c r="C169" s="2">
        <v>45839</v>
      </c>
      <c r="D169">
        <v>183.76</v>
      </c>
      <c r="E169" s="279">
        <f t="shared" si="15"/>
        <v>1.1727137587402847E-2</v>
      </c>
      <c r="F169" s="280">
        <f t="shared" si="17"/>
        <v>5.6152652451290086E-2</v>
      </c>
      <c r="G169" s="281">
        <f t="shared" si="16"/>
        <v>180.57571428571427</v>
      </c>
      <c r="J169" s="282"/>
    </row>
    <row r="170" spans="1:10" x14ac:dyDescent="0.25">
      <c r="A170">
        <f t="shared" si="14"/>
        <v>164</v>
      </c>
      <c r="B170" t="s">
        <v>117</v>
      </c>
      <c r="C170" s="2">
        <v>45870</v>
      </c>
      <c r="D170">
        <v>184.26</v>
      </c>
      <c r="E170" s="279">
        <f t="shared" si="15"/>
        <v>2.7209403569874446E-3</v>
      </c>
      <c r="F170" s="280">
        <f t="shared" si="17"/>
        <v>8.8685376661743032E-2</v>
      </c>
      <c r="G170" s="281">
        <f t="shared" si="16"/>
        <v>181.04428571428571</v>
      </c>
      <c r="J170" s="282"/>
    </row>
    <row r="171" spans="1:10" x14ac:dyDescent="0.25">
      <c r="A171">
        <f t="shared" si="14"/>
        <v>165</v>
      </c>
      <c r="B171" t="s">
        <v>118</v>
      </c>
      <c r="C171" s="2">
        <v>45901</v>
      </c>
      <c r="D171">
        <v>187.42</v>
      </c>
      <c r="E171" s="279">
        <f t="shared" si="15"/>
        <v>1.7149679800282147E-2</v>
      </c>
      <c r="F171" s="280">
        <f t="shared" si="17"/>
        <v>9.4679049120962366E-2</v>
      </c>
      <c r="G171" s="281">
        <f t="shared" si="16"/>
        <v>182.17571428571429</v>
      </c>
      <c r="J171" s="282"/>
    </row>
    <row r="172" spans="1:10" x14ac:dyDescent="0.25">
      <c r="A172">
        <f t="shared" si="14"/>
        <v>166</v>
      </c>
      <c r="B172" t="s">
        <v>119</v>
      </c>
      <c r="C172" s="2">
        <v>45931</v>
      </c>
      <c r="D172">
        <v>193.91</v>
      </c>
      <c r="E172" s="279">
        <f t="shared" si="15"/>
        <v>3.4628107992743518E-2</v>
      </c>
      <c r="F172" s="280">
        <f t="shared" si="17"/>
        <v>9.702421362299174E-2</v>
      </c>
      <c r="G172" s="281">
        <f t="shared" si="16"/>
        <v>184.13714285714286</v>
      </c>
      <c r="J172" s="282"/>
    </row>
    <row r="173" spans="1:10" x14ac:dyDescent="0.25">
      <c r="A173">
        <f t="shared" si="14"/>
        <v>167</v>
      </c>
      <c r="B173" t="s">
        <v>120</v>
      </c>
      <c r="C173" s="2">
        <v>45962</v>
      </c>
      <c r="D173">
        <v>192.36</v>
      </c>
      <c r="E173" s="279">
        <f t="shared" si="15"/>
        <v>-7.9933989995357724E-3</v>
      </c>
      <c r="F173" s="280">
        <f t="shared" si="17"/>
        <v>8.8624787775891445E-2</v>
      </c>
      <c r="G173" s="281">
        <f t="shared" si="16"/>
        <v>186.10285714285712</v>
      </c>
      <c r="J173" s="282"/>
    </row>
    <row r="174" spans="1:10" x14ac:dyDescent="0.25">
      <c r="A174">
        <f t="shared" si="14"/>
        <v>168</v>
      </c>
      <c r="B174" t="s">
        <v>121</v>
      </c>
      <c r="C174" s="2">
        <v>45992</v>
      </c>
      <c r="D174">
        <v>199.73</v>
      </c>
      <c r="E174" s="279">
        <f t="shared" si="15"/>
        <v>3.8313578706591578E-2</v>
      </c>
      <c r="F174" s="280">
        <f t="shared" si="17"/>
        <v>0.12841807909604519</v>
      </c>
      <c r="G174" s="281">
        <f t="shared" si="16"/>
        <v>189.01</v>
      </c>
      <c r="J174" s="282"/>
    </row>
    <row r="175" spans="1:10" x14ac:dyDescent="0.25">
      <c r="A175">
        <f t="shared" si="14"/>
        <v>169</v>
      </c>
      <c r="B175" t="s">
        <v>106</v>
      </c>
      <c r="C175" s="2">
        <v>46023</v>
      </c>
      <c r="D175">
        <v>206.65</v>
      </c>
      <c r="E175" s="279">
        <f t="shared" si="15"/>
        <v>3.4646773143744092E-2</v>
      </c>
      <c r="F175" s="280">
        <f t="shared" si="17"/>
        <v>0.14183887722400268</v>
      </c>
      <c r="G175" s="281">
        <f t="shared" si="16"/>
        <v>192.5842857142857</v>
      </c>
      <c r="J175" s="282"/>
    </row>
    <row r="176" spans="1:10" x14ac:dyDescent="0.25">
      <c r="A176">
        <f t="shared" si="14"/>
        <v>170</v>
      </c>
      <c r="B176" t="s">
        <v>108</v>
      </c>
      <c r="C176" s="2">
        <v>46054</v>
      </c>
      <c r="D176">
        <v>202.61</v>
      </c>
      <c r="E176" s="279">
        <f t="shared" si="15"/>
        <v>-1.9549963706750551E-2</v>
      </c>
      <c r="F176" s="280">
        <f t="shared" si="17"/>
        <v>0.12874651810584958</v>
      </c>
      <c r="G176" s="281">
        <f t="shared" si="16"/>
        <v>195.27714285714288</v>
      </c>
      <c r="J176" s="282"/>
    </row>
    <row r="177" spans="1:7" x14ac:dyDescent="0.25">
      <c r="A177">
        <f t="shared" si="14"/>
        <v>171</v>
      </c>
      <c r="B177" t="s">
        <v>110</v>
      </c>
      <c r="C177" s="2">
        <v>46082</v>
      </c>
      <c r="E177" s="279"/>
      <c r="F177" s="280"/>
      <c r="G177" s="281"/>
    </row>
    <row r="178" spans="1:7" x14ac:dyDescent="0.25">
      <c r="A178">
        <f t="shared" si="14"/>
        <v>172</v>
      </c>
      <c r="B178" t="s">
        <v>112</v>
      </c>
      <c r="C178" s="2">
        <v>46113</v>
      </c>
      <c r="E178" s="279"/>
      <c r="F178" s="280"/>
      <c r="G178" s="281"/>
    </row>
    <row r="179" spans="1:7" x14ac:dyDescent="0.25">
      <c r="A179">
        <f t="shared" si="14"/>
        <v>173</v>
      </c>
      <c r="B179" t="s">
        <v>114</v>
      </c>
      <c r="C179" s="2">
        <v>46143</v>
      </c>
      <c r="E179" s="279"/>
      <c r="F179" s="280"/>
      <c r="G179" s="281"/>
    </row>
    <row r="180" spans="1:7" x14ac:dyDescent="0.25">
      <c r="A180">
        <f t="shared" si="14"/>
        <v>174</v>
      </c>
      <c r="B180" t="s">
        <v>115</v>
      </c>
      <c r="C180" s="2">
        <v>46174</v>
      </c>
      <c r="E180" s="279"/>
      <c r="F180" s="280"/>
      <c r="G180" s="281"/>
    </row>
    <row r="181" spans="1:7" x14ac:dyDescent="0.25">
      <c r="A181">
        <f t="shared" si="14"/>
        <v>175</v>
      </c>
      <c r="B181" t="s">
        <v>116</v>
      </c>
      <c r="C181" s="2">
        <v>46204</v>
      </c>
      <c r="E181" s="279"/>
      <c r="F181" s="280"/>
      <c r="G181" s="281"/>
    </row>
    <row r="182" spans="1:7" x14ac:dyDescent="0.25">
      <c r="A182">
        <f t="shared" si="14"/>
        <v>176</v>
      </c>
      <c r="B182" t="s">
        <v>117</v>
      </c>
      <c r="C182" s="2">
        <v>46235</v>
      </c>
      <c r="E182" s="279"/>
      <c r="F182" s="280"/>
      <c r="G182" s="281"/>
    </row>
    <row r="183" spans="1:7" x14ac:dyDescent="0.25">
      <c r="A183">
        <f t="shared" si="14"/>
        <v>177</v>
      </c>
      <c r="B183" t="s">
        <v>118</v>
      </c>
      <c r="C183" s="2">
        <v>46266</v>
      </c>
      <c r="E183" s="279"/>
      <c r="F183" s="280"/>
      <c r="G183" s="281"/>
    </row>
    <row r="184" spans="1:7" x14ac:dyDescent="0.25">
      <c r="A184">
        <f t="shared" si="14"/>
        <v>178</v>
      </c>
      <c r="B184" t="s">
        <v>119</v>
      </c>
      <c r="C184" s="2">
        <v>46296</v>
      </c>
      <c r="E184" s="279"/>
      <c r="F184" s="280"/>
      <c r="G184" s="281"/>
    </row>
    <row r="185" spans="1:7" x14ac:dyDescent="0.25">
      <c r="A185">
        <f t="shared" si="14"/>
        <v>179</v>
      </c>
      <c r="B185" t="s">
        <v>120</v>
      </c>
      <c r="C185" s="2">
        <v>46327</v>
      </c>
      <c r="E185" s="279"/>
      <c r="F185" s="280"/>
      <c r="G185" s="281"/>
    </row>
    <row r="186" spans="1:7" x14ac:dyDescent="0.25">
      <c r="A186">
        <f t="shared" si="14"/>
        <v>180</v>
      </c>
      <c r="B186" t="s">
        <v>121</v>
      </c>
      <c r="C186" s="2">
        <v>46357</v>
      </c>
      <c r="E186" s="279"/>
      <c r="F186" s="280"/>
      <c r="G186" s="281"/>
    </row>
    <row r="187" spans="1:7" x14ac:dyDescent="0.25">
      <c r="A187">
        <f t="shared" si="14"/>
        <v>181</v>
      </c>
      <c r="B187" t="s">
        <v>106</v>
      </c>
      <c r="C187" s="2">
        <v>46388</v>
      </c>
      <c r="E187" s="279"/>
      <c r="F187" s="280"/>
      <c r="G187" s="281"/>
    </row>
    <row r="188" spans="1:7" x14ac:dyDescent="0.25">
      <c r="A188">
        <f t="shared" si="14"/>
        <v>182</v>
      </c>
      <c r="B188" t="s">
        <v>108</v>
      </c>
      <c r="C188" s="2">
        <v>46419</v>
      </c>
      <c r="E188" s="279"/>
      <c r="F188" s="280"/>
      <c r="G188" s="281"/>
    </row>
    <row r="189" spans="1:7" x14ac:dyDescent="0.25">
      <c r="A189">
        <f t="shared" si="14"/>
        <v>183</v>
      </c>
      <c r="B189" t="s">
        <v>110</v>
      </c>
      <c r="C189" s="2">
        <v>46447</v>
      </c>
      <c r="E189" s="279"/>
      <c r="F189" s="280"/>
      <c r="G189" s="281"/>
    </row>
    <row r="190" spans="1:7" x14ac:dyDescent="0.25">
      <c r="A190">
        <f t="shared" si="14"/>
        <v>184</v>
      </c>
      <c r="B190" t="s">
        <v>112</v>
      </c>
      <c r="C190" s="2">
        <v>46478</v>
      </c>
      <c r="E190" s="279"/>
      <c r="F190" s="280"/>
      <c r="G190" s="281"/>
    </row>
    <row r="191" spans="1:7" x14ac:dyDescent="0.25">
      <c r="A191">
        <f t="shared" si="14"/>
        <v>185</v>
      </c>
      <c r="B191" t="s">
        <v>114</v>
      </c>
      <c r="C191" s="2">
        <v>46508</v>
      </c>
      <c r="E191" s="279"/>
      <c r="F191" s="280"/>
      <c r="G191" s="281"/>
    </row>
    <row r="192" spans="1:7" x14ac:dyDescent="0.25">
      <c r="A192">
        <f t="shared" si="14"/>
        <v>186</v>
      </c>
      <c r="B192" t="s">
        <v>115</v>
      </c>
      <c r="C192" s="2">
        <v>46539</v>
      </c>
      <c r="E192" s="279"/>
      <c r="F192" s="280"/>
      <c r="G192" s="281"/>
    </row>
    <row r="193" spans="1:7" x14ac:dyDescent="0.25">
      <c r="A193">
        <f t="shared" si="14"/>
        <v>187</v>
      </c>
      <c r="B193" t="s">
        <v>116</v>
      </c>
      <c r="C193" s="2">
        <v>46569</v>
      </c>
      <c r="E193" s="279"/>
      <c r="F193" s="280"/>
      <c r="G193" s="281"/>
    </row>
    <row r="194" spans="1:7" x14ac:dyDescent="0.25">
      <c r="A194">
        <f t="shared" si="14"/>
        <v>188</v>
      </c>
      <c r="B194" t="s">
        <v>117</v>
      </c>
      <c r="C194" s="2">
        <v>46600</v>
      </c>
      <c r="E194" s="279"/>
      <c r="F194" s="280"/>
      <c r="G194" s="281"/>
    </row>
    <row r="195" spans="1:7" x14ac:dyDescent="0.25">
      <c r="A195">
        <f t="shared" si="14"/>
        <v>189</v>
      </c>
      <c r="B195" t="s">
        <v>118</v>
      </c>
      <c r="C195" s="2">
        <v>46631</v>
      </c>
      <c r="E195" s="279"/>
      <c r="F195" s="280"/>
      <c r="G195" s="281"/>
    </row>
    <row r="196" spans="1:7" x14ac:dyDescent="0.25">
      <c r="A196">
        <f t="shared" si="14"/>
        <v>190</v>
      </c>
      <c r="B196" t="s">
        <v>119</v>
      </c>
      <c r="C196" s="2">
        <v>46661</v>
      </c>
      <c r="E196" s="279"/>
      <c r="F196" s="280"/>
      <c r="G196" s="281"/>
    </row>
    <row r="197" spans="1:7" x14ac:dyDescent="0.25">
      <c r="A197">
        <f t="shared" si="14"/>
        <v>191</v>
      </c>
      <c r="B197" t="s">
        <v>120</v>
      </c>
      <c r="C197" s="2">
        <v>46692</v>
      </c>
      <c r="E197" s="279"/>
      <c r="F197" s="280"/>
      <c r="G197" s="281"/>
    </row>
    <row r="198" spans="1:7" x14ac:dyDescent="0.25">
      <c r="A198">
        <f t="shared" si="14"/>
        <v>192</v>
      </c>
      <c r="B198" t="s">
        <v>121</v>
      </c>
      <c r="C198" s="2">
        <v>46722</v>
      </c>
      <c r="E198" s="279"/>
      <c r="F198" s="280"/>
      <c r="G198" s="281"/>
    </row>
    <row r="199" spans="1:7" x14ac:dyDescent="0.25">
      <c r="A199">
        <f t="shared" si="14"/>
        <v>193</v>
      </c>
      <c r="B199" t="s">
        <v>106</v>
      </c>
      <c r="C199" s="2">
        <v>46753</v>
      </c>
      <c r="E199" s="279"/>
      <c r="F199" s="280"/>
      <c r="G199" s="281"/>
    </row>
    <row r="200" spans="1:7" x14ac:dyDescent="0.25">
      <c r="A200">
        <f t="shared" si="14"/>
        <v>194</v>
      </c>
      <c r="B200" t="s">
        <v>108</v>
      </c>
      <c r="C200" s="2">
        <v>46784</v>
      </c>
      <c r="E200" s="279"/>
      <c r="F200" s="280"/>
      <c r="G200" s="281"/>
    </row>
    <row r="201" spans="1:7" x14ac:dyDescent="0.25">
      <c r="A201">
        <f t="shared" ref="A201:A234" si="18">+A200+1</f>
        <v>195</v>
      </c>
      <c r="B201" t="s">
        <v>110</v>
      </c>
      <c r="C201" s="2">
        <v>46813</v>
      </c>
      <c r="E201" s="279"/>
      <c r="F201" s="280"/>
      <c r="G201" s="281"/>
    </row>
    <row r="202" spans="1:7" x14ac:dyDescent="0.25">
      <c r="A202">
        <f t="shared" si="18"/>
        <v>196</v>
      </c>
      <c r="B202" t="s">
        <v>112</v>
      </c>
      <c r="C202" s="2">
        <v>46844</v>
      </c>
      <c r="E202" s="279"/>
      <c r="F202" s="280"/>
      <c r="G202" s="281"/>
    </row>
    <row r="203" spans="1:7" x14ac:dyDescent="0.25">
      <c r="A203">
        <f t="shared" si="18"/>
        <v>197</v>
      </c>
      <c r="B203" t="s">
        <v>114</v>
      </c>
      <c r="C203" s="2">
        <v>46874</v>
      </c>
      <c r="E203" s="279"/>
      <c r="F203" s="280"/>
      <c r="G203" s="281"/>
    </row>
    <row r="204" spans="1:7" x14ac:dyDescent="0.25">
      <c r="A204">
        <f t="shared" si="18"/>
        <v>198</v>
      </c>
      <c r="B204" t="s">
        <v>115</v>
      </c>
      <c r="C204" s="2">
        <v>46905</v>
      </c>
      <c r="E204" s="279"/>
      <c r="F204" s="280"/>
      <c r="G204" s="281"/>
    </row>
    <row r="205" spans="1:7" x14ac:dyDescent="0.25">
      <c r="A205">
        <f t="shared" si="18"/>
        <v>199</v>
      </c>
      <c r="B205" t="s">
        <v>116</v>
      </c>
      <c r="C205" s="2">
        <v>46935</v>
      </c>
      <c r="E205" s="279"/>
      <c r="F205" s="280"/>
      <c r="G205" s="281"/>
    </row>
    <row r="206" spans="1:7" x14ac:dyDescent="0.25">
      <c r="A206">
        <f t="shared" si="18"/>
        <v>200</v>
      </c>
      <c r="B206" t="s">
        <v>117</v>
      </c>
      <c r="C206" s="2">
        <v>46966</v>
      </c>
      <c r="E206" s="279"/>
      <c r="F206" s="280"/>
      <c r="G206" s="281"/>
    </row>
    <row r="207" spans="1:7" x14ac:dyDescent="0.25">
      <c r="A207">
        <f t="shared" si="18"/>
        <v>201</v>
      </c>
      <c r="B207" t="s">
        <v>118</v>
      </c>
      <c r="C207" s="2">
        <v>46997</v>
      </c>
      <c r="E207" s="279"/>
      <c r="F207" s="280"/>
      <c r="G207" s="281"/>
    </row>
    <row r="208" spans="1:7" x14ac:dyDescent="0.25">
      <c r="A208">
        <f t="shared" si="18"/>
        <v>202</v>
      </c>
      <c r="B208" t="s">
        <v>119</v>
      </c>
      <c r="C208" s="2">
        <v>47027</v>
      </c>
      <c r="E208" s="279"/>
      <c r="F208" s="280"/>
      <c r="G208" s="281"/>
    </row>
    <row r="209" spans="1:7" x14ac:dyDescent="0.25">
      <c r="A209">
        <f t="shared" si="18"/>
        <v>203</v>
      </c>
      <c r="B209" t="s">
        <v>120</v>
      </c>
      <c r="C209" s="2">
        <v>47058</v>
      </c>
      <c r="E209" s="279"/>
      <c r="F209" s="280"/>
      <c r="G209" s="281"/>
    </row>
    <row r="210" spans="1:7" x14ac:dyDescent="0.25">
      <c r="A210">
        <f t="shared" si="18"/>
        <v>204</v>
      </c>
      <c r="B210" t="s">
        <v>121</v>
      </c>
      <c r="C210" s="2">
        <v>47088</v>
      </c>
      <c r="E210" s="279"/>
      <c r="F210" s="280"/>
      <c r="G210" s="281"/>
    </row>
    <row r="211" spans="1:7" x14ac:dyDescent="0.25">
      <c r="A211">
        <f t="shared" si="18"/>
        <v>205</v>
      </c>
      <c r="B211" t="s">
        <v>106</v>
      </c>
      <c r="C211" s="2">
        <v>47119</v>
      </c>
      <c r="E211" s="279"/>
      <c r="F211" s="280"/>
      <c r="G211" s="281"/>
    </row>
    <row r="212" spans="1:7" x14ac:dyDescent="0.25">
      <c r="A212">
        <f t="shared" si="18"/>
        <v>206</v>
      </c>
      <c r="B212" t="s">
        <v>108</v>
      </c>
      <c r="C212" s="2">
        <v>47150</v>
      </c>
      <c r="E212" s="279"/>
      <c r="F212" s="280"/>
      <c r="G212" s="281"/>
    </row>
    <row r="213" spans="1:7" x14ac:dyDescent="0.25">
      <c r="A213">
        <f t="shared" si="18"/>
        <v>207</v>
      </c>
      <c r="B213" t="s">
        <v>110</v>
      </c>
      <c r="C213" s="2">
        <v>47178</v>
      </c>
      <c r="E213" s="279"/>
      <c r="F213" s="280"/>
      <c r="G213" s="281"/>
    </row>
    <row r="214" spans="1:7" x14ac:dyDescent="0.25">
      <c r="A214">
        <f t="shared" si="18"/>
        <v>208</v>
      </c>
      <c r="B214" t="s">
        <v>112</v>
      </c>
      <c r="C214" s="2">
        <v>47209</v>
      </c>
      <c r="E214" s="279"/>
      <c r="F214" s="280"/>
      <c r="G214" s="281"/>
    </row>
    <row r="215" spans="1:7" x14ac:dyDescent="0.25">
      <c r="A215">
        <f t="shared" si="18"/>
        <v>209</v>
      </c>
      <c r="B215" t="s">
        <v>114</v>
      </c>
      <c r="C215" s="2">
        <v>47239</v>
      </c>
      <c r="E215" s="279"/>
      <c r="F215" s="280"/>
      <c r="G215" s="281"/>
    </row>
    <row r="216" spans="1:7" x14ac:dyDescent="0.25">
      <c r="A216">
        <f t="shared" si="18"/>
        <v>210</v>
      </c>
      <c r="B216" t="s">
        <v>115</v>
      </c>
      <c r="C216" s="2">
        <v>47270</v>
      </c>
      <c r="E216" s="279"/>
      <c r="F216" s="280"/>
      <c r="G216" s="281"/>
    </row>
    <row r="217" spans="1:7" x14ac:dyDescent="0.25">
      <c r="A217">
        <f t="shared" si="18"/>
        <v>211</v>
      </c>
      <c r="B217" t="s">
        <v>116</v>
      </c>
      <c r="C217" s="2">
        <v>47300</v>
      </c>
      <c r="E217" s="279"/>
      <c r="F217" s="280"/>
      <c r="G217" s="281"/>
    </row>
    <row r="218" spans="1:7" x14ac:dyDescent="0.25">
      <c r="A218">
        <f t="shared" si="18"/>
        <v>212</v>
      </c>
      <c r="B218" t="s">
        <v>117</v>
      </c>
      <c r="C218" s="2">
        <v>47331</v>
      </c>
      <c r="E218" s="279"/>
      <c r="F218" s="280"/>
      <c r="G218" s="281"/>
    </row>
    <row r="219" spans="1:7" x14ac:dyDescent="0.25">
      <c r="A219">
        <f t="shared" si="18"/>
        <v>213</v>
      </c>
      <c r="B219" t="s">
        <v>118</v>
      </c>
      <c r="C219" s="2">
        <v>47362</v>
      </c>
      <c r="E219" s="279"/>
      <c r="F219" s="280"/>
      <c r="G219" s="281"/>
    </row>
    <row r="220" spans="1:7" x14ac:dyDescent="0.25">
      <c r="A220">
        <f t="shared" si="18"/>
        <v>214</v>
      </c>
      <c r="B220" t="s">
        <v>119</v>
      </c>
      <c r="C220" s="2">
        <v>47392</v>
      </c>
      <c r="E220" s="279"/>
      <c r="F220" s="280"/>
      <c r="G220" s="281"/>
    </row>
    <row r="221" spans="1:7" x14ac:dyDescent="0.25">
      <c r="A221">
        <f t="shared" si="18"/>
        <v>215</v>
      </c>
      <c r="B221" t="s">
        <v>120</v>
      </c>
      <c r="C221" s="2">
        <v>47423</v>
      </c>
      <c r="E221" s="279"/>
      <c r="F221" s="280"/>
      <c r="G221" s="281"/>
    </row>
    <row r="222" spans="1:7" x14ac:dyDescent="0.25">
      <c r="A222">
        <f t="shared" si="18"/>
        <v>216</v>
      </c>
      <c r="B222" t="s">
        <v>121</v>
      </c>
      <c r="C222" s="2">
        <v>47453</v>
      </c>
      <c r="E222" s="279"/>
      <c r="F222" s="280"/>
      <c r="G222" s="281"/>
    </row>
    <row r="223" spans="1:7" x14ac:dyDescent="0.25">
      <c r="A223">
        <f t="shared" si="18"/>
        <v>217</v>
      </c>
      <c r="B223" t="s">
        <v>106</v>
      </c>
      <c r="C223" s="2">
        <v>47484</v>
      </c>
      <c r="E223" s="279"/>
      <c r="F223" s="280"/>
      <c r="G223" s="281"/>
    </row>
    <row r="224" spans="1:7" x14ac:dyDescent="0.25">
      <c r="A224">
        <f t="shared" si="18"/>
        <v>218</v>
      </c>
      <c r="B224" t="s">
        <v>108</v>
      </c>
      <c r="C224" s="2">
        <v>47515</v>
      </c>
      <c r="E224" s="279"/>
      <c r="F224" s="280"/>
      <c r="G224" s="281"/>
    </row>
    <row r="225" spans="1:7" x14ac:dyDescent="0.25">
      <c r="A225">
        <f t="shared" si="18"/>
        <v>219</v>
      </c>
      <c r="B225" t="s">
        <v>110</v>
      </c>
      <c r="C225" s="2">
        <v>47543</v>
      </c>
      <c r="E225" s="279"/>
      <c r="F225" s="280"/>
      <c r="G225" s="281"/>
    </row>
    <row r="226" spans="1:7" x14ac:dyDescent="0.25">
      <c r="A226">
        <f t="shared" si="18"/>
        <v>220</v>
      </c>
      <c r="B226" t="s">
        <v>112</v>
      </c>
      <c r="C226" s="2">
        <v>47574</v>
      </c>
      <c r="E226" s="279"/>
      <c r="F226" s="280"/>
      <c r="G226" s="281"/>
    </row>
    <row r="227" spans="1:7" x14ac:dyDescent="0.25">
      <c r="A227">
        <f t="shared" si="18"/>
        <v>221</v>
      </c>
      <c r="B227" t="s">
        <v>114</v>
      </c>
      <c r="C227" s="2">
        <v>47604</v>
      </c>
      <c r="E227" s="279"/>
      <c r="F227" s="280"/>
      <c r="G227" s="281"/>
    </row>
    <row r="228" spans="1:7" x14ac:dyDescent="0.25">
      <c r="A228">
        <f t="shared" si="18"/>
        <v>222</v>
      </c>
      <c r="B228" t="s">
        <v>115</v>
      </c>
      <c r="C228" s="2">
        <v>47635</v>
      </c>
      <c r="E228" s="279"/>
      <c r="F228" s="280"/>
      <c r="G228" s="281"/>
    </row>
    <row r="229" spans="1:7" x14ac:dyDescent="0.25">
      <c r="A229">
        <f t="shared" si="18"/>
        <v>223</v>
      </c>
      <c r="B229" t="s">
        <v>116</v>
      </c>
      <c r="C229" s="2">
        <v>47665</v>
      </c>
      <c r="E229" s="279"/>
      <c r="F229" s="280"/>
      <c r="G229" s="281"/>
    </row>
    <row r="230" spans="1:7" x14ac:dyDescent="0.25">
      <c r="A230">
        <f t="shared" si="18"/>
        <v>224</v>
      </c>
      <c r="B230" t="s">
        <v>117</v>
      </c>
      <c r="C230" s="2">
        <v>47696</v>
      </c>
      <c r="E230" s="279"/>
      <c r="F230" s="280"/>
      <c r="G230" s="281"/>
    </row>
    <row r="231" spans="1:7" x14ac:dyDescent="0.25">
      <c r="A231">
        <f t="shared" si="18"/>
        <v>225</v>
      </c>
      <c r="B231" t="s">
        <v>118</v>
      </c>
      <c r="C231" s="2">
        <v>47727</v>
      </c>
      <c r="E231" s="279"/>
      <c r="F231" s="280"/>
      <c r="G231" s="281"/>
    </row>
    <row r="232" spans="1:7" x14ac:dyDescent="0.25">
      <c r="A232">
        <f t="shared" si="18"/>
        <v>226</v>
      </c>
      <c r="B232" t="s">
        <v>119</v>
      </c>
      <c r="C232" s="2">
        <v>47757</v>
      </c>
      <c r="E232" s="279"/>
      <c r="F232" s="280"/>
      <c r="G232" s="281"/>
    </row>
    <row r="233" spans="1:7" x14ac:dyDescent="0.25">
      <c r="A233">
        <f t="shared" si="18"/>
        <v>227</v>
      </c>
      <c r="B233" t="s">
        <v>120</v>
      </c>
      <c r="C233" s="2">
        <v>47788</v>
      </c>
      <c r="E233" s="279"/>
      <c r="F233" s="280"/>
      <c r="G233" s="281"/>
    </row>
    <row r="234" spans="1:7" x14ac:dyDescent="0.25">
      <c r="A234">
        <f t="shared" si="18"/>
        <v>228</v>
      </c>
      <c r="B234" t="s">
        <v>121</v>
      </c>
      <c r="C234" s="2">
        <v>47818</v>
      </c>
      <c r="E234" s="279"/>
      <c r="F234" s="280"/>
      <c r="G234" s="281"/>
    </row>
    <row r="295" spans="7:7" x14ac:dyDescent="0.25">
      <c r="G295" s="4"/>
    </row>
  </sheetData>
  <autoFilter ref="B6:F306" xr:uid="{00000000-0009-0000-0000-000008000000}"/>
  <mergeCells count="1">
    <mergeCell ref="I70:O71"/>
  </mergeCells>
  <phoneticPr fontId="26" type="noConversion"/>
  <hyperlinks>
    <hyperlink ref="C3" r:id="rId1" xr:uid="{36354B57-DF52-4C9D-8889-1F644F8CC4E8}"/>
  </hyperlinks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3">
    <tabColor theme="6"/>
  </sheetPr>
  <dimension ref="A1:P295"/>
  <sheetViews>
    <sheetView showGridLines="0" topLeftCell="A154" zoomScale="85" zoomScaleNormal="85" workbookViewId="0">
      <selection activeCell="C234" sqref="C234"/>
    </sheetView>
  </sheetViews>
  <sheetFormatPr baseColWidth="10" defaultColWidth="11.42578125" defaultRowHeight="15" x14ac:dyDescent="0.25"/>
  <sheetData>
    <row r="1" spans="1:16" x14ac:dyDescent="0.25">
      <c r="B1" s="1" t="s">
        <v>131</v>
      </c>
    </row>
    <row r="3" spans="1:16" x14ac:dyDescent="0.25">
      <c r="B3" t="s">
        <v>97</v>
      </c>
      <c r="C3" s="13" t="s">
        <v>130</v>
      </c>
    </row>
    <row r="6" spans="1:16" ht="45" x14ac:dyDescent="0.25">
      <c r="B6" s="5" t="s">
        <v>99</v>
      </c>
      <c r="C6" s="5" t="s">
        <v>2</v>
      </c>
      <c r="D6" s="5" t="s">
        <v>128</v>
      </c>
      <c r="E6" s="5" t="s">
        <v>100</v>
      </c>
      <c r="F6" s="5" t="s">
        <v>101</v>
      </c>
      <c r="G6" s="5" t="s">
        <v>102</v>
      </c>
      <c r="I6" s="5" t="s">
        <v>99</v>
      </c>
      <c r="J6" s="5" t="s">
        <v>103</v>
      </c>
      <c r="K6" s="5" t="s">
        <v>104</v>
      </c>
      <c r="L6" s="5" t="s">
        <v>105</v>
      </c>
    </row>
    <row r="7" spans="1:16" x14ac:dyDescent="0.25">
      <c r="A7">
        <v>1</v>
      </c>
      <c r="B7" t="s">
        <v>106</v>
      </c>
      <c r="C7" s="2">
        <v>40909</v>
      </c>
      <c r="D7" s="17">
        <v>118.95</v>
      </c>
      <c r="E7" s="285"/>
      <c r="F7" s="280"/>
      <c r="G7" s="280"/>
      <c r="I7" t="s">
        <v>106</v>
      </c>
      <c r="J7" s="4">
        <f t="shared" ref="J7:J18" si="0">+_xlfn.MAXIFS($D$7:$D$250,$B$7:$B$250,I7)</f>
        <v>259.73</v>
      </c>
      <c r="K7" s="4">
        <f t="shared" ref="K7:K18" si="1">+_xlfn.MINIFS($D$7:$D$250,$B$7:$B$250,I7)</f>
        <v>69.61</v>
      </c>
      <c r="L7" s="4">
        <f t="shared" ref="L7:L18" si="2">+AVERAGEIF($B$7:$B$250,I7,$D$7:$D$250)</f>
        <v>134.61000000000001</v>
      </c>
      <c r="O7" s="6" t="s">
        <v>107</v>
      </c>
      <c r="P7" s="7">
        <f>+AVERAGE(D7:D165)</f>
        <v>124.70899371069187</v>
      </c>
    </row>
    <row r="8" spans="1:16" x14ac:dyDescent="0.25">
      <c r="A8">
        <f>+A7+1</f>
        <v>2</v>
      </c>
      <c r="B8" t="s">
        <v>108</v>
      </c>
      <c r="C8" s="2">
        <v>40940</v>
      </c>
      <c r="D8" s="17">
        <v>123.75</v>
      </c>
      <c r="E8" s="284">
        <f>+D8/D7-1</f>
        <v>4.035308953341743E-2</v>
      </c>
      <c r="F8" s="280"/>
      <c r="G8" s="280"/>
      <c r="I8" t="s">
        <v>108</v>
      </c>
      <c r="J8" s="4">
        <f t="shared" si="0"/>
        <v>252.1</v>
      </c>
      <c r="K8" s="4">
        <f t="shared" si="1"/>
        <v>71.58</v>
      </c>
      <c r="L8" s="4">
        <f t="shared" si="2"/>
        <v>135.10466666666667</v>
      </c>
      <c r="O8" s="8" t="s">
        <v>109</v>
      </c>
      <c r="P8" s="9">
        <f>+MEDIAN(D7:D165)</f>
        <v>106.72</v>
      </c>
    </row>
    <row r="9" spans="1:16" x14ac:dyDescent="0.25">
      <c r="A9">
        <f t="shared" ref="A9:A72" si="3">+A8+1</f>
        <v>3</v>
      </c>
      <c r="B9" t="s">
        <v>110</v>
      </c>
      <c r="C9" s="2">
        <v>40969</v>
      </c>
      <c r="D9" s="17">
        <v>124.5</v>
      </c>
      <c r="E9" s="284">
        <f t="shared" ref="E9:E72" si="4">+D9/D8-1</f>
        <v>6.0606060606060996E-3</v>
      </c>
      <c r="F9" s="280"/>
      <c r="G9" s="280"/>
      <c r="I9" t="s">
        <v>110</v>
      </c>
      <c r="J9" s="4">
        <f t="shared" si="0"/>
        <v>204.43</v>
      </c>
      <c r="K9" s="4">
        <f t="shared" si="1"/>
        <v>76.349999999999994</v>
      </c>
      <c r="L9" s="4">
        <f t="shared" si="2"/>
        <v>128.15142857142857</v>
      </c>
      <c r="O9" s="8" t="s">
        <v>111</v>
      </c>
      <c r="P9" s="9">
        <f>+STDEV(D7:D165)</f>
        <v>40.981191798914772</v>
      </c>
    </row>
    <row r="10" spans="1:16" x14ac:dyDescent="0.25">
      <c r="A10">
        <f t="shared" si="3"/>
        <v>4</v>
      </c>
      <c r="B10" t="s">
        <v>112</v>
      </c>
      <c r="C10" s="2">
        <v>41000</v>
      </c>
      <c r="D10" s="17">
        <v>121.66</v>
      </c>
      <c r="E10" s="284">
        <f t="shared" si="4"/>
        <v>-2.2811244979919709E-2</v>
      </c>
      <c r="F10" s="280"/>
      <c r="G10" s="280"/>
      <c r="I10" t="s">
        <v>112</v>
      </c>
      <c r="J10" s="4">
        <f t="shared" si="0"/>
        <v>205.5</v>
      </c>
      <c r="K10" s="4">
        <f t="shared" si="1"/>
        <v>75.430000000000007</v>
      </c>
      <c r="L10" s="4">
        <f t="shared" si="2"/>
        <v>128.1</v>
      </c>
      <c r="O10" s="10" t="s">
        <v>113</v>
      </c>
      <c r="P10" s="11">
        <f>+MAX(D7:D165)-MIN(D7:D165)</f>
        <v>139.79000000000002</v>
      </c>
    </row>
    <row r="11" spans="1:16" x14ac:dyDescent="0.25">
      <c r="A11">
        <f t="shared" si="3"/>
        <v>5</v>
      </c>
      <c r="B11" t="s">
        <v>114</v>
      </c>
      <c r="C11" s="2">
        <v>41030</v>
      </c>
      <c r="D11" s="17">
        <v>117.03</v>
      </c>
      <c r="E11" s="284">
        <f t="shared" si="4"/>
        <v>-3.805687982903172E-2</v>
      </c>
      <c r="F11" s="280"/>
      <c r="G11" s="280"/>
      <c r="I11" t="s">
        <v>114</v>
      </c>
      <c r="J11" s="4">
        <f t="shared" si="0"/>
        <v>209.4</v>
      </c>
      <c r="K11" s="4">
        <f t="shared" si="1"/>
        <v>74.14</v>
      </c>
      <c r="L11" s="4">
        <f t="shared" si="2"/>
        <v>128.88499999999999</v>
      </c>
    </row>
    <row r="12" spans="1:16" x14ac:dyDescent="0.25">
      <c r="A12">
        <f t="shared" si="3"/>
        <v>6</v>
      </c>
      <c r="B12" t="s">
        <v>115</v>
      </c>
      <c r="C12" s="2">
        <v>41061</v>
      </c>
      <c r="D12" s="17">
        <v>110.29</v>
      </c>
      <c r="E12" s="284">
        <f t="shared" si="4"/>
        <v>-5.7592070409296703E-2</v>
      </c>
      <c r="F12" s="280"/>
      <c r="G12" s="280"/>
      <c r="I12" t="s">
        <v>115</v>
      </c>
      <c r="J12" s="4">
        <f t="shared" si="0"/>
        <v>207.91</v>
      </c>
      <c r="K12" s="4">
        <f t="shared" si="1"/>
        <v>72.97</v>
      </c>
      <c r="L12" s="4">
        <f t="shared" si="2"/>
        <v>127.92428571428573</v>
      </c>
    </row>
    <row r="13" spans="1:16" x14ac:dyDescent="0.25">
      <c r="A13">
        <f t="shared" si="3"/>
        <v>7</v>
      </c>
      <c r="B13" t="s">
        <v>116</v>
      </c>
      <c r="C13" s="2">
        <v>41091</v>
      </c>
      <c r="D13" s="17">
        <v>112.16</v>
      </c>
      <c r="E13" s="284">
        <f t="shared" si="4"/>
        <v>1.6955299664520807E-2</v>
      </c>
      <c r="F13" s="280"/>
      <c r="G13" s="281">
        <f>+AVERAGE(D7:D13)</f>
        <v>118.3342857142857</v>
      </c>
      <c r="I13" t="s">
        <v>116</v>
      </c>
      <c r="J13" s="4">
        <f t="shared" si="0"/>
        <v>209.64</v>
      </c>
      <c r="K13" s="4">
        <f t="shared" si="1"/>
        <v>75.95</v>
      </c>
      <c r="L13" s="4">
        <f t="shared" si="2"/>
        <v>128.67428571428573</v>
      </c>
    </row>
    <row r="14" spans="1:16" x14ac:dyDescent="0.25">
      <c r="A14">
        <f t="shared" si="3"/>
        <v>8</v>
      </c>
      <c r="B14" t="s">
        <v>117</v>
      </c>
      <c r="C14" s="2">
        <v>41122</v>
      </c>
      <c r="D14" s="17">
        <v>110.19</v>
      </c>
      <c r="E14" s="284">
        <f t="shared" si="4"/>
        <v>-1.7564194008559242E-2</v>
      </c>
      <c r="F14" s="280"/>
      <c r="G14" s="281">
        <f t="shared" ref="G14:G77" si="5">+AVERAGE(D8:D14)</f>
        <v>117.08285714285714</v>
      </c>
      <c r="I14" t="s">
        <v>117</v>
      </c>
      <c r="J14" s="4">
        <f t="shared" si="0"/>
        <v>210.29</v>
      </c>
      <c r="K14" s="4">
        <f t="shared" si="1"/>
        <v>75.09</v>
      </c>
      <c r="L14" s="4">
        <f t="shared" si="2"/>
        <v>128.72</v>
      </c>
    </row>
    <row r="15" spans="1:16" x14ac:dyDescent="0.25">
      <c r="A15">
        <f t="shared" si="3"/>
        <v>9</v>
      </c>
      <c r="B15" t="s">
        <v>118</v>
      </c>
      <c r="C15" s="2">
        <v>41153</v>
      </c>
      <c r="D15" s="17">
        <v>117.66</v>
      </c>
      <c r="E15" s="284">
        <f t="shared" si="4"/>
        <v>6.7791995643887715E-2</v>
      </c>
      <c r="F15" s="280"/>
      <c r="G15" s="281">
        <f t="shared" si="5"/>
        <v>116.21285714285713</v>
      </c>
      <c r="I15" t="s">
        <v>118</v>
      </c>
      <c r="J15" s="4">
        <f t="shared" si="0"/>
        <v>216.28</v>
      </c>
      <c r="K15" s="4">
        <f t="shared" si="1"/>
        <v>73.900000000000006</v>
      </c>
      <c r="L15" s="4">
        <f t="shared" si="2"/>
        <v>130.33857142857144</v>
      </c>
    </row>
    <row r="16" spans="1:16" x14ac:dyDescent="0.25">
      <c r="A16">
        <f t="shared" si="3"/>
        <v>10</v>
      </c>
      <c r="B16" t="s">
        <v>119</v>
      </c>
      <c r="C16" s="2">
        <v>41183</v>
      </c>
      <c r="D16" s="17">
        <v>118.1</v>
      </c>
      <c r="E16" s="284">
        <f t="shared" si="4"/>
        <v>3.7395886452489258E-3</v>
      </c>
      <c r="F16" s="280"/>
      <c r="G16" s="281">
        <f t="shared" si="5"/>
        <v>115.29857142857142</v>
      </c>
      <c r="I16" t="s">
        <v>119</v>
      </c>
      <c r="J16" s="4">
        <f t="shared" si="0"/>
        <v>230.51</v>
      </c>
      <c r="K16" s="4">
        <f t="shared" si="1"/>
        <v>74.84</v>
      </c>
      <c r="L16" s="4">
        <f t="shared" si="2"/>
        <v>133.73142857142858</v>
      </c>
    </row>
    <row r="17" spans="1:16" x14ac:dyDescent="0.25">
      <c r="A17">
        <f t="shared" si="3"/>
        <v>11</v>
      </c>
      <c r="B17" t="s">
        <v>120</v>
      </c>
      <c r="C17" s="2">
        <v>41214</v>
      </c>
      <c r="D17" s="17">
        <v>113.25</v>
      </c>
      <c r="E17" s="284">
        <f t="shared" si="4"/>
        <v>-4.1066892464013516E-2</v>
      </c>
      <c r="F17" s="280"/>
      <c r="G17" s="281">
        <f t="shared" si="5"/>
        <v>114.09714285714287</v>
      </c>
      <c r="I17" t="s">
        <v>120</v>
      </c>
      <c r="J17" s="4">
        <f t="shared" si="0"/>
        <v>227.56</v>
      </c>
      <c r="K17" s="4">
        <f t="shared" si="1"/>
        <v>73.849999999999994</v>
      </c>
      <c r="L17" s="4">
        <f t="shared" si="2"/>
        <v>133.80214285714285</v>
      </c>
    </row>
    <row r="18" spans="1:16" x14ac:dyDescent="0.25">
      <c r="A18">
        <f t="shared" si="3"/>
        <v>12</v>
      </c>
      <c r="B18" t="s">
        <v>121</v>
      </c>
      <c r="C18" s="2">
        <v>41244</v>
      </c>
      <c r="D18" s="17">
        <v>116.83</v>
      </c>
      <c r="E18" s="284">
        <f t="shared" si="4"/>
        <v>3.1611479028697653E-2</v>
      </c>
      <c r="F18" s="280"/>
      <c r="G18" s="281">
        <f t="shared" si="5"/>
        <v>114.06857142857143</v>
      </c>
      <c r="I18" t="s">
        <v>121</v>
      </c>
      <c r="J18" s="4">
        <f t="shared" si="0"/>
        <v>243.19</v>
      </c>
      <c r="K18" s="4">
        <f t="shared" si="1"/>
        <v>71.180000000000007</v>
      </c>
      <c r="L18" s="4">
        <f t="shared" si="2"/>
        <v>134.72714285714287</v>
      </c>
    </row>
    <row r="19" spans="1:16" x14ac:dyDescent="0.25">
      <c r="A19">
        <f t="shared" si="3"/>
        <v>13</v>
      </c>
      <c r="B19" t="s">
        <v>106</v>
      </c>
      <c r="C19" s="2">
        <v>41275</v>
      </c>
      <c r="D19" s="17">
        <v>118.35</v>
      </c>
      <c r="E19" s="284">
        <f t="shared" si="4"/>
        <v>1.301035692887087E-2</v>
      </c>
      <c r="F19" s="280">
        <f t="shared" ref="F19:F82" si="6">+D19/D7-1</f>
        <v>-5.0441361916772065E-3</v>
      </c>
      <c r="G19" s="281">
        <f t="shared" si="5"/>
        <v>115.22000000000001</v>
      </c>
    </row>
    <row r="20" spans="1:16" x14ac:dyDescent="0.25">
      <c r="A20">
        <f t="shared" si="3"/>
        <v>14</v>
      </c>
      <c r="B20" t="s">
        <v>108</v>
      </c>
      <c r="C20" s="2">
        <v>41306</v>
      </c>
      <c r="D20" s="17">
        <v>118.81</v>
      </c>
      <c r="E20" s="284">
        <f t="shared" si="4"/>
        <v>3.8867765103507423E-3</v>
      </c>
      <c r="F20" s="280">
        <f t="shared" si="6"/>
        <v>-3.991919191919191E-2</v>
      </c>
      <c r="G20" s="281">
        <f t="shared" si="5"/>
        <v>116.17</v>
      </c>
      <c r="I20" s="12" t="s">
        <v>122</v>
      </c>
    </row>
    <row r="21" spans="1:16" x14ac:dyDescent="0.25">
      <c r="A21">
        <f t="shared" si="3"/>
        <v>15</v>
      </c>
      <c r="B21" t="s">
        <v>110</v>
      </c>
      <c r="C21" s="2">
        <v>41334</v>
      </c>
      <c r="D21" s="17">
        <v>113.12</v>
      </c>
      <c r="E21" s="284">
        <f t="shared" si="4"/>
        <v>-4.7891591616867291E-2</v>
      </c>
      <c r="F21" s="280">
        <f t="shared" si="6"/>
        <v>-9.1405622489959759E-2</v>
      </c>
      <c r="G21" s="281">
        <f t="shared" si="5"/>
        <v>116.58857142857143</v>
      </c>
    </row>
    <row r="22" spans="1:16" x14ac:dyDescent="0.25">
      <c r="A22">
        <f t="shared" si="3"/>
        <v>16</v>
      </c>
      <c r="B22" t="s">
        <v>112</v>
      </c>
      <c r="C22" s="2">
        <v>41365</v>
      </c>
      <c r="D22" s="17">
        <v>106.72</v>
      </c>
      <c r="E22" s="284">
        <f t="shared" si="4"/>
        <v>-5.6577086280056643E-2</v>
      </c>
      <c r="F22" s="280">
        <f t="shared" si="6"/>
        <v>-0.12280124938352788</v>
      </c>
      <c r="G22" s="281">
        <f t="shared" si="5"/>
        <v>115.02571428571427</v>
      </c>
      <c r="I22" s="5" t="s">
        <v>99</v>
      </c>
      <c r="J22" s="5" t="s">
        <v>103</v>
      </c>
      <c r="K22" s="5" t="s">
        <v>104</v>
      </c>
      <c r="L22" s="5" t="s">
        <v>105</v>
      </c>
    </row>
    <row r="23" spans="1:16" x14ac:dyDescent="0.25">
      <c r="A23">
        <f t="shared" si="3"/>
        <v>17</v>
      </c>
      <c r="B23" t="s">
        <v>114</v>
      </c>
      <c r="C23" s="2">
        <v>41395</v>
      </c>
      <c r="D23" s="17">
        <v>106.86</v>
      </c>
      <c r="E23" s="284">
        <f t="shared" si="4"/>
        <v>1.311844077960922E-3</v>
      </c>
      <c r="F23" s="280">
        <f t="shared" si="6"/>
        <v>-8.6900794668033798E-2</v>
      </c>
      <c r="G23" s="281">
        <f t="shared" si="5"/>
        <v>113.41999999999999</v>
      </c>
      <c r="I23" t="s">
        <v>106</v>
      </c>
      <c r="J23" s="4">
        <f>+_xlfn.MAXIFS($G$19:$G$165,$B$19:$B$165,I23)</f>
        <v>197.16428571428568</v>
      </c>
      <c r="K23" s="4">
        <f>+_xlfn.MINIFS($G$19:$G$165,$B$19:$B$165,I23)</f>
        <v>76.354285714285695</v>
      </c>
      <c r="L23" s="4">
        <f>+AVERAGEIF($B$19:$B$165,I23,$G$19:$G$165)</f>
        <v>124.86714285714287</v>
      </c>
    </row>
    <row r="24" spans="1:16" x14ac:dyDescent="0.25">
      <c r="A24">
        <f t="shared" si="3"/>
        <v>18</v>
      </c>
      <c r="B24" t="s">
        <v>115</v>
      </c>
      <c r="C24" s="2">
        <v>41426</v>
      </c>
      <c r="D24" s="17">
        <v>104.13</v>
      </c>
      <c r="E24" s="284">
        <f t="shared" si="4"/>
        <v>-2.5547445255474477E-2</v>
      </c>
      <c r="F24" s="280">
        <f t="shared" si="6"/>
        <v>-5.5852751836068637E-2</v>
      </c>
      <c r="G24" s="281">
        <f t="shared" si="5"/>
        <v>112.11714285714287</v>
      </c>
      <c r="I24" t="s">
        <v>108</v>
      </c>
      <c r="J24" s="4">
        <f t="shared" ref="J24:J33" si="7">+_xlfn.MAXIFS($G$19:$G$165,$B$19:$B$165,I24)</f>
        <v>197.63142857142859</v>
      </c>
      <c r="K24" s="4">
        <f t="shared" ref="K24:K34" si="8">+_xlfn.MINIFS($G$19:$G$165,$B$19:$B$165,I24)</f>
        <v>74.791428571428568</v>
      </c>
      <c r="L24" s="4">
        <f t="shared" ref="L24:L34" si="9">+AVERAGEIF($B$19:$B$165,I24,$G$19:$G$165)</f>
        <v>125.51461538461538</v>
      </c>
      <c r="O24" s="6" t="s">
        <v>107</v>
      </c>
      <c r="P24" s="7">
        <f>+AVERAGE(G13:G165)</f>
        <v>123.27068160597565</v>
      </c>
    </row>
    <row r="25" spans="1:16" x14ac:dyDescent="0.25">
      <c r="A25">
        <f t="shared" si="3"/>
        <v>19</v>
      </c>
      <c r="B25" t="s">
        <v>116</v>
      </c>
      <c r="C25" s="2">
        <v>41456</v>
      </c>
      <c r="D25" s="17">
        <v>102.67</v>
      </c>
      <c r="E25" s="284">
        <f t="shared" si="4"/>
        <v>-1.4020935369249865E-2</v>
      </c>
      <c r="F25" s="280">
        <f t="shared" si="6"/>
        <v>-8.4611269614835893E-2</v>
      </c>
      <c r="G25" s="281">
        <f t="shared" si="5"/>
        <v>110.0942857142857</v>
      </c>
      <c r="I25" t="s">
        <v>110</v>
      </c>
      <c r="J25" s="4">
        <f t="shared" si="7"/>
        <v>199.93714285714287</v>
      </c>
      <c r="K25" s="4">
        <f t="shared" si="8"/>
        <v>74.545714285714283</v>
      </c>
      <c r="L25" s="4">
        <f t="shared" si="9"/>
        <v>126.36989010989009</v>
      </c>
      <c r="O25" s="8" t="s">
        <v>109</v>
      </c>
      <c r="P25" s="9">
        <f>+MEDIAN(G13:G165)</f>
        <v>105.26285714285714</v>
      </c>
    </row>
    <row r="26" spans="1:16" x14ac:dyDescent="0.25">
      <c r="A26">
        <f t="shared" si="3"/>
        <v>20</v>
      </c>
      <c r="B26" t="s">
        <v>117</v>
      </c>
      <c r="C26" s="2">
        <v>41487</v>
      </c>
      <c r="D26" s="17">
        <v>106.73</v>
      </c>
      <c r="E26" s="284">
        <f t="shared" si="4"/>
        <v>3.9544170643810217E-2</v>
      </c>
      <c r="F26" s="280">
        <f t="shared" si="6"/>
        <v>-3.1400308557945289E-2</v>
      </c>
      <c r="G26" s="281">
        <f t="shared" si="5"/>
        <v>108.43428571428571</v>
      </c>
      <c r="I26" t="s">
        <v>112</v>
      </c>
      <c r="J26" s="4">
        <f t="shared" si="7"/>
        <v>183.85142857142858</v>
      </c>
      <c r="K26" s="4">
        <f t="shared" si="8"/>
        <v>73.944285714285698</v>
      </c>
      <c r="L26" s="4">
        <f t="shared" si="9"/>
        <v>120.91023809523809</v>
      </c>
      <c r="O26" s="8" t="s">
        <v>111</v>
      </c>
      <c r="P26" s="9">
        <f>+STDEV(G13:G165)</f>
        <v>39.948334474814359</v>
      </c>
    </row>
    <row r="27" spans="1:16" x14ac:dyDescent="0.25">
      <c r="A27">
        <f t="shared" si="3"/>
        <v>21</v>
      </c>
      <c r="B27" t="s">
        <v>118</v>
      </c>
      <c r="C27" s="2">
        <v>41518</v>
      </c>
      <c r="D27" s="17">
        <v>106.47</v>
      </c>
      <c r="E27" s="284">
        <f t="shared" si="4"/>
        <v>-2.4360535931791105E-3</v>
      </c>
      <c r="F27" s="280">
        <f t="shared" si="6"/>
        <v>-9.5104538500764946E-2</v>
      </c>
      <c r="G27" s="281">
        <f t="shared" si="5"/>
        <v>106.67142857142858</v>
      </c>
      <c r="I27" t="s">
        <v>114</v>
      </c>
      <c r="J27" s="4">
        <f t="shared" si="7"/>
        <v>188.23714285714286</v>
      </c>
      <c r="K27" s="4">
        <f t="shared" si="8"/>
        <v>73.162857142857135</v>
      </c>
      <c r="L27" s="4">
        <f t="shared" si="9"/>
        <v>121.43345238095236</v>
      </c>
      <c r="O27" s="10" t="s">
        <v>113</v>
      </c>
      <c r="P27" s="11">
        <f>+MAX(G13:G165)-MIN(G13:G165)</f>
        <v>126.90000000000002</v>
      </c>
    </row>
    <row r="28" spans="1:16" x14ac:dyDescent="0.25">
      <c r="A28">
        <f t="shared" si="3"/>
        <v>22</v>
      </c>
      <c r="B28" t="s">
        <v>119</v>
      </c>
      <c r="C28" s="2">
        <v>41548</v>
      </c>
      <c r="D28" s="17">
        <v>106.68</v>
      </c>
      <c r="E28" s="284">
        <f t="shared" si="4"/>
        <v>1.9723865877712132E-3</v>
      </c>
      <c r="F28" s="280">
        <f t="shared" si="6"/>
        <v>-9.6697713801862761E-2</v>
      </c>
      <c r="G28" s="281">
        <f t="shared" si="5"/>
        <v>105.75142857142858</v>
      </c>
      <c r="I28" t="s">
        <v>115</v>
      </c>
      <c r="J28" s="4">
        <f t="shared" si="7"/>
        <v>192.22571428571428</v>
      </c>
      <c r="K28" s="4">
        <f t="shared" si="8"/>
        <v>73.037142857142854</v>
      </c>
      <c r="L28" s="4">
        <f t="shared" si="9"/>
        <v>121.73964285714287</v>
      </c>
    </row>
    <row r="29" spans="1:16" x14ac:dyDescent="0.25">
      <c r="A29">
        <f t="shared" si="3"/>
        <v>23</v>
      </c>
      <c r="B29" t="s">
        <v>120</v>
      </c>
      <c r="C29" s="2">
        <v>41579</v>
      </c>
      <c r="D29" s="17">
        <v>105.28</v>
      </c>
      <c r="E29" s="284">
        <f t="shared" si="4"/>
        <v>-1.3123359580052507E-2</v>
      </c>
      <c r="F29" s="280">
        <f t="shared" si="6"/>
        <v>-7.0375275938189819E-2</v>
      </c>
      <c r="G29" s="281">
        <f t="shared" si="5"/>
        <v>105.54571428571428</v>
      </c>
      <c r="I29" t="s">
        <v>116</v>
      </c>
      <c r="J29" s="4">
        <f t="shared" si="7"/>
        <v>195.41142857142859</v>
      </c>
      <c r="K29" s="4">
        <f t="shared" si="8"/>
        <v>73.718571428571437</v>
      </c>
      <c r="L29" s="4">
        <f t="shared" si="9"/>
        <v>122.15214285714285</v>
      </c>
    </row>
    <row r="30" spans="1:16" x14ac:dyDescent="0.25">
      <c r="A30">
        <f t="shared" si="3"/>
        <v>24</v>
      </c>
      <c r="B30" t="s">
        <v>121</v>
      </c>
      <c r="C30" s="2">
        <v>41609</v>
      </c>
      <c r="D30" s="17">
        <v>107.47</v>
      </c>
      <c r="E30" s="284">
        <f t="shared" si="4"/>
        <v>2.0801671732522786E-2</v>
      </c>
      <c r="F30" s="280">
        <f t="shared" si="6"/>
        <v>-8.0116408456731958E-2</v>
      </c>
      <c r="G30" s="281">
        <f t="shared" si="5"/>
        <v>105.63285714285715</v>
      </c>
      <c r="I30" t="s">
        <v>117</v>
      </c>
      <c r="J30" s="4">
        <f t="shared" si="7"/>
        <v>197.09285714285716</v>
      </c>
      <c r="K30" s="4">
        <f t="shared" si="8"/>
        <v>74.501428571428576</v>
      </c>
      <c r="L30" s="4">
        <f t="shared" si="9"/>
        <v>122.67857142857143</v>
      </c>
    </row>
    <row r="31" spans="1:16" x14ac:dyDescent="0.25">
      <c r="A31">
        <f t="shared" si="3"/>
        <v>25</v>
      </c>
      <c r="B31" t="s">
        <v>106</v>
      </c>
      <c r="C31" s="2">
        <v>41640</v>
      </c>
      <c r="D31" s="17">
        <v>108.75</v>
      </c>
      <c r="E31" s="284">
        <f t="shared" si="4"/>
        <v>1.1910300548990449E-2</v>
      </c>
      <c r="F31" s="280">
        <f t="shared" si="6"/>
        <v>-8.1115335868187532E-2</v>
      </c>
      <c r="G31" s="281">
        <f t="shared" si="5"/>
        <v>106.29285714285716</v>
      </c>
      <c r="I31" t="s">
        <v>118</v>
      </c>
      <c r="J31" s="4">
        <f t="shared" si="7"/>
        <v>198.38000000000002</v>
      </c>
      <c r="K31" s="4">
        <f t="shared" si="8"/>
        <v>74.832857142857137</v>
      </c>
      <c r="L31" s="4">
        <f t="shared" si="9"/>
        <v>123.17297619047621</v>
      </c>
    </row>
    <row r="32" spans="1:16" x14ac:dyDescent="0.25">
      <c r="A32">
        <f t="shared" si="3"/>
        <v>26</v>
      </c>
      <c r="B32" t="s">
        <v>108</v>
      </c>
      <c r="C32" s="2">
        <v>41671</v>
      </c>
      <c r="D32" s="17">
        <v>107.16</v>
      </c>
      <c r="E32" s="284">
        <f t="shared" si="4"/>
        <v>-1.4620689655172492E-2</v>
      </c>
      <c r="F32" s="280">
        <f t="shared" si="6"/>
        <v>-9.8055719215554338E-2</v>
      </c>
      <c r="G32" s="281">
        <f t="shared" si="5"/>
        <v>106.93428571428571</v>
      </c>
      <c r="I32" t="s">
        <v>119</v>
      </c>
      <c r="J32" s="4">
        <f t="shared" si="7"/>
        <v>199.55714285714288</v>
      </c>
      <c r="K32" s="4">
        <f t="shared" si="8"/>
        <v>74.617142857142866</v>
      </c>
      <c r="L32" s="4">
        <f t="shared" si="9"/>
        <v>123.86869047619048</v>
      </c>
    </row>
    <row r="33" spans="1:12" x14ac:dyDescent="0.25">
      <c r="A33">
        <f t="shared" si="3"/>
        <v>27</v>
      </c>
      <c r="B33" t="s">
        <v>110</v>
      </c>
      <c r="C33" s="2">
        <v>41699</v>
      </c>
      <c r="D33" s="17">
        <v>100.71</v>
      </c>
      <c r="E33" s="284">
        <f t="shared" si="4"/>
        <v>-6.0190369540873534E-2</v>
      </c>
      <c r="F33" s="280">
        <f t="shared" si="6"/>
        <v>-0.1097065063649223</v>
      </c>
      <c r="G33" s="281">
        <f t="shared" si="5"/>
        <v>106.07428571428571</v>
      </c>
      <c r="I33" t="s">
        <v>120</v>
      </c>
      <c r="J33" s="4">
        <f t="shared" si="7"/>
        <v>198.57857142857145</v>
      </c>
      <c r="K33" s="4">
        <f t="shared" si="8"/>
        <v>75.888571428571439</v>
      </c>
      <c r="L33" s="4">
        <f t="shared" si="9"/>
        <v>124.59011904761904</v>
      </c>
    </row>
    <row r="34" spans="1:12" x14ac:dyDescent="0.25">
      <c r="A34">
        <f t="shared" si="3"/>
        <v>28</v>
      </c>
      <c r="B34" t="s">
        <v>112</v>
      </c>
      <c r="C34" s="2">
        <v>41730</v>
      </c>
      <c r="D34" s="17">
        <v>100.79</v>
      </c>
      <c r="E34" s="284">
        <f t="shared" si="4"/>
        <v>7.9436004368993451E-4</v>
      </c>
      <c r="F34" s="280">
        <f t="shared" si="6"/>
        <v>-5.5565967016491635E-2</v>
      </c>
      <c r="G34" s="281">
        <f t="shared" si="5"/>
        <v>105.26285714285714</v>
      </c>
      <c r="I34" t="s">
        <v>121</v>
      </c>
      <c r="J34" s="4">
        <f>+_xlfn.MAXIFS($G$19:$G$165,$B$19:$B$165,I34)</f>
        <v>196.95000000000002</v>
      </c>
      <c r="K34" s="4">
        <f t="shared" si="8"/>
        <v>77.78</v>
      </c>
      <c r="L34" s="4">
        <f t="shared" si="9"/>
        <v>125.08321428571431</v>
      </c>
    </row>
    <row r="35" spans="1:12" x14ac:dyDescent="0.25">
      <c r="A35">
        <f t="shared" si="3"/>
        <v>29</v>
      </c>
      <c r="B35" t="s">
        <v>114</v>
      </c>
      <c r="C35" s="2">
        <v>41760</v>
      </c>
      <c r="D35" s="17">
        <v>103.68</v>
      </c>
      <c r="E35" s="284">
        <f t="shared" si="4"/>
        <v>2.8673479511856392E-2</v>
      </c>
      <c r="F35" s="280">
        <f t="shared" si="6"/>
        <v>-2.9758562605277872E-2</v>
      </c>
      <c r="G35" s="281">
        <f t="shared" si="5"/>
        <v>104.8342857142857</v>
      </c>
    </row>
    <row r="36" spans="1:12" x14ac:dyDescent="0.25">
      <c r="A36">
        <f t="shared" si="3"/>
        <v>30</v>
      </c>
      <c r="B36" t="s">
        <v>115</v>
      </c>
      <c r="C36" s="2">
        <v>41791</v>
      </c>
      <c r="D36" s="17">
        <v>102.39</v>
      </c>
      <c r="E36" s="284">
        <f t="shared" si="4"/>
        <v>-1.244212962962965E-2</v>
      </c>
      <c r="F36" s="280">
        <f t="shared" si="6"/>
        <v>-1.6709881878421151E-2</v>
      </c>
      <c r="G36" s="281">
        <f t="shared" si="5"/>
        <v>104.42142857142856</v>
      </c>
    </row>
    <row r="37" spans="1:12" x14ac:dyDescent="0.25">
      <c r="A37">
        <f t="shared" si="3"/>
        <v>31</v>
      </c>
      <c r="B37" t="s">
        <v>116</v>
      </c>
      <c r="C37" s="2">
        <v>41821</v>
      </c>
      <c r="D37" s="17">
        <v>106.45</v>
      </c>
      <c r="E37" s="284">
        <f t="shared" si="4"/>
        <v>3.9652309795878526E-2</v>
      </c>
      <c r="F37" s="280">
        <f t="shared" si="6"/>
        <v>3.6816986461478463E-2</v>
      </c>
      <c r="G37" s="281">
        <f t="shared" si="5"/>
        <v>104.2757142857143</v>
      </c>
    </row>
    <row r="38" spans="1:12" x14ac:dyDescent="0.25">
      <c r="A38">
        <f t="shared" si="3"/>
        <v>32</v>
      </c>
      <c r="B38" t="s">
        <v>117</v>
      </c>
      <c r="C38" s="2">
        <v>41852</v>
      </c>
      <c r="D38" s="17">
        <v>105.31</v>
      </c>
      <c r="E38" s="284">
        <f t="shared" si="4"/>
        <v>-1.0709253170502642E-2</v>
      </c>
      <c r="F38" s="280">
        <f t="shared" si="6"/>
        <v>-1.330460039351633E-2</v>
      </c>
      <c r="G38" s="281">
        <f t="shared" si="5"/>
        <v>103.78428571428572</v>
      </c>
    </row>
    <row r="39" spans="1:12" x14ac:dyDescent="0.25">
      <c r="A39">
        <f t="shared" si="3"/>
        <v>33</v>
      </c>
      <c r="B39" t="s">
        <v>118</v>
      </c>
      <c r="C39" s="2">
        <v>41883</v>
      </c>
      <c r="D39" s="17">
        <v>103.49</v>
      </c>
      <c r="E39" s="284">
        <f t="shared" si="4"/>
        <v>-1.728230937232933E-2</v>
      </c>
      <c r="F39" s="280">
        <f t="shared" si="6"/>
        <v>-2.7989104912181872E-2</v>
      </c>
      <c r="G39" s="281">
        <f t="shared" si="5"/>
        <v>103.25999999999999</v>
      </c>
    </row>
    <row r="40" spans="1:12" x14ac:dyDescent="0.25">
      <c r="A40">
        <f t="shared" si="3"/>
        <v>34</v>
      </c>
      <c r="B40" t="s">
        <v>119</v>
      </c>
      <c r="C40" s="2">
        <v>41913</v>
      </c>
      <c r="D40" s="17">
        <v>101.05</v>
      </c>
      <c r="E40" s="284">
        <f t="shared" si="4"/>
        <v>-2.357715721325726E-2</v>
      </c>
      <c r="F40" s="280">
        <f t="shared" si="6"/>
        <v>-5.2774653168354058E-2</v>
      </c>
      <c r="G40" s="281">
        <f t="shared" si="5"/>
        <v>103.30857142857143</v>
      </c>
    </row>
    <row r="41" spans="1:12" x14ac:dyDescent="0.25">
      <c r="A41">
        <f t="shared" si="3"/>
        <v>35</v>
      </c>
      <c r="B41" t="s">
        <v>120</v>
      </c>
      <c r="C41" s="2">
        <v>41944</v>
      </c>
      <c r="D41" s="17">
        <v>100</v>
      </c>
      <c r="E41" s="284">
        <f t="shared" si="4"/>
        <v>-1.0390895596239402E-2</v>
      </c>
      <c r="F41" s="280">
        <f t="shared" si="6"/>
        <v>-5.0151975683890626E-2</v>
      </c>
      <c r="G41" s="281">
        <f t="shared" si="5"/>
        <v>103.19571428571427</v>
      </c>
    </row>
    <row r="42" spans="1:12" x14ac:dyDescent="0.25">
      <c r="A42">
        <f t="shared" si="3"/>
        <v>36</v>
      </c>
      <c r="B42" t="s">
        <v>121</v>
      </c>
      <c r="C42" s="2">
        <v>41974</v>
      </c>
      <c r="D42" s="17">
        <v>96.34</v>
      </c>
      <c r="E42" s="284">
        <f t="shared" si="4"/>
        <v>-3.6599999999999966E-2</v>
      </c>
      <c r="F42" s="280">
        <f t="shared" si="6"/>
        <v>-0.10356378524239318</v>
      </c>
      <c r="G42" s="281">
        <f t="shared" si="5"/>
        <v>102.14714285714285</v>
      </c>
    </row>
    <row r="43" spans="1:12" x14ac:dyDescent="0.25">
      <c r="A43">
        <f t="shared" si="3"/>
        <v>37</v>
      </c>
      <c r="B43" t="s">
        <v>106</v>
      </c>
      <c r="C43" s="2">
        <v>42005</v>
      </c>
      <c r="D43" s="17">
        <v>88.29</v>
      </c>
      <c r="E43" s="284">
        <f t="shared" si="4"/>
        <v>-8.3558231264272309E-2</v>
      </c>
      <c r="F43" s="280">
        <f t="shared" si="6"/>
        <v>-0.18813793103448273</v>
      </c>
      <c r="G43" s="281">
        <f t="shared" si="5"/>
        <v>100.13285714285713</v>
      </c>
    </row>
    <row r="44" spans="1:12" x14ac:dyDescent="0.25">
      <c r="A44">
        <f t="shared" si="3"/>
        <v>38</v>
      </c>
      <c r="B44" t="s">
        <v>108</v>
      </c>
      <c r="C44" s="2">
        <v>42036</v>
      </c>
      <c r="D44" s="17">
        <v>86.45</v>
      </c>
      <c r="E44" s="284">
        <f t="shared" si="4"/>
        <v>-2.0840412277721154E-2</v>
      </c>
      <c r="F44" s="280">
        <f t="shared" si="6"/>
        <v>-0.19326241134751765</v>
      </c>
      <c r="G44" s="281">
        <f t="shared" si="5"/>
        <v>97.275714285714301</v>
      </c>
    </row>
    <row r="45" spans="1:12" x14ac:dyDescent="0.25">
      <c r="A45">
        <f t="shared" si="3"/>
        <v>39</v>
      </c>
      <c r="B45" t="s">
        <v>110</v>
      </c>
      <c r="C45" s="2">
        <v>42064</v>
      </c>
      <c r="D45" s="17">
        <v>89.26</v>
      </c>
      <c r="E45" s="284">
        <f t="shared" si="4"/>
        <v>3.2504337767495617E-2</v>
      </c>
      <c r="F45" s="280">
        <f t="shared" si="6"/>
        <v>-0.11369278125310289</v>
      </c>
      <c r="G45" s="281">
        <f t="shared" si="5"/>
        <v>94.982857142857142</v>
      </c>
    </row>
    <row r="46" spans="1:12" x14ac:dyDescent="0.25">
      <c r="A46">
        <f t="shared" si="3"/>
        <v>40</v>
      </c>
      <c r="B46" t="s">
        <v>112</v>
      </c>
      <c r="C46" s="2">
        <v>42095</v>
      </c>
      <c r="D46" s="17">
        <v>90.32</v>
      </c>
      <c r="E46" s="284">
        <f t="shared" si="4"/>
        <v>1.187542012099474E-2</v>
      </c>
      <c r="F46" s="280">
        <f t="shared" si="6"/>
        <v>-0.10387935311042773</v>
      </c>
      <c r="G46" s="281">
        <f t="shared" si="5"/>
        <v>93.101428571428571</v>
      </c>
    </row>
    <row r="47" spans="1:12" x14ac:dyDescent="0.25">
      <c r="A47">
        <f t="shared" si="3"/>
        <v>41</v>
      </c>
      <c r="B47" t="s">
        <v>114</v>
      </c>
      <c r="C47" s="2">
        <v>42125</v>
      </c>
      <c r="D47" s="17">
        <v>94.19</v>
      </c>
      <c r="E47" s="284">
        <f t="shared" si="4"/>
        <v>4.2847652790079849E-2</v>
      </c>
      <c r="F47" s="280">
        <f t="shared" si="6"/>
        <v>-9.1531635802469258E-2</v>
      </c>
      <c r="G47" s="281">
        <f t="shared" si="5"/>
        <v>92.121428571428552</v>
      </c>
    </row>
    <row r="48" spans="1:12" x14ac:dyDescent="0.25">
      <c r="A48">
        <f t="shared" si="3"/>
        <v>42</v>
      </c>
      <c r="B48" t="s">
        <v>115</v>
      </c>
      <c r="C48" s="2">
        <v>42156</v>
      </c>
      <c r="D48" s="17">
        <v>87.91</v>
      </c>
      <c r="E48" s="284">
        <f t="shared" si="4"/>
        <v>-6.6673744558870429E-2</v>
      </c>
      <c r="F48" s="280">
        <f t="shared" si="6"/>
        <v>-0.14142006055278844</v>
      </c>
      <c r="G48" s="281">
        <f t="shared" si="5"/>
        <v>90.394285714285701</v>
      </c>
    </row>
    <row r="49" spans="1:7" x14ac:dyDescent="0.25">
      <c r="A49">
        <f t="shared" si="3"/>
        <v>43</v>
      </c>
      <c r="B49" t="s">
        <v>116</v>
      </c>
      <c r="C49" s="2">
        <v>42186</v>
      </c>
      <c r="D49" s="17">
        <v>82.52</v>
      </c>
      <c r="E49" s="284">
        <f t="shared" si="4"/>
        <v>-6.1312706176771758E-2</v>
      </c>
      <c r="F49" s="280">
        <f t="shared" si="6"/>
        <v>-0.22480037576326917</v>
      </c>
      <c r="G49" s="281">
        <f t="shared" si="5"/>
        <v>88.419999999999987</v>
      </c>
    </row>
    <row r="50" spans="1:7" x14ac:dyDescent="0.25">
      <c r="A50">
        <f t="shared" si="3"/>
        <v>44</v>
      </c>
      <c r="B50" t="s">
        <v>117</v>
      </c>
      <c r="C50" s="2">
        <v>42217</v>
      </c>
      <c r="D50" s="17">
        <v>78.069999999999993</v>
      </c>
      <c r="E50" s="284">
        <f t="shared" si="4"/>
        <v>-5.3926320891905077E-2</v>
      </c>
      <c r="F50" s="280">
        <f t="shared" si="6"/>
        <v>-0.25866489412211568</v>
      </c>
      <c r="G50" s="281">
        <f t="shared" si="5"/>
        <v>86.960000000000008</v>
      </c>
    </row>
    <row r="51" spans="1:7" x14ac:dyDescent="0.25">
      <c r="A51">
        <f t="shared" si="3"/>
        <v>45</v>
      </c>
      <c r="B51" t="s">
        <v>118</v>
      </c>
      <c r="C51" s="2">
        <v>42248</v>
      </c>
      <c r="D51" s="17">
        <v>79.64</v>
      </c>
      <c r="E51" s="284">
        <f t="shared" si="4"/>
        <v>2.0110157550915941E-2</v>
      </c>
      <c r="F51" s="280">
        <f t="shared" si="6"/>
        <v>-0.23045704899024055</v>
      </c>
      <c r="G51" s="281">
        <f t="shared" si="5"/>
        <v>85.987142857142857</v>
      </c>
    </row>
    <row r="52" spans="1:7" x14ac:dyDescent="0.25">
      <c r="A52">
        <f t="shared" si="3"/>
        <v>46</v>
      </c>
      <c r="B52" t="s">
        <v>119</v>
      </c>
      <c r="C52" s="2">
        <v>42278</v>
      </c>
      <c r="D52" s="17">
        <v>79.61</v>
      </c>
      <c r="E52" s="284">
        <f t="shared" si="4"/>
        <v>-3.7669512807636529E-4</v>
      </c>
      <c r="F52" s="280">
        <f t="shared" si="6"/>
        <v>-0.21217219198416626</v>
      </c>
      <c r="G52" s="281">
        <f t="shared" si="5"/>
        <v>84.608571428571423</v>
      </c>
    </row>
    <row r="53" spans="1:7" x14ac:dyDescent="0.25">
      <c r="A53">
        <f t="shared" si="3"/>
        <v>47</v>
      </c>
      <c r="B53" t="s">
        <v>120</v>
      </c>
      <c r="C53" s="2">
        <v>42309</v>
      </c>
      <c r="D53" s="17">
        <v>73.849999999999994</v>
      </c>
      <c r="E53" s="284">
        <f t="shared" si="4"/>
        <v>-7.2352719507599583E-2</v>
      </c>
      <c r="F53" s="280">
        <f t="shared" si="6"/>
        <v>-0.26150000000000007</v>
      </c>
      <c r="G53" s="281">
        <f t="shared" si="5"/>
        <v>82.255714285714276</v>
      </c>
    </row>
    <row r="54" spans="1:7" x14ac:dyDescent="0.25">
      <c r="A54">
        <f t="shared" si="3"/>
        <v>48</v>
      </c>
      <c r="B54" t="s">
        <v>121</v>
      </c>
      <c r="C54" s="2">
        <v>42339</v>
      </c>
      <c r="D54" s="17">
        <v>71.180000000000007</v>
      </c>
      <c r="E54" s="284">
        <f t="shared" si="4"/>
        <v>-3.615436696005403E-2</v>
      </c>
      <c r="F54" s="280">
        <f t="shared" si="6"/>
        <v>-0.26115839734274438</v>
      </c>
      <c r="G54" s="281">
        <f t="shared" si="5"/>
        <v>78.968571428571423</v>
      </c>
    </row>
    <row r="55" spans="1:7" x14ac:dyDescent="0.25">
      <c r="A55">
        <f t="shared" si="3"/>
        <v>49</v>
      </c>
      <c r="B55" t="s">
        <v>106</v>
      </c>
      <c r="C55" s="2">
        <v>42370</v>
      </c>
      <c r="D55" s="17">
        <v>69.61</v>
      </c>
      <c r="E55" s="284">
        <f t="shared" si="4"/>
        <v>-2.2056757516156322E-2</v>
      </c>
      <c r="F55" s="280">
        <f t="shared" si="6"/>
        <v>-0.21157548986295172</v>
      </c>
      <c r="G55" s="281">
        <f t="shared" si="5"/>
        <v>76.354285714285695</v>
      </c>
    </row>
    <row r="56" spans="1:7" x14ac:dyDescent="0.25">
      <c r="A56">
        <f t="shared" si="3"/>
        <v>50</v>
      </c>
      <c r="B56" t="s">
        <v>108</v>
      </c>
      <c r="C56" s="2">
        <v>42401</v>
      </c>
      <c r="D56" s="17">
        <v>71.58</v>
      </c>
      <c r="E56" s="284">
        <f t="shared" si="4"/>
        <v>2.8300531532825746E-2</v>
      </c>
      <c r="F56" s="280">
        <f t="shared" si="6"/>
        <v>-0.17200694042799314</v>
      </c>
      <c r="G56" s="281">
        <f t="shared" si="5"/>
        <v>74.791428571428568</v>
      </c>
    </row>
    <row r="57" spans="1:7" x14ac:dyDescent="0.25">
      <c r="A57">
        <f t="shared" si="3"/>
        <v>51</v>
      </c>
      <c r="B57" t="s">
        <v>110</v>
      </c>
      <c r="C57" s="2">
        <v>42430</v>
      </c>
      <c r="D57" s="17">
        <v>76.349999999999994</v>
      </c>
      <c r="E57" s="284">
        <f t="shared" si="4"/>
        <v>6.6638725901089657E-2</v>
      </c>
      <c r="F57" s="280">
        <f t="shared" si="6"/>
        <v>-0.14463365449249399</v>
      </c>
      <c r="G57" s="281">
        <f t="shared" si="5"/>
        <v>74.545714285714283</v>
      </c>
    </row>
    <row r="58" spans="1:7" x14ac:dyDescent="0.25">
      <c r="A58">
        <f t="shared" si="3"/>
        <v>52</v>
      </c>
      <c r="B58" t="s">
        <v>112</v>
      </c>
      <c r="C58" s="2">
        <v>42461</v>
      </c>
      <c r="D58" s="17">
        <v>75.430000000000007</v>
      </c>
      <c r="E58" s="284">
        <f t="shared" si="4"/>
        <v>-1.2049770792403214E-2</v>
      </c>
      <c r="F58" s="280">
        <f t="shared" si="6"/>
        <v>-0.16485828166519034</v>
      </c>
      <c r="G58" s="281">
        <f t="shared" si="5"/>
        <v>73.944285714285698</v>
      </c>
    </row>
    <row r="59" spans="1:7" x14ac:dyDescent="0.25">
      <c r="A59">
        <f t="shared" si="3"/>
        <v>53</v>
      </c>
      <c r="B59" t="s">
        <v>114</v>
      </c>
      <c r="C59" s="2">
        <v>42491</v>
      </c>
      <c r="D59" s="17">
        <v>74.14</v>
      </c>
      <c r="E59" s="284">
        <f t="shared" si="4"/>
        <v>-1.7101948826726887E-2</v>
      </c>
      <c r="F59" s="280">
        <f t="shared" si="6"/>
        <v>-0.21286760802632976</v>
      </c>
      <c r="G59" s="281">
        <f t="shared" si="5"/>
        <v>73.162857142857135</v>
      </c>
    </row>
    <row r="60" spans="1:7" x14ac:dyDescent="0.25">
      <c r="A60">
        <f t="shared" si="3"/>
        <v>54</v>
      </c>
      <c r="B60" t="s">
        <v>115</v>
      </c>
      <c r="C60" s="2">
        <v>42522</v>
      </c>
      <c r="D60" s="17">
        <v>72.97</v>
      </c>
      <c r="E60" s="284">
        <f t="shared" si="4"/>
        <v>-1.5780954950094461E-2</v>
      </c>
      <c r="F60" s="280">
        <f t="shared" si="6"/>
        <v>-0.16994653623023548</v>
      </c>
      <c r="G60" s="281">
        <f t="shared" si="5"/>
        <v>73.037142857142854</v>
      </c>
    </row>
    <row r="61" spans="1:7" x14ac:dyDescent="0.25">
      <c r="A61">
        <f t="shared" si="3"/>
        <v>55</v>
      </c>
      <c r="B61" t="s">
        <v>116</v>
      </c>
      <c r="C61" s="2">
        <v>42552</v>
      </c>
      <c r="D61" s="17">
        <v>75.95</v>
      </c>
      <c r="E61" s="284">
        <f t="shared" si="4"/>
        <v>4.0838700835960084E-2</v>
      </c>
      <c r="F61" s="280">
        <f t="shared" si="6"/>
        <v>-7.9617062530295657E-2</v>
      </c>
      <c r="G61" s="281">
        <f t="shared" si="5"/>
        <v>73.718571428571437</v>
      </c>
    </row>
    <row r="62" spans="1:7" x14ac:dyDescent="0.25">
      <c r="A62">
        <f t="shared" si="3"/>
        <v>56</v>
      </c>
      <c r="B62" t="s">
        <v>117</v>
      </c>
      <c r="C62" s="2">
        <v>42583</v>
      </c>
      <c r="D62" s="17">
        <v>75.09</v>
      </c>
      <c r="E62" s="284">
        <f t="shared" si="4"/>
        <v>-1.1323238973008576E-2</v>
      </c>
      <c r="F62" s="280">
        <f t="shared" si="6"/>
        <v>-3.8170872294094882E-2</v>
      </c>
      <c r="G62" s="281">
        <f t="shared" si="5"/>
        <v>74.501428571428576</v>
      </c>
    </row>
    <row r="63" spans="1:7" x14ac:dyDescent="0.25">
      <c r="A63">
        <f t="shared" si="3"/>
        <v>57</v>
      </c>
      <c r="B63" t="s">
        <v>118</v>
      </c>
      <c r="C63" s="2">
        <v>42614</v>
      </c>
      <c r="D63" s="17">
        <v>73.900000000000006</v>
      </c>
      <c r="E63" s="284">
        <f t="shared" si="4"/>
        <v>-1.5847649487281901E-2</v>
      </c>
      <c r="F63" s="280">
        <f t="shared" si="6"/>
        <v>-7.2074334505273674E-2</v>
      </c>
      <c r="G63" s="281">
        <f t="shared" si="5"/>
        <v>74.832857142857137</v>
      </c>
    </row>
    <row r="64" spans="1:7" x14ac:dyDescent="0.25">
      <c r="A64">
        <f t="shared" si="3"/>
        <v>58</v>
      </c>
      <c r="B64" t="s">
        <v>119</v>
      </c>
      <c r="C64" s="2">
        <v>42644</v>
      </c>
      <c r="D64" s="17">
        <v>74.84</v>
      </c>
      <c r="E64" s="284">
        <f t="shared" si="4"/>
        <v>1.2719891745602174E-2</v>
      </c>
      <c r="F64" s="280">
        <f t="shared" si="6"/>
        <v>-5.9917095842230816E-2</v>
      </c>
      <c r="G64" s="281">
        <f t="shared" si="5"/>
        <v>74.617142857142866</v>
      </c>
    </row>
    <row r="65" spans="1:7" x14ac:dyDescent="0.25">
      <c r="A65">
        <f t="shared" si="3"/>
        <v>59</v>
      </c>
      <c r="B65" t="s">
        <v>120</v>
      </c>
      <c r="C65" s="2">
        <v>42675</v>
      </c>
      <c r="D65" s="17">
        <v>84.33</v>
      </c>
      <c r="E65" s="284">
        <f t="shared" si="4"/>
        <v>0.12680384820951351</v>
      </c>
      <c r="F65" s="280">
        <f t="shared" si="6"/>
        <v>0.1419092755585647</v>
      </c>
      <c r="G65" s="281">
        <f t="shared" si="5"/>
        <v>75.888571428571439</v>
      </c>
    </row>
    <row r="66" spans="1:7" x14ac:dyDescent="0.25">
      <c r="A66">
        <f t="shared" si="3"/>
        <v>60</v>
      </c>
      <c r="B66" t="s">
        <v>121</v>
      </c>
      <c r="C66" s="2">
        <v>42705</v>
      </c>
      <c r="D66" s="17">
        <v>87.38</v>
      </c>
      <c r="E66" s="284">
        <f t="shared" si="4"/>
        <v>3.6167437448120454E-2</v>
      </c>
      <c r="F66" s="280">
        <f t="shared" si="6"/>
        <v>0.22759202023040159</v>
      </c>
      <c r="G66" s="281">
        <f t="shared" si="5"/>
        <v>77.78</v>
      </c>
    </row>
    <row r="67" spans="1:7" x14ac:dyDescent="0.25">
      <c r="A67">
        <f t="shared" si="3"/>
        <v>61</v>
      </c>
      <c r="B67" t="s">
        <v>106</v>
      </c>
      <c r="C67" s="2">
        <v>42736</v>
      </c>
      <c r="D67" s="17">
        <v>88.93</v>
      </c>
      <c r="E67" s="284">
        <f t="shared" si="4"/>
        <v>1.7738612954909749E-2</v>
      </c>
      <c r="F67" s="280">
        <f t="shared" si="6"/>
        <v>0.27754632955035197</v>
      </c>
      <c r="G67" s="281">
        <f t="shared" si="5"/>
        <v>80.060000000000016</v>
      </c>
    </row>
    <row r="68" spans="1:7" x14ac:dyDescent="0.25">
      <c r="A68">
        <f t="shared" si="3"/>
        <v>62</v>
      </c>
      <c r="B68" t="s">
        <v>108</v>
      </c>
      <c r="C68" s="2">
        <v>42767</v>
      </c>
      <c r="D68" s="17">
        <v>88.51</v>
      </c>
      <c r="E68" s="284">
        <f t="shared" si="4"/>
        <v>-4.7228156977398017E-3</v>
      </c>
      <c r="F68" s="280">
        <f t="shared" si="6"/>
        <v>0.2365185806091088</v>
      </c>
      <c r="G68" s="281">
        <f t="shared" si="5"/>
        <v>81.854285714285723</v>
      </c>
    </row>
    <row r="69" spans="1:7" x14ac:dyDescent="0.25">
      <c r="A69">
        <f t="shared" si="3"/>
        <v>63</v>
      </c>
      <c r="B69" t="s">
        <v>110</v>
      </c>
      <c r="C69" s="2">
        <v>42795</v>
      </c>
      <c r="D69" s="17">
        <v>89.08</v>
      </c>
      <c r="E69" s="284">
        <f t="shared" si="4"/>
        <v>6.439950288102958E-3</v>
      </c>
      <c r="F69" s="280">
        <f t="shared" si="6"/>
        <v>0.166732154551408</v>
      </c>
      <c r="G69" s="281">
        <f t="shared" si="5"/>
        <v>83.852857142857147</v>
      </c>
    </row>
    <row r="70" spans="1:7" x14ac:dyDescent="0.25">
      <c r="A70">
        <f t="shared" si="3"/>
        <v>64</v>
      </c>
      <c r="B70" t="s">
        <v>112</v>
      </c>
      <c r="C70" s="2">
        <v>42826</v>
      </c>
      <c r="D70" s="17">
        <v>86.64</v>
      </c>
      <c r="E70" s="284">
        <f t="shared" si="4"/>
        <v>-2.7391109115401879E-2</v>
      </c>
      <c r="F70" s="280">
        <f t="shared" si="6"/>
        <v>0.1486146095717884</v>
      </c>
      <c r="G70" s="281">
        <f t="shared" si="5"/>
        <v>85.672857142857154</v>
      </c>
    </row>
    <row r="71" spans="1:7" x14ac:dyDescent="0.25">
      <c r="A71">
        <f t="shared" si="3"/>
        <v>65</v>
      </c>
      <c r="B71" t="s">
        <v>114</v>
      </c>
      <c r="C71" s="2">
        <v>42856</v>
      </c>
      <c r="D71" s="17">
        <v>87</v>
      </c>
      <c r="E71" s="284">
        <f t="shared" si="4"/>
        <v>4.1551246537396835E-3</v>
      </c>
      <c r="F71" s="280">
        <f t="shared" si="6"/>
        <v>0.17345562449420004</v>
      </c>
      <c r="G71" s="281">
        <f t="shared" si="5"/>
        <v>87.41</v>
      </c>
    </row>
    <row r="72" spans="1:7" x14ac:dyDescent="0.25">
      <c r="A72">
        <f t="shared" si="3"/>
        <v>66</v>
      </c>
      <c r="B72" t="s">
        <v>115</v>
      </c>
      <c r="C72" s="2">
        <v>42887</v>
      </c>
      <c r="D72" s="17">
        <v>87.21</v>
      </c>
      <c r="E72" s="284">
        <f t="shared" si="4"/>
        <v>2.4137931034482474E-3</v>
      </c>
      <c r="F72" s="280">
        <f t="shared" si="6"/>
        <v>0.19514869124297651</v>
      </c>
      <c r="G72" s="281">
        <f t="shared" si="5"/>
        <v>87.821428571428569</v>
      </c>
    </row>
    <row r="73" spans="1:7" x14ac:dyDescent="0.25">
      <c r="A73">
        <f t="shared" ref="A73:A136" si="10">+A72+1</f>
        <v>67</v>
      </c>
      <c r="B73" t="s">
        <v>116</v>
      </c>
      <c r="C73" s="2">
        <v>42917</v>
      </c>
      <c r="D73" s="17">
        <v>90.32</v>
      </c>
      <c r="E73" s="284">
        <f t="shared" ref="E73:E136" si="11">+D73/D72-1</f>
        <v>3.5661048044949073E-2</v>
      </c>
      <c r="F73" s="280">
        <f t="shared" si="6"/>
        <v>0.18920342330480566</v>
      </c>
      <c r="G73" s="281">
        <f t="shared" si="5"/>
        <v>88.241428571428585</v>
      </c>
    </row>
    <row r="74" spans="1:7" x14ac:dyDescent="0.25">
      <c r="A74">
        <f t="shared" si="10"/>
        <v>68</v>
      </c>
      <c r="B74" t="s">
        <v>117</v>
      </c>
      <c r="C74" s="2">
        <v>42948</v>
      </c>
      <c r="D74" s="17">
        <v>94.97</v>
      </c>
      <c r="E74" s="284">
        <f t="shared" si="11"/>
        <v>5.1483613817537632E-2</v>
      </c>
      <c r="F74" s="280">
        <f t="shared" si="6"/>
        <v>0.26474896790518043</v>
      </c>
      <c r="G74" s="281">
        <f t="shared" si="5"/>
        <v>89.104285714285723</v>
      </c>
    </row>
    <row r="75" spans="1:7" x14ac:dyDescent="0.25">
      <c r="A75">
        <f t="shared" si="10"/>
        <v>69</v>
      </c>
      <c r="B75" t="s">
        <v>118</v>
      </c>
      <c r="C75" s="2">
        <v>42979</v>
      </c>
      <c r="D75" s="17">
        <v>93.93</v>
      </c>
      <c r="E75" s="284">
        <f t="shared" si="11"/>
        <v>-1.0950826576813677E-2</v>
      </c>
      <c r="F75" s="280">
        <f t="shared" si="6"/>
        <v>0.27104194857916108</v>
      </c>
      <c r="G75" s="281">
        <f t="shared" si="5"/>
        <v>89.878571428571448</v>
      </c>
    </row>
    <row r="76" spans="1:7" x14ac:dyDescent="0.25">
      <c r="A76">
        <f t="shared" si="10"/>
        <v>70</v>
      </c>
      <c r="B76" t="s">
        <v>119</v>
      </c>
      <c r="C76" s="2">
        <v>43009</v>
      </c>
      <c r="D76" s="17">
        <v>97.43</v>
      </c>
      <c r="E76" s="284">
        <f t="shared" si="11"/>
        <v>3.7261790695198638E-2</v>
      </c>
      <c r="F76" s="280">
        <f t="shared" si="6"/>
        <v>0.30184393372528073</v>
      </c>
      <c r="G76" s="281">
        <f t="shared" si="5"/>
        <v>91.071428571428569</v>
      </c>
    </row>
    <row r="77" spans="1:7" x14ac:dyDescent="0.25">
      <c r="A77">
        <f t="shared" si="10"/>
        <v>71</v>
      </c>
      <c r="B77" t="s">
        <v>120</v>
      </c>
      <c r="C77" s="2">
        <v>43040</v>
      </c>
      <c r="D77" s="17">
        <v>98.85</v>
      </c>
      <c r="E77" s="284">
        <f t="shared" si="11"/>
        <v>1.4574566355331831E-2</v>
      </c>
      <c r="F77" s="280">
        <f t="shared" si="6"/>
        <v>0.17218071860547846</v>
      </c>
      <c r="G77" s="281">
        <f t="shared" si="5"/>
        <v>92.815714285714293</v>
      </c>
    </row>
    <row r="78" spans="1:7" x14ac:dyDescent="0.25">
      <c r="A78">
        <f t="shared" si="10"/>
        <v>72</v>
      </c>
      <c r="B78" t="s">
        <v>121</v>
      </c>
      <c r="C78" s="2">
        <v>43070</v>
      </c>
      <c r="D78" s="17">
        <v>99.01</v>
      </c>
      <c r="E78" s="284">
        <f t="shared" si="11"/>
        <v>1.6186140617098221E-3</v>
      </c>
      <c r="F78" s="280">
        <f t="shared" si="6"/>
        <v>0.13309681849393473</v>
      </c>
      <c r="G78" s="281">
        <f t="shared" ref="G78:G141" si="12">+AVERAGE(D72:D78)</f>
        <v>94.531428571428577</v>
      </c>
    </row>
    <row r="79" spans="1:7" x14ac:dyDescent="0.25">
      <c r="A79">
        <f t="shared" si="10"/>
        <v>73</v>
      </c>
      <c r="B79" t="s">
        <v>106</v>
      </c>
      <c r="C79" s="2">
        <v>43101</v>
      </c>
      <c r="D79" s="17">
        <v>98.11</v>
      </c>
      <c r="E79" s="284">
        <f t="shared" si="11"/>
        <v>-9.0899909100091714E-3</v>
      </c>
      <c r="F79" s="280">
        <f t="shared" si="6"/>
        <v>0.1032272573934554</v>
      </c>
      <c r="G79" s="281">
        <f t="shared" si="12"/>
        <v>96.088571428571427</v>
      </c>
    </row>
    <row r="80" spans="1:7" x14ac:dyDescent="0.25">
      <c r="A80">
        <f t="shared" si="10"/>
        <v>74</v>
      </c>
      <c r="B80" t="s">
        <v>108</v>
      </c>
      <c r="C80" s="2">
        <v>43132</v>
      </c>
      <c r="D80" s="17">
        <v>96.34</v>
      </c>
      <c r="E80" s="284">
        <f t="shared" si="11"/>
        <v>-1.8040974416471234E-2</v>
      </c>
      <c r="F80" s="280">
        <f t="shared" si="6"/>
        <v>8.8464580273415416E-2</v>
      </c>
      <c r="G80" s="281">
        <f t="shared" si="12"/>
        <v>96.948571428571441</v>
      </c>
    </row>
    <row r="81" spans="1:7" x14ac:dyDescent="0.25">
      <c r="A81">
        <f t="shared" si="10"/>
        <v>75</v>
      </c>
      <c r="B81" t="s">
        <v>110</v>
      </c>
      <c r="C81" s="2">
        <v>43160</v>
      </c>
      <c r="D81" s="17">
        <v>94.85</v>
      </c>
      <c r="E81" s="284">
        <f t="shared" si="11"/>
        <v>-1.5466057712269166E-2</v>
      </c>
      <c r="F81" s="280">
        <f t="shared" si="6"/>
        <v>6.4773237539290429E-2</v>
      </c>
      <c r="G81" s="281">
        <f t="shared" si="12"/>
        <v>96.931428571428583</v>
      </c>
    </row>
    <row r="82" spans="1:7" x14ac:dyDescent="0.25">
      <c r="A82">
        <f t="shared" si="10"/>
        <v>76</v>
      </c>
      <c r="B82" t="s">
        <v>112</v>
      </c>
      <c r="C82" s="2">
        <v>43191</v>
      </c>
      <c r="D82" s="17">
        <v>95.22</v>
      </c>
      <c r="E82" s="284">
        <f t="shared" si="11"/>
        <v>3.9008961518187668E-3</v>
      </c>
      <c r="F82" s="280">
        <f t="shared" si="6"/>
        <v>9.9030470914127422E-2</v>
      </c>
      <c r="G82" s="281">
        <f t="shared" si="12"/>
        <v>97.11571428571429</v>
      </c>
    </row>
    <row r="83" spans="1:7" x14ac:dyDescent="0.25">
      <c r="A83">
        <f t="shared" si="10"/>
        <v>77</v>
      </c>
      <c r="B83" t="s">
        <v>114</v>
      </c>
      <c r="C83" s="2">
        <v>43221</v>
      </c>
      <c r="D83" s="17">
        <v>99.11</v>
      </c>
      <c r="E83" s="284">
        <f t="shared" si="11"/>
        <v>4.0852762024784717E-2</v>
      </c>
      <c r="F83" s="280">
        <f t="shared" ref="F83:F146" si="13">+D83/D71-1</f>
        <v>0.13919540229885063</v>
      </c>
      <c r="G83" s="281">
        <f t="shared" si="12"/>
        <v>97.355714285714299</v>
      </c>
    </row>
    <row r="84" spans="1:7" x14ac:dyDescent="0.25">
      <c r="A84">
        <f t="shared" si="10"/>
        <v>78</v>
      </c>
      <c r="B84" t="s">
        <v>115</v>
      </c>
      <c r="C84" s="2">
        <v>43252</v>
      </c>
      <c r="D84" s="17">
        <v>102.38</v>
      </c>
      <c r="E84" s="284">
        <f t="shared" si="11"/>
        <v>3.2993643426495689E-2</v>
      </c>
      <c r="F84" s="280">
        <f t="shared" si="13"/>
        <v>0.17394794174979933</v>
      </c>
      <c r="G84" s="281">
        <f t="shared" si="12"/>
        <v>97.860000000000014</v>
      </c>
    </row>
    <row r="85" spans="1:7" x14ac:dyDescent="0.25">
      <c r="A85">
        <f t="shared" si="10"/>
        <v>79</v>
      </c>
      <c r="B85" t="s">
        <v>116</v>
      </c>
      <c r="C85" s="2">
        <v>43282</v>
      </c>
      <c r="D85" s="17">
        <v>96.07</v>
      </c>
      <c r="E85" s="284">
        <f t="shared" si="11"/>
        <v>-6.1633131470990477E-2</v>
      </c>
      <c r="F85" s="280">
        <f t="shared" si="13"/>
        <v>6.366253321523474E-2</v>
      </c>
      <c r="G85" s="281">
        <f t="shared" si="12"/>
        <v>97.439999999999984</v>
      </c>
    </row>
    <row r="86" spans="1:7" x14ac:dyDescent="0.25">
      <c r="A86">
        <f t="shared" si="10"/>
        <v>80</v>
      </c>
      <c r="B86" t="s">
        <v>117</v>
      </c>
      <c r="C86" s="2">
        <v>43313</v>
      </c>
      <c r="D86" s="17">
        <v>92.91</v>
      </c>
      <c r="E86" s="284">
        <f t="shared" si="11"/>
        <v>-3.2892682419069397E-2</v>
      </c>
      <c r="F86" s="280">
        <f t="shared" si="13"/>
        <v>-2.1691060334842582E-2</v>
      </c>
      <c r="G86" s="281">
        <f t="shared" si="12"/>
        <v>96.69714285714285</v>
      </c>
    </row>
    <row r="87" spans="1:7" x14ac:dyDescent="0.25">
      <c r="A87">
        <f t="shared" si="10"/>
        <v>81</v>
      </c>
      <c r="B87" t="s">
        <v>118</v>
      </c>
      <c r="C87" s="2">
        <v>43344</v>
      </c>
      <c r="D87" s="17">
        <v>96.41</v>
      </c>
      <c r="E87" s="284">
        <f t="shared" si="11"/>
        <v>3.7670864277257632E-2</v>
      </c>
      <c r="F87" s="280">
        <f t="shared" si="13"/>
        <v>2.6402640264026278E-2</v>
      </c>
      <c r="G87" s="281">
        <f t="shared" si="12"/>
        <v>96.707142857142841</v>
      </c>
    </row>
    <row r="88" spans="1:7" x14ac:dyDescent="0.25">
      <c r="A88">
        <f t="shared" si="10"/>
        <v>82</v>
      </c>
      <c r="B88" t="s">
        <v>119</v>
      </c>
      <c r="C88" s="2">
        <v>43374</v>
      </c>
      <c r="D88" s="17">
        <v>98.8</v>
      </c>
      <c r="E88" s="284">
        <f t="shared" si="11"/>
        <v>2.4789959547764751E-2</v>
      </c>
      <c r="F88" s="280">
        <f t="shared" si="13"/>
        <v>1.4061377399158248E-2</v>
      </c>
      <c r="G88" s="281">
        <f t="shared" si="12"/>
        <v>97.271428571428558</v>
      </c>
    </row>
    <row r="89" spans="1:7" x14ac:dyDescent="0.25">
      <c r="A89">
        <f t="shared" si="10"/>
        <v>83</v>
      </c>
      <c r="B89" t="s">
        <v>120</v>
      </c>
      <c r="C89" s="2">
        <v>43405</v>
      </c>
      <c r="D89" s="17">
        <v>98.37</v>
      </c>
      <c r="E89" s="284">
        <f t="shared" si="11"/>
        <v>-4.3522267206477228E-3</v>
      </c>
      <c r="F89" s="280">
        <f t="shared" si="13"/>
        <v>-4.8558421851289113E-3</v>
      </c>
      <c r="G89" s="281">
        <f t="shared" si="12"/>
        <v>97.721428571428561</v>
      </c>
    </row>
    <row r="90" spans="1:7" x14ac:dyDescent="0.25">
      <c r="A90">
        <f t="shared" si="10"/>
        <v>84</v>
      </c>
      <c r="B90" t="s">
        <v>121</v>
      </c>
      <c r="C90" s="2">
        <v>43435</v>
      </c>
      <c r="D90" s="17">
        <v>98.48</v>
      </c>
      <c r="E90" s="284">
        <f t="shared" si="11"/>
        <v>1.1182271017586842E-3</v>
      </c>
      <c r="F90" s="280">
        <f t="shared" si="13"/>
        <v>-5.352994647005338E-3</v>
      </c>
      <c r="G90" s="281">
        <f t="shared" si="12"/>
        <v>97.631428571428586</v>
      </c>
    </row>
    <row r="91" spans="1:7" x14ac:dyDescent="0.25">
      <c r="A91">
        <f t="shared" si="10"/>
        <v>85</v>
      </c>
      <c r="B91" t="s">
        <v>106</v>
      </c>
      <c r="C91" s="2">
        <v>43466</v>
      </c>
      <c r="D91" s="17">
        <v>95.3</v>
      </c>
      <c r="E91" s="284">
        <f t="shared" si="11"/>
        <v>-3.2290820471161719E-2</v>
      </c>
      <c r="F91" s="280">
        <f t="shared" si="13"/>
        <v>-2.8641320966262374E-2</v>
      </c>
      <c r="G91" s="281">
        <f t="shared" si="12"/>
        <v>96.61999999999999</v>
      </c>
    </row>
    <row r="92" spans="1:7" x14ac:dyDescent="0.25">
      <c r="A92">
        <f t="shared" si="10"/>
        <v>86</v>
      </c>
      <c r="B92" t="s">
        <v>108</v>
      </c>
      <c r="C92" s="2">
        <v>43497</v>
      </c>
      <c r="D92" s="17">
        <v>97.34</v>
      </c>
      <c r="E92" s="284">
        <f t="shared" si="11"/>
        <v>2.140608604407146E-2</v>
      </c>
      <c r="F92" s="280">
        <f t="shared" si="13"/>
        <v>1.0379904504878468E-2</v>
      </c>
      <c r="G92" s="281">
        <f t="shared" si="12"/>
        <v>96.801428571428573</v>
      </c>
    </row>
    <row r="93" spans="1:7" x14ac:dyDescent="0.25">
      <c r="A93">
        <f t="shared" si="10"/>
        <v>87</v>
      </c>
      <c r="B93" t="s">
        <v>110</v>
      </c>
      <c r="C93" s="2">
        <v>43525</v>
      </c>
      <c r="D93" s="17">
        <v>101.17</v>
      </c>
      <c r="E93" s="284">
        <f t="shared" si="11"/>
        <v>3.9346620094514062E-2</v>
      </c>
      <c r="F93" s="280">
        <f t="shared" si="13"/>
        <v>6.6631523458091868E-2</v>
      </c>
      <c r="G93" s="281">
        <f t="shared" si="12"/>
        <v>97.981428571428566</v>
      </c>
    </row>
    <row r="94" spans="1:7" x14ac:dyDescent="0.25">
      <c r="A94">
        <f t="shared" si="10"/>
        <v>88</v>
      </c>
      <c r="B94" t="s">
        <v>112</v>
      </c>
      <c r="C94" s="2">
        <v>43556</v>
      </c>
      <c r="D94" s="17">
        <v>100.8</v>
      </c>
      <c r="E94" s="284">
        <f t="shared" si="11"/>
        <v>-3.6572106355639011E-3</v>
      </c>
      <c r="F94" s="280">
        <f t="shared" si="13"/>
        <v>5.8601134215500839E-2</v>
      </c>
      <c r="G94" s="281">
        <f t="shared" si="12"/>
        <v>98.608571428571423</v>
      </c>
    </row>
    <row r="95" spans="1:7" x14ac:dyDescent="0.25">
      <c r="A95">
        <f t="shared" si="10"/>
        <v>89</v>
      </c>
      <c r="B95" t="s">
        <v>114</v>
      </c>
      <c r="C95" s="2">
        <v>43586</v>
      </c>
      <c r="D95" s="17">
        <v>97.74</v>
      </c>
      <c r="E95" s="284">
        <f t="shared" si="11"/>
        <v>-3.035714285714286E-2</v>
      </c>
      <c r="F95" s="280">
        <f t="shared" si="13"/>
        <v>-1.3823024921804095E-2</v>
      </c>
      <c r="G95" s="281">
        <f t="shared" si="12"/>
        <v>98.45714285714287</v>
      </c>
    </row>
    <row r="96" spans="1:7" x14ac:dyDescent="0.25">
      <c r="A96">
        <f t="shared" si="10"/>
        <v>90</v>
      </c>
      <c r="B96" t="s">
        <v>115</v>
      </c>
      <c r="C96" s="2">
        <v>43617</v>
      </c>
      <c r="D96" s="17">
        <v>96.16</v>
      </c>
      <c r="E96" s="284">
        <f t="shared" si="11"/>
        <v>-1.6165336607325553E-2</v>
      </c>
      <c r="F96" s="280">
        <f t="shared" si="13"/>
        <v>-6.0754053526079321E-2</v>
      </c>
      <c r="G96" s="281">
        <f t="shared" si="12"/>
        <v>98.141428571428577</v>
      </c>
    </row>
    <row r="97" spans="1:7" x14ac:dyDescent="0.25">
      <c r="A97">
        <f t="shared" si="10"/>
        <v>91</v>
      </c>
      <c r="B97" t="s">
        <v>116</v>
      </c>
      <c r="C97" s="2">
        <v>43647</v>
      </c>
      <c r="D97" s="17">
        <v>97.04</v>
      </c>
      <c r="E97" s="284">
        <f t="shared" si="11"/>
        <v>9.1514143094841849E-3</v>
      </c>
      <c r="F97" s="280">
        <f t="shared" si="13"/>
        <v>1.0096804413448623E-2</v>
      </c>
      <c r="G97" s="281">
        <f t="shared" si="12"/>
        <v>97.935714285714283</v>
      </c>
    </row>
    <row r="98" spans="1:7" x14ac:dyDescent="0.25">
      <c r="A98">
        <f t="shared" si="10"/>
        <v>92</v>
      </c>
      <c r="B98" t="s">
        <v>117</v>
      </c>
      <c r="C98" s="2">
        <v>43678</v>
      </c>
      <c r="D98" s="17">
        <v>96.92</v>
      </c>
      <c r="E98" s="284">
        <f t="shared" si="11"/>
        <v>-1.2366034624897715E-3</v>
      </c>
      <c r="F98" s="280">
        <f t="shared" si="13"/>
        <v>4.3160047357658105E-2</v>
      </c>
      <c r="G98" s="281">
        <f t="shared" si="12"/>
        <v>98.167142857142849</v>
      </c>
    </row>
    <row r="99" spans="1:7" x14ac:dyDescent="0.25">
      <c r="A99">
        <f t="shared" si="10"/>
        <v>93</v>
      </c>
      <c r="B99" t="s">
        <v>118</v>
      </c>
      <c r="C99" s="2">
        <v>43709</v>
      </c>
      <c r="D99" s="17">
        <v>98.26</v>
      </c>
      <c r="E99" s="284">
        <f t="shared" si="11"/>
        <v>1.3825835740817194E-2</v>
      </c>
      <c r="F99" s="280">
        <f t="shared" si="13"/>
        <v>1.9188880821491727E-2</v>
      </c>
      <c r="G99" s="281">
        <f t="shared" si="12"/>
        <v>98.298571428571435</v>
      </c>
    </row>
    <row r="100" spans="1:7" x14ac:dyDescent="0.25">
      <c r="A100">
        <f t="shared" si="10"/>
        <v>94</v>
      </c>
      <c r="B100" t="s">
        <v>119</v>
      </c>
      <c r="C100" s="2">
        <v>43739</v>
      </c>
      <c r="D100" s="17">
        <v>97.97</v>
      </c>
      <c r="E100" s="284">
        <f t="shared" si="11"/>
        <v>-2.9513535518014278E-3</v>
      </c>
      <c r="F100" s="280">
        <f t="shared" si="13"/>
        <v>-8.400809716599178E-3</v>
      </c>
      <c r="G100" s="281">
        <f t="shared" si="12"/>
        <v>97.84142857142858</v>
      </c>
    </row>
    <row r="101" spans="1:7" x14ac:dyDescent="0.25">
      <c r="A101">
        <f t="shared" si="10"/>
        <v>95</v>
      </c>
      <c r="B101" t="s">
        <v>120</v>
      </c>
      <c r="C101" s="2">
        <v>43770</v>
      </c>
      <c r="D101" s="17">
        <v>106.89</v>
      </c>
      <c r="E101" s="284">
        <f t="shared" si="11"/>
        <v>9.1048280085740618E-2</v>
      </c>
      <c r="F101" s="280">
        <f t="shared" si="13"/>
        <v>8.661177188167124E-2</v>
      </c>
      <c r="G101" s="281">
        <f t="shared" si="12"/>
        <v>98.71142857142857</v>
      </c>
    </row>
    <row r="102" spans="1:7" x14ac:dyDescent="0.25">
      <c r="A102">
        <f t="shared" si="10"/>
        <v>96</v>
      </c>
      <c r="B102" t="s">
        <v>121</v>
      </c>
      <c r="C102" s="2">
        <v>43800</v>
      </c>
      <c r="D102" s="17">
        <v>108.28</v>
      </c>
      <c r="E102" s="284">
        <f t="shared" si="11"/>
        <v>1.3004022827205475E-2</v>
      </c>
      <c r="F102" s="280">
        <f t="shared" si="13"/>
        <v>9.9512591389114613E-2</v>
      </c>
      <c r="G102" s="281">
        <f t="shared" si="12"/>
        <v>100.21714285714286</v>
      </c>
    </row>
    <row r="103" spans="1:7" x14ac:dyDescent="0.25">
      <c r="A103">
        <f t="shared" si="10"/>
        <v>97</v>
      </c>
      <c r="B103" t="s">
        <v>106</v>
      </c>
      <c r="C103" s="2">
        <v>43831</v>
      </c>
      <c r="D103" s="17">
        <v>105.96</v>
      </c>
      <c r="E103" s="284">
        <f t="shared" si="11"/>
        <v>-2.1425932766900746E-2</v>
      </c>
      <c r="F103" s="280">
        <f t="shared" si="13"/>
        <v>0.11185729275970613</v>
      </c>
      <c r="G103" s="281">
        <f t="shared" si="12"/>
        <v>101.61714285714287</v>
      </c>
    </row>
    <row r="104" spans="1:7" x14ac:dyDescent="0.25">
      <c r="A104">
        <f t="shared" si="10"/>
        <v>98</v>
      </c>
      <c r="B104" t="s">
        <v>108</v>
      </c>
      <c r="C104" s="2">
        <v>43862</v>
      </c>
      <c r="D104" s="17">
        <v>103.29</v>
      </c>
      <c r="E104" s="284">
        <f t="shared" si="11"/>
        <v>-2.5198187995469912E-2</v>
      </c>
      <c r="F104" s="280">
        <f t="shared" si="13"/>
        <v>6.1125950277378216E-2</v>
      </c>
      <c r="G104" s="281">
        <f t="shared" si="12"/>
        <v>102.50999999999999</v>
      </c>
    </row>
    <row r="105" spans="1:7" x14ac:dyDescent="0.25">
      <c r="A105">
        <f t="shared" si="10"/>
        <v>99</v>
      </c>
      <c r="B105" t="s">
        <v>110</v>
      </c>
      <c r="C105" s="2">
        <v>43891</v>
      </c>
      <c r="D105" s="17">
        <v>99.85</v>
      </c>
      <c r="E105" s="284">
        <f t="shared" si="11"/>
        <v>-3.3304288895343315E-2</v>
      </c>
      <c r="F105" s="280">
        <f t="shared" si="13"/>
        <v>-1.3047346051201059E-2</v>
      </c>
      <c r="G105" s="281">
        <f t="shared" si="12"/>
        <v>102.92857142857143</v>
      </c>
    </row>
    <row r="106" spans="1:7" x14ac:dyDescent="0.25">
      <c r="A106">
        <f t="shared" si="10"/>
        <v>100</v>
      </c>
      <c r="B106" t="s">
        <v>112</v>
      </c>
      <c r="C106" s="2">
        <v>43922</v>
      </c>
      <c r="D106" s="17">
        <v>99.4</v>
      </c>
      <c r="E106" s="284">
        <f t="shared" si="11"/>
        <v>-4.5067601402102309E-3</v>
      </c>
      <c r="F106" s="280">
        <f t="shared" si="13"/>
        <v>-1.388888888888884E-2</v>
      </c>
      <c r="G106" s="281">
        <f t="shared" si="12"/>
        <v>103.09142857142857</v>
      </c>
    </row>
    <row r="107" spans="1:7" x14ac:dyDescent="0.25">
      <c r="A107">
        <f t="shared" si="10"/>
        <v>101</v>
      </c>
      <c r="B107" t="s">
        <v>114</v>
      </c>
      <c r="C107" s="2">
        <v>43952</v>
      </c>
      <c r="D107" s="17">
        <v>99.23</v>
      </c>
      <c r="E107" s="284">
        <f t="shared" si="11"/>
        <v>-1.7102615694165602E-3</v>
      </c>
      <c r="F107" s="280">
        <f t="shared" si="13"/>
        <v>1.5244526294250216E-2</v>
      </c>
      <c r="G107" s="281">
        <f t="shared" si="12"/>
        <v>103.27142857142857</v>
      </c>
    </row>
    <row r="108" spans="1:7" x14ac:dyDescent="0.25">
      <c r="A108">
        <f t="shared" si="10"/>
        <v>102</v>
      </c>
      <c r="B108" t="s">
        <v>115</v>
      </c>
      <c r="C108" s="2">
        <v>43983</v>
      </c>
      <c r="D108" s="17">
        <v>104.18</v>
      </c>
      <c r="E108" s="284">
        <f t="shared" si="11"/>
        <v>4.9884107628741292E-2</v>
      </c>
      <c r="F108" s="280">
        <f t="shared" si="13"/>
        <v>8.3402662229617341E-2</v>
      </c>
      <c r="G108" s="281">
        <f t="shared" si="12"/>
        <v>102.88428571428572</v>
      </c>
    </row>
    <row r="109" spans="1:7" x14ac:dyDescent="0.25">
      <c r="A109">
        <f t="shared" si="10"/>
        <v>103</v>
      </c>
      <c r="B109" t="s">
        <v>116</v>
      </c>
      <c r="C109" s="2">
        <v>44013</v>
      </c>
      <c r="D109" s="17">
        <v>112.95</v>
      </c>
      <c r="E109" s="284">
        <f t="shared" si="11"/>
        <v>8.4181224803225208E-2</v>
      </c>
      <c r="F109" s="280">
        <f t="shared" si="13"/>
        <v>0.16395300906842536</v>
      </c>
      <c r="G109" s="281">
        <f t="shared" si="12"/>
        <v>103.55142857142859</v>
      </c>
    </row>
    <row r="110" spans="1:7" x14ac:dyDescent="0.25">
      <c r="A110">
        <f t="shared" si="10"/>
        <v>104</v>
      </c>
      <c r="B110" t="s">
        <v>117</v>
      </c>
      <c r="C110" s="2">
        <v>44044</v>
      </c>
      <c r="D110" s="17">
        <v>116.4</v>
      </c>
      <c r="E110" s="284">
        <f t="shared" si="11"/>
        <v>3.0544488711819362E-2</v>
      </c>
      <c r="F110" s="280">
        <f t="shared" si="13"/>
        <v>0.20099050763516302</v>
      </c>
      <c r="G110" s="281">
        <f t="shared" si="12"/>
        <v>105.04285714285713</v>
      </c>
    </row>
    <row r="111" spans="1:7" x14ac:dyDescent="0.25">
      <c r="A111">
        <f t="shared" si="10"/>
        <v>105</v>
      </c>
      <c r="B111" t="s">
        <v>118</v>
      </c>
      <c r="C111" s="2">
        <v>44075</v>
      </c>
      <c r="D111" s="17">
        <v>117.92</v>
      </c>
      <c r="E111" s="284">
        <f t="shared" si="11"/>
        <v>1.3058419243986208E-2</v>
      </c>
      <c r="F111" s="280">
        <f t="shared" si="13"/>
        <v>0.20008141664970491</v>
      </c>
      <c r="G111" s="281">
        <f t="shared" si="12"/>
        <v>107.13285714285713</v>
      </c>
    </row>
    <row r="112" spans="1:7" x14ac:dyDescent="0.25">
      <c r="A112">
        <f t="shared" si="10"/>
        <v>106</v>
      </c>
      <c r="B112" t="s">
        <v>119</v>
      </c>
      <c r="C112" s="2">
        <v>44105</v>
      </c>
      <c r="D112" s="17">
        <v>120.81</v>
      </c>
      <c r="E112" s="284">
        <f t="shared" si="11"/>
        <v>2.4508141112618675E-2</v>
      </c>
      <c r="F112" s="280">
        <f t="shared" si="13"/>
        <v>0.23313259160967648</v>
      </c>
      <c r="G112" s="281">
        <f t="shared" si="12"/>
        <v>110.12714285714284</v>
      </c>
    </row>
    <row r="113" spans="1:7" x14ac:dyDescent="0.25">
      <c r="A113">
        <f t="shared" si="10"/>
        <v>107</v>
      </c>
      <c r="B113" t="s">
        <v>120</v>
      </c>
      <c r="C113" s="2">
        <v>44136</v>
      </c>
      <c r="D113" s="17">
        <v>122.56</v>
      </c>
      <c r="E113" s="284">
        <f t="shared" si="11"/>
        <v>1.4485555831470931E-2</v>
      </c>
      <c r="F113" s="280">
        <f t="shared" si="13"/>
        <v>0.14659930769950424</v>
      </c>
      <c r="G113" s="281">
        <f t="shared" si="12"/>
        <v>113.43571428571428</v>
      </c>
    </row>
    <row r="114" spans="1:7" x14ac:dyDescent="0.25">
      <c r="A114">
        <f t="shared" si="10"/>
        <v>108</v>
      </c>
      <c r="B114" t="s">
        <v>121</v>
      </c>
      <c r="C114" s="2">
        <v>44166</v>
      </c>
      <c r="D114" s="17">
        <v>128.38</v>
      </c>
      <c r="E114" s="284">
        <f t="shared" si="11"/>
        <v>4.7486945169712635E-2</v>
      </c>
      <c r="F114" s="280">
        <f t="shared" si="13"/>
        <v>0.1856298485408201</v>
      </c>
      <c r="G114" s="281">
        <f t="shared" si="12"/>
        <v>117.6</v>
      </c>
    </row>
    <row r="115" spans="1:7" x14ac:dyDescent="0.25">
      <c r="A115">
        <f t="shared" si="10"/>
        <v>109</v>
      </c>
      <c r="B115" t="s">
        <v>106</v>
      </c>
      <c r="C115" s="2">
        <v>44197</v>
      </c>
      <c r="D115" s="17">
        <v>130.47</v>
      </c>
      <c r="E115" s="284">
        <f t="shared" si="11"/>
        <v>1.6279794360492206E-2</v>
      </c>
      <c r="F115" s="280">
        <f t="shared" si="13"/>
        <v>0.23131370328425827</v>
      </c>
      <c r="G115" s="281">
        <f t="shared" si="12"/>
        <v>121.3557142857143</v>
      </c>
    </row>
    <row r="116" spans="1:7" x14ac:dyDescent="0.25">
      <c r="A116">
        <f t="shared" si="10"/>
        <v>110</v>
      </c>
      <c r="B116" t="s">
        <v>108</v>
      </c>
      <c r="C116" s="2">
        <v>44228</v>
      </c>
      <c r="D116" s="17">
        <v>137.86000000000001</v>
      </c>
      <c r="E116" s="284">
        <f t="shared" si="11"/>
        <v>5.6641373495822878E-2</v>
      </c>
      <c r="F116" s="280">
        <f t="shared" si="13"/>
        <v>0.33468874043953911</v>
      </c>
      <c r="G116" s="281">
        <f t="shared" si="12"/>
        <v>124.91428571428571</v>
      </c>
    </row>
    <row r="117" spans="1:7" x14ac:dyDescent="0.25">
      <c r="A117">
        <f t="shared" si="10"/>
        <v>111</v>
      </c>
      <c r="B117" t="s">
        <v>110</v>
      </c>
      <c r="C117" s="2">
        <v>44256</v>
      </c>
      <c r="D117" s="17">
        <v>146.38</v>
      </c>
      <c r="E117" s="284">
        <f t="shared" si="11"/>
        <v>6.1801827941389664E-2</v>
      </c>
      <c r="F117" s="280">
        <f t="shared" si="13"/>
        <v>0.46599899849774662</v>
      </c>
      <c r="G117" s="281">
        <f t="shared" si="12"/>
        <v>129.19714285714286</v>
      </c>
    </row>
    <row r="118" spans="1:7" x14ac:dyDescent="0.25">
      <c r="A118">
        <f t="shared" si="10"/>
        <v>112</v>
      </c>
      <c r="B118" t="s">
        <v>112</v>
      </c>
      <c r="C118" s="2">
        <v>44287</v>
      </c>
      <c r="D118" s="17">
        <v>148.1</v>
      </c>
      <c r="E118" s="284">
        <f t="shared" si="11"/>
        <v>1.1750239103702764E-2</v>
      </c>
      <c r="F118" s="280">
        <f t="shared" si="13"/>
        <v>0.48993963782696159</v>
      </c>
      <c r="G118" s="281">
        <f t="shared" si="12"/>
        <v>133.50857142857143</v>
      </c>
    </row>
    <row r="119" spans="1:7" x14ac:dyDescent="0.25">
      <c r="A119">
        <f t="shared" si="10"/>
        <v>113</v>
      </c>
      <c r="B119" t="s">
        <v>114</v>
      </c>
      <c r="C119" s="2">
        <v>44317</v>
      </c>
      <c r="D119" s="17">
        <v>162.27000000000001</v>
      </c>
      <c r="E119" s="284">
        <f t="shared" si="11"/>
        <v>9.5678595543551737E-2</v>
      </c>
      <c r="F119" s="280">
        <f t="shared" si="13"/>
        <v>0.63529174644764685</v>
      </c>
      <c r="G119" s="281">
        <f t="shared" si="12"/>
        <v>139.43142857142857</v>
      </c>
    </row>
    <row r="120" spans="1:7" x14ac:dyDescent="0.25">
      <c r="A120">
        <f t="shared" si="10"/>
        <v>114</v>
      </c>
      <c r="B120" t="s">
        <v>115</v>
      </c>
      <c r="C120" s="2">
        <v>44348</v>
      </c>
      <c r="D120" s="17">
        <v>158.28</v>
      </c>
      <c r="E120" s="284">
        <f t="shared" si="11"/>
        <v>-2.458864854871512E-2</v>
      </c>
      <c r="F120" s="280">
        <f t="shared" si="13"/>
        <v>0.51929353042810522</v>
      </c>
      <c r="G120" s="281">
        <f t="shared" si="12"/>
        <v>144.53428571428572</v>
      </c>
    </row>
    <row r="121" spans="1:7" x14ac:dyDescent="0.25">
      <c r="A121">
        <f t="shared" si="10"/>
        <v>115</v>
      </c>
      <c r="B121" t="s">
        <v>116</v>
      </c>
      <c r="C121" s="2">
        <v>44378</v>
      </c>
      <c r="D121" s="17">
        <v>160.97999999999999</v>
      </c>
      <c r="E121" s="284">
        <f t="shared" si="11"/>
        <v>1.7058377558756499E-2</v>
      </c>
      <c r="F121" s="280">
        <f t="shared" si="13"/>
        <v>0.42523240371845938</v>
      </c>
      <c r="G121" s="281">
        <f t="shared" si="12"/>
        <v>149.19142857142856</v>
      </c>
    </row>
    <row r="122" spans="1:7" x14ac:dyDescent="0.25">
      <c r="A122">
        <f t="shared" si="10"/>
        <v>116</v>
      </c>
      <c r="B122" t="s">
        <v>117</v>
      </c>
      <c r="C122" s="2">
        <v>44409</v>
      </c>
      <c r="D122" s="17">
        <v>166.32</v>
      </c>
      <c r="E122" s="284">
        <f t="shared" si="11"/>
        <v>3.3171822586656852E-2</v>
      </c>
      <c r="F122" s="280">
        <f t="shared" si="13"/>
        <v>0.42886597938144311</v>
      </c>
      <c r="G122" s="281">
        <f t="shared" si="12"/>
        <v>154.31285714285715</v>
      </c>
    </row>
    <row r="123" spans="1:7" x14ac:dyDescent="0.25">
      <c r="A123">
        <f t="shared" si="10"/>
        <v>117</v>
      </c>
      <c r="B123" t="s">
        <v>118</v>
      </c>
      <c r="C123" s="2">
        <v>44440</v>
      </c>
      <c r="D123" s="17">
        <v>164.92</v>
      </c>
      <c r="E123" s="284">
        <f t="shared" si="11"/>
        <v>-8.4175084175084347E-3</v>
      </c>
      <c r="F123" s="280">
        <f t="shared" si="13"/>
        <v>0.39857530529172314</v>
      </c>
      <c r="G123" s="281">
        <f t="shared" si="12"/>
        <v>158.17857142857142</v>
      </c>
    </row>
    <row r="124" spans="1:7" x14ac:dyDescent="0.25">
      <c r="A124">
        <f t="shared" si="10"/>
        <v>118</v>
      </c>
      <c r="B124" t="s">
        <v>119</v>
      </c>
      <c r="C124" s="2">
        <v>44470</v>
      </c>
      <c r="D124" s="17">
        <v>177.73</v>
      </c>
      <c r="E124" s="284">
        <f t="shared" si="11"/>
        <v>7.7674023769100264E-2</v>
      </c>
      <c r="F124" s="280">
        <f t="shared" si="13"/>
        <v>0.47115305024418497</v>
      </c>
      <c r="G124" s="281">
        <f t="shared" si="12"/>
        <v>162.65714285714284</v>
      </c>
    </row>
    <row r="125" spans="1:7" x14ac:dyDescent="0.25">
      <c r="A125">
        <f t="shared" si="10"/>
        <v>119</v>
      </c>
      <c r="B125" t="s">
        <v>120</v>
      </c>
      <c r="C125" s="2">
        <v>44501</v>
      </c>
      <c r="D125" s="17">
        <v>175.93</v>
      </c>
      <c r="E125" s="284">
        <f t="shared" si="11"/>
        <v>-1.0127721825240465E-2</v>
      </c>
      <c r="F125" s="280">
        <f t="shared" si="13"/>
        <v>0.4354601827676241</v>
      </c>
      <c r="G125" s="281">
        <f t="shared" si="12"/>
        <v>166.63285714285712</v>
      </c>
    </row>
    <row r="126" spans="1:7" x14ac:dyDescent="0.25">
      <c r="A126">
        <f t="shared" si="10"/>
        <v>120</v>
      </c>
      <c r="B126" t="s">
        <v>121</v>
      </c>
      <c r="C126" s="2">
        <v>44531</v>
      </c>
      <c r="D126" s="17">
        <v>182.32</v>
      </c>
      <c r="E126" s="284">
        <f t="shared" si="11"/>
        <v>3.6321264139146159E-2</v>
      </c>
      <c r="F126" s="280">
        <f t="shared" si="13"/>
        <v>0.42015890325595895</v>
      </c>
      <c r="G126" s="281">
        <f t="shared" si="12"/>
        <v>169.49714285714285</v>
      </c>
    </row>
    <row r="127" spans="1:7" x14ac:dyDescent="0.25">
      <c r="A127">
        <f t="shared" si="10"/>
        <v>121</v>
      </c>
      <c r="B127" t="s">
        <v>106</v>
      </c>
      <c r="C127" s="2">
        <v>44562</v>
      </c>
      <c r="D127" s="17">
        <v>181.61</v>
      </c>
      <c r="E127" s="284">
        <f t="shared" si="11"/>
        <v>-3.8942518648529267E-3</v>
      </c>
      <c r="F127" s="280">
        <f t="shared" si="13"/>
        <v>0.39196750210776443</v>
      </c>
      <c r="G127" s="281">
        <f t="shared" si="12"/>
        <v>172.82999999999998</v>
      </c>
    </row>
    <row r="128" spans="1:7" x14ac:dyDescent="0.25">
      <c r="A128">
        <f t="shared" si="10"/>
        <v>122</v>
      </c>
      <c r="B128" t="s">
        <v>108</v>
      </c>
      <c r="C128" s="2">
        <v>44593</v>
      </c>
      <c r="D128" s="17">
        <v>188.14</v>
      </c>
      <c r="E128" s="284">
        <f t="shared" si="11"/>
        <v>3.5956169814437278E-2</v>
      </c>
      <c r="F128" s="280">
        <f t="shared" si="13"/>
        <v>0.36471782968228617</v>
      </c>
      <c r="G128" s="281">
        <f t="shared" si="12"/>
        <v>176.70999999999998</v>
      </c>
    </row>
    <row r="129" spans="1:7" x14ac:dyDescent="0.25">
      <c r="A129">
        <f t="shared" si="10"/>
        <v>123</v>
      </c>
      <c r="B129" t="s">
        <v>110</v>
      </c>
      <c r="C129" s="2">
        <v>44621</v>
      </c>
      <c r="D129" s="17">
        <v>189.16</v>
      </c>
      <c r="E129" s="284">
        <f t="shared" si="11"/>
        <v>5.4214946316573087E-3</v>
      </c>
      <c r="F129" s="280">
        <f t="shared" si="13"/>
        <v>0.2922530400327914</v>
      </c>
      <c r="G129" s="281">
        <f t="shared" si="12"/>
        <v>179.97285714285712</v>
      </c>
    </row>
    <row r="130" spans="1:7" x14ac:dyDescent="0.25">
      <c r="A130">
        <f t="shared" si="10"/>
        <v>124</v>
      </c>
      <c r="B130" t="s">
        <v>112</v>
      </c>
      <c r="C130" s="2">
        <v>44652</v>
      </c>
      <c r="D130" s="17">
        <v>192.07</v>
      </c>
      <c r="E130" s="284">
        <f t="shared" si="11"/>
        <v>1.5383802072319819E-2</v>
      </c>
      <c r="F130" s="280">
        <f t="shared" si="13"/>
        <v>0.29689399054692767</v>
      </c>
      <c r="G130" s="281">
        <f t="shared" si="12"/>
        <v>183.85142857142858</v>
      </c>
    </row>
    <row r="131" spans="1:7" x14ac:dyDescent="0.25">
      <c r="A131">
        <f t="shared" si="10"/>
        <v>125</v>
      </c>
      <c r="B131" t="s">
        <v>114</v>
      </c>
      <c r="C131" s="2">
        <v>44682</v>
      </c>
      <c r="D131" s="17">
        <v>191.62</v>
      </c>
      <c r="E131" s="284">
        <f t="shared" si="11"/>
        <v>-2.3428958192325267E-3</v>
      </c>
      <c r="F131" s="280">
        <f t="shared" si="13"/>
        <v>0.1808713871941825</v>
      </c>
      <c r="G131" s="281">
        <f t="shared" si="12"/>
        <v>185.83571428571426</v>
      </c>
    </row>
    <row r="132" spans="1:7" x14ac:dyDescent="0.25">
      <c r="A132">
        <f t="shared" si="10"/>
        <v>126</v>
      </c>
      <c r="B132" t="s">
        <v>115</v>
      </c>
      <c r="C132" s="2">
        <v>44713</v>
      </c>
      <c r="D132" s="17">
        <v>193.61</v>
      </c>
      <c r="E132" s="284">
        <f t="shared" si="11"/>
        <v>1.0385137250809029E-2</v>
      </c>
      <c r="F132" s="280">
        <f t="shared" si="13"/>
        <v>0.22321202931513784</v>
      </c>
      <c r="G132" s="281">
        <f t="shared" si="12"/>
        <v>188.3614285714286</v>
      </c>
    </row>
    <row r="133" spans="1:7" x14ac:dyDescent="0.25">
      <c r="A133">
        <f t="shared" si="10"/>
        <v>127</v>
      </c>
      <c r="B133" t="s">
        <v>116</v>
      </c>
      <c r="C133" s="2">
        <v>44743</v>
      </c>
      <c r="D133" s="17">
        <v>190.95</v>
      </c>
      <c r="E133" s="284">
        <f t="shared" si="11"/>
        <v>-1.3738959764475145E-2</v>
      </c>
      <c r="F133" s="280">
        <f t="shared" si="13"/>
        <v>0.1861721953037645</v>
      </c>
      <c r="G133" s="281">
        <f t="shared" si="12"/>
        <v>189.59428571428572</v>
      </c>
    </row>
    <row r="134" spans="1:7" x14ac:dyDescent="0.25">
      <c r="A134">
        <f t="shared" si="10"/>
        <v>128</v>
      </c>
      <c r="B134" t="s">
        <v>117</v>
      </c>
      <c r="C134" s="2">
        <v>44774</v>
      </c>
      <c r="D134" s="17">
        <v>189.9</v>
      </c>
      <c r="E134" s="284">
        <f t="shared" si="11"/>
        <v>-5.4988216810682999E-3</v>
      </c>
      <c r="F134" s="280">
        <f t="shared" si="13"/>
        <v>0.14177489177489178</v>
      </c>
      <c r="G134" s="281">
        <f t="shared" si="12"/>
        <v>190.77857142857144</v>
      </c>
    </row>
    <row r="135" spans="1:7" x14ac:dyDescent="0.25">
      <c r="A135">
        <f t="shared" si="10"/>
        <v>129</v>
      </c>
      <c r="B135" t="s">
        <v>118</v>
      </c>
      <c r="C135" s="2">
        <v>44805</v>
      </c>
      <c r="D135" s="17">
        <v>188.19</v>
      </c>
      <c r="E135" s="284">
        <f t="shared" si="11"/>
        <v>-9.0047393364929285E-3</v>
      </c>
      <c r="F135" s="280">
        <f t="shared" si="13"/>
        <v>0.14109871452825629</v>
      </c>
      <c r="G135" s="281">
        <f t="shared" si="12"/>
        <v>190.78571428571431</v>
      </c>
    </row>
    <row r="136" spans="1:7" x14ac:dyDescent="0.25">
      <c r="A136">
        <f t="shared" si="10"/>
        <v>130</v>
      </c>
      <c r="B136" t="s">
        <v>119</v>
      </c>
      <c r="C136" s="2">
        <v>44835</v>
      </c>
      <c r="D136" s="17">
        <v>191.67</v>
      </c>
      <c r="E136" s="284">
        <f t="shared" si="11"/>
        <v>1.849194962537859E-2</v>
      </c>
      <c r="F136" s="280">
        <f t="shared" si="13"/>
        <v>7.8433579024362876E-2</v>
      </c>
      <c r="G136" s="281">
        <f t="shared" si="12"/>
        <v>191.1442857142857</v>
      </c>
    </row>
    <row r="137" spans="1:7" x14ac:dyDescent="0.25">
      <c r="A137">
        <f t="shared" ref="A137:A200" si="14">+A136+1</f>
        <v>131</v>
      </c>
      <c r="B137" t="s">
        <v>120</v>
      </c>
      <c r="C137" s="2">
        <v>44866</v>
      </c>
      <c r="D137" s="17">
        <v>194.04</v>
      </c>
      <c r="E137" s="284">
        <f t="shared" ref="E137:E166" si="15">+D137/D136-1</f>
        <v>1.2365002347785259E-2</v>
      </c>
      <c r="F137" s="280">
        <f t="shared" si="13"/>
        <v>0.1029386687887226</v>
      </c>
      <c r="G137" s="281">
        <f t="shared" si="12"/>
        <v>191.42571428571429</v>
      </c>
    </row>
    <row r="138" spans="1:7" x14ac:dyDescent="0.25">
      <c r="A138">
        <f t="shared" si="14"/>
        <v>132</v>
      </c>
      <c r="B138" t="s">
        <v>121</v>
      </c>
      <c r="C138" s="2">
        <v>44896</v>
      </c>
      <c r="D138" s="17">
        <v>173.44</v>
      </c>
      <c r="E138" s="284">
        <f t="shared" si="15"/>
        <v>-0.10616367759224898</v>
      </c>
      <c r="F138" s="280">
        <f t="shared" si="13"/>
        <v>-4.8705572619569981E-2</v>
      </c>
      <c r="G138" s="281">
        <f t="shared" si="12"/>
        <v>188.82857142857145</v>
      </c>
    </row>
    <row r="139" spans="1:7" x14ac:dyDescent="0.25">
      <c r="A139">
        <f t="shared" si="14"/>
        <v>133</v>
      </c>
      <c r="B139" t="s">
        <v>106</v>
      </c>
      <c r="C139" s="2">
        <v>44927</v>
      </c>
      <c r="D139" s="17">
        <v>175.48</v>
      </c>
      <c r="E139" s="284">
        <f t="shared" si="15"/>
        <v>1.1761992619926165E-2</v>
      </c>
      <c r="F139" s="280">
        <f t="shared" si="13"/>
        <v>-3.3753647926876407E-2</v>
      </c>
      <c r="G139" s="281">
        <f t="shared" si="12"/>
        <v>186.23857142857142</v>
      </c>
    </row>
    <row r="140" spans="1:7" x14ac:dyDescent="0.25">
      <c r="A140">
        <f t="shared" si="14"/>
        <v>134</v>
      </c>
      <c r="B140" t="s">
        <v>108</v>
      </c>
      <c r="C140" s="2">
        <v>44958</v>
      </c>
      <c r="D140" s="17">
        <v>169.8</v>
      </c>
      <c r="E140" s="284">
        <f t="shared" si="15"/>
        <v>-3.2368361066788087E-2</v>
      </c>
      <c r="F140" s="280">
        <f t="shared" si="13"/>
        <v>-9.7480599553523839E-2</v>
      </c>
      <c r="G140" s="281">
        <f t="shared" si="12"/>
        <v>183.21714285714285</v>
      </c>
    </row>
    <row r="141" spans="1:7" x14ac:dyDescent="0.25">
      <c r="A141">
        <f t="shared" si="14"/>
        <v>135</v>
      </c>
      <c r="B141" t="s">
        <v>110</v>
      </c>
      <c r="C141" s="2">
        <v>44986</v>
      </c>
      <c r="D141" s="17">
        <v>172.56</v>
      </c>
      <c r="E141" s="284">
        <f t="shared" si="15"/>
        <v>1.6254416961130724E-2</v>
      </c>
      <c r="F141" s="280">
        <f t="shared" si="13"/>
        <v>-8.7756396701205275E-2</v>
      </c>
      <c r="G141" s="281">
        <f t="shared" si="12"/>
        <v>180.73999999999998</v>
      </c>
    </row>
    <row r="142" spans="1:7" x14ac:dyDescent="0.25">
      <c r="A142">
        <f t="shared" si="14"/>
        <v>136</v>
      </c>
      <c r="B142" t="s">
        <v>112</v>
      </c>
      <c r="C142" s="2">
        <v>45017</v>
      </c>
      <c r="D142" s="17">
        <v>170.83</v>
      </c>
      <c r="E142" s="284">
        <f t="shared" si="15"/>
        <v>-1.0025498377375874E-2</v>
      </c>
      <c r="F142" s="280">
        <f t="shared" si="13"/>
        <v>-0.11058468266777732</v>
      </c>
      <c r="G142" s="281">
        <f t="shared" ref="G142:G166" si="16">+AVERAGE(D136:D142)</f>
        <v>178.26</v>
      </c>
    </row>
    <row r="143" spans="1:7" x14ac:dyDescent="0.25">
      <c r="A143">
        <f t="shared" si="14"/>
        <v>137</v>
      </c>
      <c r="B143" t="s">
        <v>114</v>
      </c>
      <c r="C143" s="2">
        <v>45047</v>
      </c>
      <c r="D143" s="17">
        <v>159.5</v>
      </c>
      <c r="E143" s="284">
        <f t="shared" si="15"/>
        <v>-6.6323245331616265E-2</v>
      </c>
      <c r="F143" s="280">
        <f t="shared" si="13"/>
        <v>-0.16762342135476471</v>
      </c>
      <c r="G143" s="281">
        <f t="shared" si="16"/>
        <v>173.66428571428568</v>
      </c>
    </row>
    <row r="144" spans="1:7" x14ac:dyDescent="0.25">
      <c r="A144">
        <f t="shared" si="14"/>
        <v>138</v>
      </c>
      <c r="B144" t="s">
        <v>115</v>
      </c>
      <c r="C144" s="2">
        <v>45078</v>
      </c>
      <c r="D144" s="17">
        <v>161.93</v>
      </c>
      <c r="E144" s="284">
        <f t="shared" si="15"/>
        <v>1.5235109717868456E-2</v>
      </c>
      <c r="F144" s="280">
        <f t="shared" si="13"/>
        <v>-0.16362791178141622</v>
      </c>
      <c r="G144" s="281">
        <f t="shared" si="16"/>
        <v>169.07714285714286</v>
      </c>
    </row>
    <row r="145" spans="1:11" x14ac:dyDescent="0.25">
      <c r="A145">
        <f t="shared" si="14"/>
        <v>139</v>
      </c>
      <c r="B145" t="s">
        <v>116</v>
      </c>
      <c r="C145" s="2">
        <v>45108</v>
      </c>
      <c r="D145" s="17">
        <v>165.56</v>
      </c>
      <c r="E145" s="284">
        <f t="shared" si="15"/>
        <v>2.2417093805965571E-2</v>
      </c>
      <c r="F145" s="280">
        <f t="shared" si="13"/>
        <v>-0.13296674522126206</v>
      </c>
      <c r="G145" s="281">
        <f t="shared" si="16"/>
        <v>167.95142857142855</v>
      </c>
    </row>
    <row r="146" spans="1:11" x14ac:dyDescent="0.25">
      <c r="A146">
        <f t="shared" si="14"/>
        <v>140</v>
      </c>
      <c r="B146" t="s">
        <v>117</v>
      </c>
      <c r="C146" s="2">
        <v>45139</v>
      </c>
      <c r="D146" s="17">
        <v>170.69</v>
      </c>
      <c r="E146" s="284">
        <f t="shared" si="15"/>
        <v>3.0985745349118021E-2</v>
      </c>
      <c r="F146" s="280">
        <f t="shared" si="13"/>
        <v>-0.10115850447604002</v>
      </c>
      <c r="G146" s="281">
        <f t="shared" si="16"/>
        <v>167.26714285714289</v>
      </c>
    </row>
    <row r="147" spans="1:11" x14ac:dyDescent="0.25">
      <c r="A147">
        <f t="shared" si="14"/>
        <v>141</v>
      </c>
      <c r="B147" t="s">
        <v>118</v>
      </c>
      <c r="C147" s="2">
        <v>45170</v>
      </c>
      <c r="D147" s="17">
        <v>174.67</v>
      </c>
      <c r="E147" s="284">
        <f t="shared" si="15"/>
        <v>2.3317124611869522E-2</v>
      </c>
      <c r="F147" s="280">
        <f t="shared" ref="F147:F166" si="17">+D147/D135-1</f>
        <v>-7.1842287050321585E-2</v>
      </c>
      <c r="G147" s="281">
        <f t="shared" si="16"/>
        <v>167.96285714285713</v>
      </c>
    </row>
    <row r="148" spans="1:11" x14ac:dyDescent="0.25">
      <c r="A148">
        <f t="shared" si="14"/>
        <v>142</v>
      </c>
      <c r="B148" t="s">
        <v>119</v>
      </c>
      <c r="C148" s="2">
        <v>45200</v>
      </c>
      <c r="D148" s="17">
        <v>176.1</v>
      </c>
      <c r="E148" s="284">
        <f t="shared" si="15"/>
        <v>8.1868666628499565E-3</v>
      </c>
      <c r="F148" s="280">
        <f t="shared" si="17"/>
        <v>-8.1233369854437298E-2</v>
      </c>
      <c r="G148" s="281">
        <f t="shared" si="16"/>
        <v>168.46857142857144</v>
      </c>
    </row>
    <row r="149" spans="1:11" x14ac:dyDescent="0.25">
      <c r="A149">
        <f t="shared" si="14"/>
        <v>143</v>
      </c>
      <c r="B149" t="s">
        <v>120</v>
      </c>
      <c r="C149" s="2">
        <v>45231</v>
      </c>
      <c r="D149" s="17">
        <v>173.67</v>
      </c>
      <c r="E149" s="284">
        <f t="shared" si="15"/>
        <v>-1.3798977853492378E-2</v>
      </c>
      <c r="F149" s="280">
        <f t="shared" si="17"/>
        <v>-0.10497835497835506</v>
      </c>
      <c r="G149" s="281">
        <f t="shared" si="16"/>
        <v>168.87428571428572</v>
      </c>
    </row>
    <row r="150" spans="1:11" x14ac:dyDescent="0.25">
      <c r="A150">
        <f t="shared" si="14"/>
        <v>144</v>
      </c>
      <c r="B150" t="s">
        <v>121</v>
      </c>
      <c r="C150" s="2">
        <v>45261</v>
      </c>
      <c r="D150" s="17">
        <v>175.88</v>
      </c>
      <c r="E150" s="284">
        <f t="shared" si="15"/>
        <v>1.2725283583808311E-2</v>
      </c>
      <c r="F150" s="280">
        <f t="shared" si="17"/>
        <v>1.4068265682656733E-2</v>
      </c>
      <c r="G150" s="281">
        <f t="shared" si="16"/>
        <v>171.21428571428572</v>
      </c>
    </row>
    <row r="151" spans="1:11" x14ac:dyDescent="0.25">
      <c r="A151">
        <f t="shared" si="14"/>
        <v>145</v>
      </c>
      <c r="B151" t="s">
        <v>106</v>
      </c>
      <c r="C151" s="2">
        <v>45292</v>
      </c>
      <c r="D151" s="17">
        <v>176.52</v>
      </c>
      <c r="E151" s="284">
        <f t="shared" si="15"/>
        <v>3.6388446668182972E-3</v>
      </c>
      <c r="F151" s="280">
        <f t="shared" si="17"/>
        <v>5.9266013220879987E-3</v>
      </c>
      <c r="G151" s="281">
        <f t="shared" si="16"/>
        <v>173.29857142857142</v>
      </c>
      <c r="K151" s="283"/>
    </row>
    <row r="152" spans="1:11" x14ac:dyDescent="0.25">
      <c r="A152">
        <f t="shared" si="14"/>
        <v>146</v>
      </c>
      <c r="B152" t="s">
        <v>108</v>
      </c>
      <c r="C152" s="2">
        <v>45323</v>
      </c>
      <c r="D152" s="17">
        <v>183.99</v>
      </c>
      <c r="E152" s="284">
        <f t="shared" si="15"/>
        <v>4.2318150917743047E-2</v>
      </c>
      <c r="F152" s="280">
        <f t="shared" si="17"/>
        <v>8.3568904593639637E-2</v>
      </c>
      <c r="G152" s="281">
        <f t="shared" si="16"/>
        <v>175.93142857142857</v>
      </c>
      <c r="K152" s="283"/>
    </row>
    <row r="153" spans="1:11" x14ac:dyDescent="0.25">
      <c r="A153">
        <f t="shared" si="14"/>
        <v>147</v>
      </c>
      <c r="B153" t="s">
        <v>110</v>
      </c>
      <c r="C153" s="2">
        <v>45352</v>
      </c>
      <c r="D153" s="17">
        <v>192.7</v>
      </c>
      <c r="E153" s="284">
        <f t="shared" si="15"/>
        <v>4.733952932224561E-2</v>
      </c>
      <c r="F153" s="280">
        <f t="shared" si="17"/>
        <v>0.11671302735280475</v>
      </c>
      <c r="G153" s="281">
        <f t="shared" si="16"/>
        <v>179.07571428571427</v>
      </c>
      <c r="K153" s="283"/>
    </row>
    <row r="154" spans="1:11" x14ac:dyDescent="0.25">
      <c r="A154">
        <f t="shared" si="14"/>
        <v>148</v>
      </c>
      <c r="B154" t="s">
        <v>112</v>
      </c>
      <c r="C154" s="2">
        <v>45383</v>
      </c>
      <c r="D154" s="17">
        <v>205.5</v>
      </c>
      <c r="E154" s="284">
        <f t="shared" si="15"/>
        <v>6.6424494032174319E-2</v>
      </c>
      <c r="F154" s="280">
        <f t="shared" si="17"/>
        <v>0.20295030146929682</v>
      </c>
      <c r="G154" s="281">
        <f t="shared" si="16"/>
        <v>183.48</v>
      </c>
      <c r="K154" s="283"/>
    </row>
    <row r="155" spans="1:11" x14ac:dyDescent="0.25">
      <c r="A155">
        <f t="shared" si="14"/>
        <v>149</v>
      </c>
      <c r="B155" t="s">
        <v>114</v>
      </c>
      <c r="C155" s="2">
        <v>45413</v>
      </c>
      <c r="D155" s="17">
        <v>209.4</v>
      </c>
      <c r="E155" s="284">
        <f t="shared" si="15"/>
        <v>1.8978102189781021E-2</v>
      </c>
      <c r="F155" s="280">
        <f t="shared" si="17"/>
        <v>0.31285266457680261</v>
      </c>
      <c r="G155" s="281">
        <f t="shared" si="16"/>
        <v>188.23714285714286</v>
      </c>
      <c r="K155" s="283"/>
    </row>
    <row r="156" spans="1:11" x14ac:dyDescent="0.25">
      <c r="A156">
        <f t="shared" si="14"/>
        <v>150</v>
      </c>
      <c r="B156" t="s">
        <v>115</v>
      </c>
      <c r="C156" s="2">
        <v>45444</v>
      </c>
      <c r="D156" s="17">
        <v>201.59</v>
      </c>
      <c r="E156" s="284">
        <f t="shared" si="15"/>
        <v>-3.7297039159503331E-2</v>
      </c>
      <c r="F156" s="280">
        <f t="shared" si="17"/>
        <v>0.24492064472302855</v>
      </c>
      <c r="G156" s="281">
        <f t="shared" si="16"/>
        <v>192.22571428571428</v>
      </c>
      <c r="K156" s="283"/>
    </row>
    <row r="157" spans="1:11" x14ac:dyDescent="0.25">
      <c r="A157">
        <f t="shared" si="14"/>
        <v>151</v>
      </c>
      <c r="B157" t="s">
        <v>116</v>
      </c>
      <c r="C157" s="2">
        <v>45474</v>
      </c>
      <c r="D157" s="17">
        <v>198.18</v>
      </c>
      <c r="E157" s="284">
        <f t="shared" si="15"/>
        <v>-1.6915521603254158E-2</v>
      </c>
      <c r="F157" s="280">
        <f t="shared" si="17"/>
        <v>0.19702826769751147</v>
      </c>
      <c r="G157" s="281">
        <f t="shared" si="16"/>
        <v>195.41142857142859</v>
      </c>
      <c r="K157" s="283"/>
    </row>
    <row r="158" spans="1:11" x14ac:dyDescent="0.25">
      <c r="A158">
        <f t="shared" si="14"/>
        <v>152</v>
      </c>
      <c r="B158" t="s">
        <v>117</v>
      </c>
      <c r="C158" s="2">
        <v>45505</v>
      </c>
      <c r="D158" s="17">
        <v>188.29</v>
      </c>
      <c r="E158" s="284">
        <f t="shared" si="15"/>
        <v>-4.9904127560803424E-2</v>
      </c>
      <c r="F158" s="280">
        <f t="shared" si="17"/>
        <v>0.1031109028062569</v>
      </c>
      <c r="G158" s="281">
        <f t="shared" si="16"/>
        <v>197.09285714285716</v>
      </c>
      <c r="K158" s="283"/>
    </row>
    <row r="159" spans="1:11" x14ac:dyDescent="0.25">
      <c r="A159">
        <f t="shared" si="14"/>
        <v>153</v>
      </c>
      <c r="B159" t="s">
        <v>118</v>
      </c>
      <c r="C159" s="2">
        <v>45536</v>
      </c>
      <c r="D159" s="17">
        <v>193</v>
      </c>
      <c r="E159" s="284">
        <f t="shared" si="15"/>
        <v>2.5014605130384115E-2</v>
      </c>
      <c r="F159" s="280">
        <f t="shared" si="17"/>
        <v>0.10494074540562215</v>
      </c>
      <c r="G159" s="281">
        <f t="shared" si="16"/>
        <v>198.38000000000002</v>
      </c>
      <c r="K159" s="283"/>
    </row>
    <row r="160" spans="1:11" x14ac:dyDescent="0.25">
      <c r="A160">
        <f t="shared" si="14"/>
        <v>154</v>
      </c>
      <c r="B160" t="s">
        <v>119</v>
      </c>
      <c r="C160" s="2">
        <v>45566</v>
      </c>
      <c r="D160" s="17">
        <v>200.94</v>
      </c>
      <c r="E160" s="284">
        <f t="shared" si="15"/>
        <v>4.1139896373056928E-2</v>
      </c>
      <c r="F160" s="280">
        <f t="shared" si="17"/>
        <v>0.14105621805792157</v>
      </c>
      <c r="G160" s="281">
        <f t="shared" si="16"/>
        <v>199.55714285714288</v>
      </c>
      <c r="K160" s="283"/>
    </row>
    <row r="161" spans="1:11" x14ac:dyDescent="0.25">
      <c r="A161">
        <f t="shared" si="14"/>
        <v>155</v>
      </c>
      <c r="B161" t="s">
        <v>120</v>
      </c>
      <c r="C161" s="2">
        <v>45597</v>
      </c>
      <c r="D161" s="17">
        <v>198.65</v>
      </c>
      <c r="E161" s="284">
        <f t="shared" si="15"/>
        <v>-1.1396436747287741E-2</v>
      </c>
      <c r="F161" s="280">
        <f t="shared" si="17"/>
        <v>0.1438360108251282</v>
      </c>
      <c r="G161" s="281">
        <f t="shared" si="16"/>
        <v>198.57857142857145</v>
      </c>
      <c r="K161" s="283"/>
    </row>
    <row r="162" spans="1:11" x14ac:dyDescent="0.25">
      <c r="A162">
        <f t="shared" si="14"/>
        <v>156</v>
      </c>
      <c r="B162" t="s">
        <v>121</v>
      </c>
      <c r="C162" s="2">
        <v>45627</v>
      </c>
      <c r="D162" s="17">
        <v>198</v>
      </c>
      <c r="E162" s="284">
        <f t="shared" si="15"/>
        <v>-3.2720865844449998E-3</v>
      </c>
      <c r="F162" s="280">
        <f t="shared" si="17"/>
        <v>0.12576756879690709</v>
      </c>
      <c r="G162" s="281">
        <f t="shared" si="16"/>
        <v>196.95000000000002</v>
      </c>
      <c r="K162" s="283"/>
    </row>
    <row r="163" spans="1:11" x14ac:dyDescent="0.25">
      <c r="A163">
        <f t="shared" si="14"/>
        <v>157</v>
      </c>
      <c r="B163" t="s">
        <v>106</v>
      </c>
      <c r="C163" s="2">
        <v>45658</v>
      </c>
      <c r="D163" s="17">
        <v>203.09</v>
      </c>
      <c r="E163" s="284">
        <f t="shared" si="15"/>
        <v>2.5707070707070789E-2</v>
      </c>
      <c r="F163" s="280">
        <f t="shared" si="17"/>
        <v>0.15052118740086096</v>
      </c>
      <c r="G163" s="281">
        <f t="shared" si="16"/>
        <v>197.16428571428568</v>
      </c>
      <c r="K163" s="283"/>
    </row>
    <row r="164" spans="1:11" x14ac:dyDescent="0.25">
      <c r="A164">
        <f t="shared" si="14"/>
        <v>158</v>
      </c>
      <c r="B164" t="s">
        <v>108</v>
      </c>
      <c r="C164" s="2">
        <v>45689</v>
      </c>
      <c r="D164" s="17">
        <v>201.45</v>
      </c>
      <c r="E164" s="284">
        <f t="shared" si="15"/>
        <v>-8.07523757939832E-3</v>
      </c>
      <c r="F164" s="280">
        <f t="shared" si="17"/>
        <v>9.4896461764226281E-2</v>
      </c>
      <c r="G164" s="281">
        <f t="shared" si="16"/>
        <v>197.63142857142859</v>
      </c>
      <c r="K164" s="283"/>
    </row>
    <row r="165" spans="1:11" x14ac:dyDescent="0.25">
      <c r="A165">
        <f t="shared" si="14"/>
        <v>159</v>
      </c>
      <c r="B165" t="s">
        <v>110</v>
      </c>
      <c r="C165" s="2">
        <v>45717</v>
      </c>
      <c r="D165" s="17">
        <v>204.43</v>
      </c>
      <c r="E165" s="284">
        <f t="shared" si="15"/>
        <v>1.4792752544055654E-2</v>
      </c>
      <c r="F165" s="280">
        <f t="shared" si="17"/>
        <v>6.0871821484172361E-2</v>
      </c>
      <c r="G165" s="281">
        <f t="shared" si="16"/>
        <v>199.93714285714287</v>
      </c>
      <c r="K165" s="283"/>
    </row>
    <row r="166" spans="1:11" x14ac:dyDescent="0.25">
      <c r="A166">
        <f t="shared" si="14"/>
        <v>160</v>
      </c>
      <c r="B166" t="s">
        <v>112</v>
      </c>
      <c r="C166" s="2">
        <v>45748</v>
      </c>
      <c r="D166" s="17">
        <v>199.92</v>
      </c>
      <c r="E166" s="284">
        <f t="shared" si="15"/>
        <v>-2.2061341290417369E-2</v>
      </c>
      <c r="F166" s="280">
        <f t="shared" si="17"/>
        <v>-2.7153284671532885E-2</v>
      </c>
      <c r="G166" s="281">
        <f t="shared" si="16"/>
        <v>200.92571428571432</v>
      </c>
      <c r="K166" s="283"/>
    </row>
    <row r="167" spans="1:11" x14ac:dyDescent="0.25">
      <c r="A167">
        <f t="shared" si="14"/>
        <v>161</v>
      </c>
      <c r="B167" t="s">
        <v>114</v>
      </c>
      <c r="C167" s="2">
        <v>45778</v>
      </c>
      <c r="D167" s="17">
        <v>202.62</v>
      </c>
      <c r="E167" s="284">
        <f t="shared" ref="E167:E176" si="18">+D167/D166-1</f>
        <v>1.3505402160864488E-2</v>
      </c>
      <c r="F167" s="280">
        <f t="shared" ref="F167:F176" si="19">+D167/D155-1</f>
        <v>-3.2378223495701963E-2</v>
      </c>
      <c r="G167" s="281">
        <f t="shared" ref="G167:G176" si="20">+AVERAGE(D161:D167)</f>
        <v>201.16571428571433</v>
      </c>
      <c r="K167" s="283"/>
    </row>
    <row r="168" spans="1:11" x14ac:dyDescent="0.25">
      <c r="A168">
        <f t="shared" si="14"/>
        <v>162</v>
      </c>
      <c r="B168" t="s">
        <v>115</v>
      </c>
      <c r="C168" s="2">
        <v>45809</v>
      </c>
      <c r="D168" s="17">
        <v>207.91</v>
      </c>
      <c r="E168" s="284">
        <f t="shared" si="18"/>
        <v>2.6107985391373045E-2</v>
      </c>
      <c r="F168" s="280">
        <f t="shared" si="19"/>
        <v>3.1350761446500286E-2</v>
      </c>
      <c r="G168" s="281">
        <f t="shared" si="20"/>
        <v>202.48857142857145</v>
      </c>
      <c r="K168" s="283"/>
    </row>
    <row r="169" spans="1:11" x14ac:dyDescent="0.25">
      <c r="A169">
        <f t="shared" si="14"/>
        <v>163</v>
      </c>
      <c r="B169" t="s">
        <v>116</v>
      </c>
      <c r="C169" s="2">
        <v>45839</v>
      </c>
      <c r="D169" s="17">
        <v>209.64</v>
      </c>
      <c r="E169" s="284">
        <f t="shared" si="18"/>
        <v>8.3209080852291173E-3</v>
      </c>
      <c r="F169" s="280">
        <f t="shared" si="19"/>
        <v>5.7826218589161371E-2</v>
      </c>
      <c r="G169" s="281">
        <f t="shared" si="20"/>
        <v>204.15142857142857</v>
      </c>
      <c r="K169" s="283"/>
    </row>
    <row r="170" spans="1:11" x14ac:dyDescent="0.25">
      <c r="A170">
        <f t="shared" si="14"/>
        <v>164</v>
      </c>
      <c r="B170" t="s">
        <v>117</v>
      </c>
      <c r="C170" s="2">
        <v>45870</v>
      </c>
      <c r="D170" s="17">
        <v>210.29</v>
      </c>
      <c r="E170" s="284">
        <f t="shared" si="18"/>
        <v>3.1005533295171972E-3</v>
      </c>
      <c r="F170" s="280">
        <f t="shared" si="19"/>
        <v>0.11684104307185716</v>
      </c>
      <c r="G170" s="281">
        <f t="shared" si="20"/>
        <v>205.17999999999998</v>
      </c>
      <c r="K170" s="283"/>
    </row>
    <row r="171" spans="1:11" x14ac:dyDescent="0.25">
      <c r="A171">
        <f t="shared" si="14"/>
        <v>165</v>
      </c>
      <c r="B171" t="s">
        <v>118</v>
      </c>
      <c r="C171" s="2">
        <v>45901</v>
      </c>
      <c r="D171" s="17">
        <v>216.28</v>
      </c>
      <c r="E171" s="284">
        <f t="shared" si="18"/>
        <v>2.8484473821865031E-2</v>
      </c>
      <c r="F171" s="280">
        <f t="shared" si="19"/>
        <v>0.12062176165803118</v>
      </c>
      <c r="G171" s="281">
        <f t="shared" si="20"/>
        <v>207.29857142857142</v>
      </c>
      <c r="K171" s="283"/>
    </row>
    <row r="172" spans="1:11" x14ac:dyDescent="0.25">
      <c r="A172">
        <f t="shared" si="14"/>
        <v>166</v>
      </c>
      <c r="B172" t="s">
        <v>119</v>
      </c>
      <c r="C172" s="2">
        <v>45931</v>
      </c>
      <c r="D172" s="17">
        <v>230.51</v>
      </c>
      <c r="E172" s="284">
        <f t="shared" si="18"/>
        <v>6.5794340669502516E-2</v>
      </c>
      <c r="F172" s="280">
        <f t="shared" si="19"/>
        <v>0.14715835572807801</v>
      </c>
      <c r="G172" s="281">
        <f t="shared" si="20"/>
        <v>211.0242857142857</v>
      </c>
      <c r="K172" s="283"/>
    </row>
    <row r="173" spans="1:11" x14ac:dyDescent="0.25">
      <c r="A173">
        <f t="shared" si="14"/>
        <v>167</v>
      </c>
      <c r="B173" t="s">
        <v>120</v>
      </c>
      <c r="C173" s="2">
        <v>45962</v>
      </c>
      <c r="D173" s="17">
        <v>227.56</v>
      </c>
      <c r="E173" s="284">
        <f t="shared" si="18"/>
        <v>-1.2797709426922821E-2</v>
      </c>
      <c r="F173" s="280">
        <f t="shared" si="19"/>
        <v>0.14553234331739229</v>
      </c>
      <c r="G173" s="281">
        <f t="shared" si="20"/>
        <v>214.97285714285712</v>
      </c>
      <c r="K173" s="283"/>
    </row>
    <row r="174" spans="1:11" x14ac:dyDescent="0.25">
      <c r="A174">
        <f t="shared" si="14"/>
        <v>168</v>
      </c>
      <c r="B174" t="s">
        <v>121</v>
      </c>
      <c r="C174" s="2">
        <v>45992</v>
      </c>
      <c r="D174" s="17">
        <v>243.19</v>
      </c>
      <c r="E174" s="284">
        <f t="shared" si="18"/>
        <v>6.8685181930040473E-2</v>
      </c>
      <c r="F174" s="280">
        <f t="shared" si="19"/>
        <v>0.22823232323232312</v>
      </c>
      <c r="G174" s="281">
        <f t="shared" si="20"/>
        <v>220.76857142857142</v>
      </c>
      <c r="K174" s="283"/>
    </row>
    <row r="175" spans="1:11" x14ac:dyDescent="0.25">
      <c r="A175">
        <f t="shared" si="14"/>
        <v>169</v>
      </c>
      <c r="B175" t="s">
        <v>106</v>
      </c>
      <c r="C175" s="2">
        <v>46023</v>
      </c>
      <c r="D175" s="17">
        <v>259.73</v>
      </c>
      <c r="E175" s="284">
        <f t="shared" si="18"/>
        <v>6.8012664994448802E-2</v>
      </c>
      <c r="F175" s="280">
        <f t="shared" si="19"/>
        <v>0.2788911320104388</v>
      </c>
      <c r="G175" s="281">
        <f t="shared" si="20"/>
        <v>228.17142857142858</v>
      </c>
      <c r="K175" s="283"/>
    </row>
    <row r="176" spans="1:11" x14ac:dyDescent="0.25">
      <c r="A176">
        <f t="shared" si="14"/>
        <v>170</v>
      </c>
      <c r="B176" t="s">
        <v>108</v>
      </c>
      <c r="C176" s="2">
        <v>46054</v>
      </c>
      <c r="D176" s="17">
        <v>252.1</v>
      </c>
      <c r="E176" s="284">
        <f t="shared" si="18"/>
        <v>-2.9376660378085062E-2</v>
      </c>
      <c r="F176" s="280">
        <f t="shared" si="19"/>
        <v>0.25142715313973696</v>
      </c>
      <c r="G176" s="281">
        <f t="shared" si="20"/>
        <v>234.23714285714283</v>
      </c>
      <c r="K176" s="283"/>
    </row>
    <row r="177" spans="1:7" x14ac:dyDescent="0.25">
      <c r="A177">
        <f t="shared" si="14"/>
        <v>171</v>
      </c>
      <c r="B177" t="s">
        <v>110</v>
      </c>
      <c r="C177" s="2">
        <v>46082</v>
      </c>
      <c r="D177" s="17"/>
      <c r="E177" s="18"/>
      <c r="F177" s="15"/>
      <c r="G177" s="16"/>
    </row>
    <row r="178" spans="1:7" x14ac:dyDescent="0.25">
      <c r="A178">
        <f t="shared" si="14"/>
        <v>172</v>
      </c>
      <c r="B178" t="s">
        <v>112</v>
      </c>
      <c r="C178" s="2">
        <v>46113</v>
      </c>
      <c r="D178" s="17"/>
      <c r="E178" s="18"/>
      <c r="F178" s="15"/>
      <c r="G178" s="16"/>
    </row>
    <row r="179" spans="1:7" x14ac:dyDescent="0.25">
      <c r="A179">
        <f t="shared" si="14"/>
        <v>173</v>
      </c>
      <c r="B179" t="s">
        <v>114</v>
      </c>
      <c r="C179" s="2">
        <v>46143</v>
      </c>
      <c r="D179" s="17"/>
      <c r="E179" s="18"/>
      <c r="F179" s="15"/>
      <c r="G179" s="16"/>
    </row>
    <row r="180" spans="1:7" x14ac:dyDescent="0.25">
      <c r="A180">
        <f t="shared" si="14"/>
        <v>174</v>
      </c>
      <c r="B180" t="s">
        <v>115</v>
      </c>
      <c r="C180" s="2">
        <v>46174</v>
      </c>
      <c r="D180" s="17"/>
      <c r="E180" s="18"/>
      <c r="F180" s="15"/>
      <c r="G180" s="16"/>
    </row>
    <row r="181" spans="1:7" x14ac:dyDescent="0.25">
      <c r="A181">
        <f t="shared" si="14"/>
        <v>175</v>
      </c>
      <c r="B181" t="s">
        <v>116</v>
      </c>
      <c r="C181" s="2">
        <v>46204</v>
      </c>
      <c r="D181" s="17"/>
      <c r="E181" s="18"/>
      <c r="F181" s="15"/>
      <c r="G181" s="16"/>
    </row>
    <row r="182" spans="1:7" x14ac:dyDescent="0.25">
      <c r="A182">
        <f t="shared" si="14"/>
        <v>176</v>
      </c>
      <c r="B182" t="s">
        <v>117</v>
      </c>
      <c r="C182" s="2">
        <v>46235</v>
      </c>
      <c r="D182" s="17"/>
      <c r="E182" s="18"/>
      <c r="F182" s="15"/>
      <c r="G182" s="16"/>
    </row>
    <row r="183" spans="1:7" x14ac:dyDescent="0.25">
      <c r="A183">
        <f t="shared" si="14"/>
        <v>177</v>
      </c>
      <c r="B183" t="s">
        <v>118</v>
      </c>
      <c r="C183" s="2">
        <v>46266</v>
      </c>
      <c r="D183" s="17"/>
      <c r="E183" s="18"/>
      <c r="F183" s="15"/>
      <c r="G183" s="16"/>
    </row>
    <row r="184" spans="1:7" x14ac:dyDescent="0.25">
      <c r="A184">
        <f t="shared" si="14"/>
        <v>178</v>
      </c>
      <c r="B184" t="s">
        <v>119</v>
      </c>
      <c r="C184" s="2">
        <v>46296</v>
      </c>
      <c r="D184" s="17"/>
      <c r="E184" s="18"/>
      <c r="F184" s="15"/>
      <c r="G184" s="16"/>
    </row>
    <row r="185" spans="1:7" x14ac:dyDescent="0.25">
      <c r="A185">
        <f t="shared" si="14"/>
        <v>179</v>
      </c>
      <c r="B185" t="s">
        <v>120</v>
      </c>
      <c r="C185" s="2">
        <v>46327</v>
      </c>
      <c r="D185" s="17"/>
      <c r="E185" s="18"/>
      <c r="F185" s="15"/>
      <c r="G185" s="16"/>
    </row>
    <row r="186" spans="1:7" x14ac:dyDescent="0.25">
      <c r="A186">
        <f t="shared" si="14"/>
        <v>180</v>
      </c>
      <c r="B186" t="s">
        <v>121</v>
      </c>
      <c r="C186" s="2">
        <v>46357</v>
      </c>
      <c r="D186" s="17"/>
      <c r="E186" s="18"/>
      <c r="F186" s="15"/>
      <c r="G186" s="16"/>
    </row>
    <row r="187" spans="1:7" x14ac:dyDescent="0.25">
      <c r="A187">
        <f t="shared" si="14"/>
        <v>181</v>
      </c>
      <c r="B187" t="s">
        <v>106</v>
      </c>
      <c r="C187" s="2">
        <v>46388</v>
      </c>
      <c r="D187" s="17"/>
      <c r="E187" s="18"/>
      <c r="F187" s="15"/>
      <c r="G187" s="16"/>
    </row>
    <row r="188" spans="1:7" x14ac:dyDescent="0.25">
      <c r="A188">
        <f t="shared" si="14"/>
        <v>182</v>
      </c>
      <c r="B188" t="s">
        <v>108</v>
      </c>
      <c r="C188" s="2">
        <v>46419</v>
      </c>
      <c r="D188" s="17"/>
      <c r="E188" s="18"/>
      <c r="F188" s="15"/>
      <c r="G188" s="16"/>
    </row>
    <row r="189" spans="1:7" x14ac:dyDescent="0.25">
      <c r="A189">
        <f t="shared" si="14"/>
        <v>183</v>
      </c>
      <c r="B189" t="s">
        <v>110</v>
      </c>
      <c r="C189" s="2">
        <v>46447</v>
      </c>
      <c r="D189" s="17"/>
      <c r="E189" s="18"/>
      <c r="F189" s="15"/>
      <c r="G189" s="16"/>
    </row>
    <row r="190" spans="1:7" x14ac:dyDescent="0.25">
      <c r="A190">
        <f t="shared" si="14"/>
        <v>184</v>
      </c>
      <c r="B190" t="s">
        <v>112</v>
      </c>
      <c r="C190" s="2">
        <v>46478</v>
      </c>
      <c r="D190" s="17"/>
      <c r="E190" s="18"/>
      <c r="F190" s="15"/>
      <c r="G190" s="16"/>
    </row>
    <row r="191" spans="1:7" x14ac:dyDescent="0.25">
      <c r="A191">
        <f t="shared" si="14"/>
        <v>185</v>
      </c>
      <c r="B191" t="s">
        <v>114</v>
      </c>
      <c r="C191" s="2">
        <v>46508</v>
      </c>
      <c r="D191" s="17"/>
      <c r="E191" s="18"/>
      <c r="F191" s="15"/>
      <c r="G191" s="16"/>
    </row>
    <row r="192" spans="1:7" x14ac:dyDescent="0.25">
      <c r="A192">
        <f t="shared" si="14"/>
        <v>186</v>
      </c>
      <c r="B192" t="s">
        <v>115</v>
      </c>
      <c r="C192" s="2">
        <v>46539</v>
      </c>
      <c r="D192" s="17"/>
      <c r="E192" s="18"/>
      <c r="F192" s="15"/>
      <c r="G192" s="16"/>
    </row>
    <row r="193" spans="1:7" x14ac:dyDescent="0.25">
      <c r="A193">
        <f t="shared" si="14"/>
        <v>187</v>
      </c>
      <c r="B193" t="s">
        <v>116</v>
      </c>
      <c r="C193" s="2">
        <v>46569</v>
      </c>
      <c r="D193" s="17"/>
      <c r="E193" s="18"/>
      <c r="F193" s="15"/>
      <c r="G193" s="16"/>
    </row>
    <row r="194" spans="1:7" x14ac:dyDescent="0.25">
      <c r="A194">
        <f t="shared" si="14"/>
        <v>188</v>
      </c>
      <c r="B194" t="s">
        <v>117</v>
      </c>
      <c r="C194" s="2">
        <v>46600</v>
      </c>
      <c r="D194" s="17"/>
      <c r="E194" s="18"/>
      <c r="F194" s="15"/>
      <c r="G194" s="16"/>
    </row>
    <row r="195" spans="1:7" x14ac:dyDescent="0.25">
      <c r="A195">
        <f t="shared" si="14"/>
        <v>189</v>
      </c>
      <c r="B195" t="s">
        <v>118</v>
      </c>
      <c r="C195" s="2">
        <v>46631</v>
      </c>
      <c r="D195" s="17"/>
      <c r="E195" s="18"/>
      <c r="F195" s="15"/>
      <c r="G195" s="16"/>
    </row>
    <row r="196" spans="1:7" x14ac:dyDescent="0.25">
      <c r="A196">
        <f t="shared" si="14"/>
        <v>190</v>
      </c>
      <c r="B196" t="s">
        <v>119</v>
      </c>
      <c r="C196" s="2">
        <v>46661</v>
      </c>
      <c r="D196" s="17"/>
      <c r="E196" s="18"/>
      <c r="F196" s="15"/>
      <c r="G196" s="16"/>
    </row>
    <row r="197" spans="1:7" x14ac:dyDescent="0.25">
      <c r="A197">
        <f t="shared" si="14"/>
        <v>191</v>
      </c>
      <c r="B197" t="s">
        <v>120</v>
      </c>
      <c r="C197" s="2">
        <v>46692</v>
      </c>
      <c r="D197" s="17"/>
      <c r="E197" s="18"/>
      <c r="F197" s="15"/>
      <c r="G197" s="16"/>
    </row>
    <row r="198" spans="1:7" x14ac:dyDescent="0.25">
      <c r="A198">
        <f t="shared" si="14"/>
        <v>192</v>
      </c>
      <c r="B198" t="s">
        <v>121</v>
      </c>
      <c r="C198" s="2">
        <v>46722</v>
      </c>
      <c r="D198" s="17"/>
      <c r="E198" s="18"/>
      <c r="F198" s="15"/>
      <c r="G198" s="16"/>
    </row>
    <row r="199" spans="1:7" x14ac:dyDescent="0.25">
      <c r="A199">
        <f t="shared" si="14"/>
        <v>193</v>
      </c>
      <c r="B199" t="s">
        <v>106</v>
      </c>
      <c r="C199" s="2">
        <v>46753</v>
      </c>
      <c r="D199" s="17"/>
      <c r="E199" s="18"/>
      <c r="F199" s="15"/>
      <c r="G199" s="16"/>
    </row>
    <row r="200" spans="1:7" x14ac:dyDescent="0.25">
      <c r="A200">
        <f t="shared" si="14"/>
        <v>194</v>
      </c>
      <c r="B200" t="s">
        <v>108</v>
      </c>
      <c r="C200" s="2">
        <v>46784</v>
      </c>
      <c r="D200" s="17"/>
      <c r="E200" s="18"/>
      <c r="F200" s="15"/>
      <c r="G200" s="16"/>
    </row>
    <row r="201" spans="1:7" x14ac:dyDescent="0.25">
      <c r="A201">
        <f t="shared" ref="A201:A234" si="21">+A200+1</f>
        <v>195</v>
      </c>
      <c r="B201" t="s">
        <v>110</v>
      </c>
      <c r="C201" s="2">
        <v>46813</v>
      </c>
      <c r="D201" s="17"/>
      <c r="E201" s="18"/>
      <c r="F201" s="15"/>
      <c r="G201" s="16"/>
    </row>
    <row r="202" spans="1:7" x14ac:dyDescent="0.25">
      <c r="A202">
        <f t="shared" si="21"/>
        <v>196</v>
      </c>
      <c r="B202" t="s">
        <v>112</v>
      </c>
      <c r="C202" s="2">
        <v>46844</v>
      </c>
      <c r="D202" s="17"/>
      <c r="E202" s="18"/>
      <c r="F202" s="15"/>
      <c r="G202" s="16"/>
    </row>
    <row r="203" spans="1:7" x14ac:dyDescent="0.25">
      <c r="A203">
        <f t="shared" si="21"/>
        <v>197</v>
      </c>
      <c r="B203" t="s">
        <v>114</v>
      </c>
      <c r="C203" s="2">
        <v>46874</v>
      </c>
      <c r="D203" s="17"/>
      <c r="E203" s="18"/>
      <c r="F203" s="15"/>
      <c r="G203" s="16"/>
    </row>
    <row r="204" spans="1:7" x14ac:dyDescent="0.25">
      <c r="A204">
        <f t="shared" si="21"/>
        <v>198</v>
      </c>
      <c r="B204" t="s">
        <v>115</v>
      </c>
      <c r="C204" s="2">
        <v>46905</v>
      </c>
      <c r="D204" s="17"/>
      <c r="E204" s="18"/>
      <c r="F204" s="15"/>
      <c r="G204" s="16"/>
    </row>
    <row r="205" spans="1:7" x14ac:dyDescent="0.25">
      <c r="A205">
        <f t="shared" si="21"/>
        <v>199</v>
      </c>
      <c r="B205" t="s">
        <v>116</v>
      </c>
      <c r="C205" s="2">
        <v>46935</v>
      </c>
      <c r="D205" s="17"/>
      <c r="E205" s="18"/>
      <c r="F205" s="15"/>
      <c r="G205" s="16"/>
    </row>
    <row r="206" spans="1:7" x14ac:dyDescent="0.25">
      <c r="A206">
        <f t="shared" si="21"/>
        <v>200</v>
      </c>
      <c r="B206" t="s">
        <v>117</v>
      </c>
      <c r="C206" s="2">
        <v>46966</v>
      </c>
      <c r="D206" s="17"/>
      <c r="E206" s="18"/>
      <c r="F206" s="15"/>
      <c r="G206" s="16"/>
    </row>
    <row r="207" spans="1:7" x14ac:dyDescent="0.25">
      <c r="A207">
        <f t="shared" si="21"/>
        <v>201</v>
      </c>
      <c r="B207" t="s">
        <v>118</v>
      </c>
      <c r="C207" s="2">
        <v>46997</v>
      </c>
      <c r="D207" s="17"/>
      <c r="E207" s="18"/>
      <c r="F207" s="15"/>
      <c r="G207" s="16"/>
    </row>
    <row r="208" spans="1:7" x14ac:dyDescent="0.25">
      <c r="A208">
        <f t="shared" si="21"/>
        <v>202</v>
      </c>
      <c r="B208" t="s">
        <v>119</v>
      </c>
      <c r="C208" s="2">
        <v>47027</v>
      </c>
      <c r="D208" s="17"/>
      <c r="E208" s="18"/>
      <c r="F208" s="15"/>
      <c r="G208" s="16"/>
    </row>
    <row r="209" spans="1:7" x14ac:dyDescent="0.25">
      <c r="A209">
        <f t="shared" si="21"/>
        <v>203</v>
      </c>
      <c r="B209" t="s">
        <v>120</v>
      </c>
      <c r="C209" s="2">
        <v>47058</v>
      </c>
      <c r="D209" s="17"/>
      <c r="E209" s="18"/>
      <c r="F209" s="15"/>
      <c r="G209" s="16"/>
    </row>
    <row r="210" spans="1:7" x14ac:dyDescent="0.25">
      <c r="A210">
        <f t="shared" si="21"/>
        <v>204</v>
      </c>
      <c r="B210" t="s">
        <v>121</v>
      </c>
      <c r="C210" s="2">
        <v>47088</v>
      </c>
      <c r="D210" s="17"/>
      <c r="E210" s="18"/>
      <c r="F210" s="15"/>
      <c r="G210" s="16"/>
    </row>
    <row r="211" spans="1:7" x14ac:dyDescent="0.25">
      <c r="A211">
        <f t="shared" si="21"/>
        <v>205</v>
      </c>
      <c r="B211" t="s">
        <v>106</v>
      </c>
      <c r="C211" s="2">
        <v>47119</v>
      </c>
      <c r="D211" s="17"/>
      <c r="E211" s="18"/>
      <c r="F211" s="15"/>
      <c r="G211" s="16"/>
    </row>
    <row r="212" spans="1:7" x14ac:dyDescent="0.25">
      <c r="A212">
        <f t="shared" si="21"/>
        <v>206</v>
      </c>
      <c r="B212" t="s">
        <v>108</v>
      </c>
      <c r="C212" s="2">
        <v>47150</v>
      </c>
      <c r="D212" s="17"/>
      <c r="E212" s="18"/>
      <c r="F212" s="15"/>
      <c r="G212" s="16"/>
    </row>
    <row r="213" spans="1:7" x14ac:dyDescent="0.25">
      <c r="A213">
        <f t="shared" si="21"/>
        <v>207</v>
      </c>
      <c r="B213" t="s">
        <v>110</v>
      </c>
      <c r="C213" s="2">
        <v>47178</v>
      </c>
      <c r="D213" s="17"/>
      <c r="E213" s="18"/>
      <c r="F213" s="15"/>
      <c r="G213" s="16"/>
    </row>
    <row r="214" spans="1:7" x14ac:dyDescent="0.25">
      <c r="A214">
        <f t="shared" si="21"/>
        <v>208</v>
      </c>
      <c r="B214" t="s">
        <v>112</v>
      </c>
      <c r="C214" s="2">
        <v>47209</v>
      </c>
      <c r="D214" s="17"/>
      <c r="E214" s="18"/>
      <c r="F214" s="15"/>
      <c r="G214" s="16"/>
    </row>
    <row r="215" spans="1:7" x14ac:dyDescent="0.25">
      <c r="A215">
        <f t="shared" si="21"/>
        <v>209</v>
      </c>
      <c r="B215" t="s">
        <v>114</v>
      </c>
      <c r="C215" s="2">
        <v>47239</v>
      </c>
      <c r="D215" s="17"/>
      <c r="E215" s="18"/>
      <c r="F215" s="15"/>
      <c r="G215" s="16"/>
    </row>
    <row r="216" spans="1:7" x14ac:dyDescent="0.25">
      <c r="A216">
        <f t="shared" si="21"/>
        <v>210</v>
      </c>
      <c r="B216" t="s">
        <v>115</v>
      </c>
      <c r="C216" s="2">
        <v>47270</v>
      </c>
      <c r="D216" s="17"/>
      <c r="E216" s="18"/>
      <c r="F216" s="15"/>
      <c r="G216" s="16"/>
    </row>
    <row r="217" spans="1:7" x14ac:dyDescent="0.25">
      <c r="A217">
        <f t="shared" si="21"/>
        <v>211</v>
      </c>
      <c r="B217" t="s">
        <v>116</v>
      </c>
      <c r="C217" s="2">
        <v>47300</v>
      </c>
      <c r="D217" s="17"/>
      <c r="E217" s="18"/>
      <c r="F217" s="15"/>
      <c r="G217" s="16"/>
    </row>
    <row r="218" spans="1:7" x14ac:dyDescent="0.25">
      <c r="A218">
        <f t="shared" si="21"/>
        <v>212</v>
      </c>
      <c r="B218" t="s">
        <v>117</v>
      </c>
      <c r="C218" s="2">
        <v>47331</v>
      </c>
      <c r="D218" s="17"/>
      <c r="E218" s="18"/>
      <c r="F218" s="15"/>
      <c r="G218" s="16"/>
    </row>
    <row r="219" spans="1:7" x14ac:dyDescent="0.25">
      <c r="A219">
        <f t="shared" si="21"/>
        <v>213</v>
      </c>
      <c r="B219" t="s">
        <v>118</v>
      </c>
      <c r="C219" s="2">
        <v>47362</v>
      </c>
      <c r="D219" s="17"/>
      <c r="E219" s="18"/>
      <c r="F219" s="15"/>
      <c r="G219" s="16"/>
    </row>
    <row r="220" spans="1:7" x14ac:dyDescent="0.25">
      <c r="A220">
        <f t="shared" si="21"/>
        <v>214</v>
      </c>
      <c r="B220" t="s">
        <v>119</v>
      </c>
      <c r="C220" s="2">
        <v>47392</v>
      </c>
      <c r="D220" s="17"/>
      <c r="E220" s="18"/>
      <c r="F220" s="15"/>
      <c r="G220" s="16"/>
    </row>
    <row r="221" spans="1:7" x14ac:dyDescent="0.25">
      <c r="A221">
        <f t="shared" si="21"/>
        <v>215</v>
      </c>
      <c r="B221" t="s">
        <v>120</v>
      </c>
      <c r="C221" s="2">
        <v>47423</v>
      </c>
      <c r="D221" s="17"/>
      <c r="E221" s="18"/>
      <c r="F221" s="15"/>
      <c r="G221" s="16"/>
    </row>
    <row r="222" spans="1:7" x14ac:dyDescent="0.25">
      <c r="A222">
        <f t="shared" si="21"/>
        <v>216</v>
      </c>
      <c r="B222" t="s">
        <v>121</v>
      </c>
      <c r="C222" s="2">
        <v>47453</v>
      </c>
      <c r="D222" s="17"/>
      <c r="E222" s="18"/>
      <c r="F222" s="15"/>
      <c r="G222" s="16"/>
    </row>
    <row r="223" spans="1:7" x14ac:dyDescent="0.25">
      <c r="A223">
        <f t="shared" si="21"/>
        <v>217</v>
      </c>
      <c r="B223" t="s">
        <v>106</v>
      </c>
      <c r="C223" s="2">
        <v>47484</v>
      </c>
      <c r="D223" s="17"/>
      <c r="E223" s="18"/>
      <c r="F223" s="15"/>
      <c r="G223" s="16"/>
    </row>
    <row r="224" spans="1:7" x14ac:dyDescent="0.25">
      <c r="A224">
        <f t="shared" si="21"/>
        <v>218</v>
      </c>
      <c r="B224" t="s">
        <v>108</v>
      </c>
      <c r="C224" s="2">
        <v>47515</v>
      </c>
      <c r="D224" s="17"/>
      <c r="E224" s="18"/>
      <c r="F224" s="15"/>
      <c r="G224" s="16"/>
    </row>
    <row r="225" spans="1:7" x14ac:dyDescent="0.25">
      <c r="A225">
        <f t="shared" si="21"/>
        <v>219</v>
      </c>
      <c r="B225" t="s">
        <v>110</v>
      </c>
      <c r="C225" s="2">
        <v>47543</v>
      </c>
      <c r="D225" s="17"/>
      <c r="E225" s="18"/>
      <c r="F225" s="15"/>
      <c r="G225" s="16"/>
    </row>
    <row r="226" spans="1:7" x14ac:dyDescent="0.25">
      <c r="A226">
        <f t="shared" si="21"/>
        <v>220</v>
      </c>
      <c r="B226" t="s">
        <v>112</v>
      </c>
      <c r="C226" s="2">
        <v>47574</v>
      </c>
      <c r="D226" s="17"/>
      <c r="E226" s="18"/>
      <c r="F226" s="15"/>
      <c r="G226" s="16"/>
    </row>
    <row r="227" spans="1:7" x14ac:dyDescent="0.25">
      <c r="A227">
        <f t="shared" si="21"/>
        <v>221</v>
      </c>
      <c r="B227" t="s">
        <v>114</v>
      </c>
      <c r="C227" s="2">
        <v>47604</v>
      </c>
      <c r="D227" s="17"/>
      <c r="E227" s="18"/>
      <c r="F227" s="15"/>
      <c r="G227" s="16"/>
    </row>
    <row r="228" spans="1:7" x14ac:dyDescent="0.25">
      <c r="A228">
        <f t="shared" si="21"/>
        <v>222</v>
      </c>
      <c r="B228" t="s">
        <v>115</v>
      </c>
      <c r="C228" s="2">
        <v>47635</v>
      </c>
      <c r="D228" s="17"/>
      <c r="E228" s="18"/>
      <c r="F228" s="15"/>
      <c r="G228" s="16"/>
    </row>
    <row r="229" spans="1:7" x14ac:dyDescent="0.25">
      <c r="A229">
        <f t="shared" si="21"/>
        <v>223</v>
      </c>
      <c r="B229" t="s">
        <v>116</v>
      </c>
      <c r="C229" s="2">
        <v>47665</v>
      </c>
      <c r="D229" s="17"/>
      <c r="E229" s="18"/>
      <c r="F229" s="15"/>
      <c r="G229" s="16"/>
    </row>
    <row r="230" spans="1:7" x14ac:dyDescent="0.25">
      <c r="A230">
        <f t="shared" si="21"/>
        <v>224</v>
      </c>
      <c r="B230" t="s">
        <v>117</v>
      </c>
      <c r="C230" s="2">
        <v>47696</v>
      </c>
      <c r="D230" s="17"/>
      <c r="E230" s="18"/>
      <c r="F230" s="15"/>
      <c r="G230" s="16"/>
    </row>
    <row r="231" spans="1:7" x14ac:dyDescent="0.25">
      <c r="A231">
        <f t="shared" si="21"/>
        <v>225</v>
      </c>
      <c r="B231" t="s">
        <v>118</v>
      </c>
      <c r="C231" s="2">
        <v>47727</v>
      </c>
      <c r="D231" s="17"/>
      <c r="E231" s="18"/>
      <c r="F231" s="15"/>
      <c r="G231" s="16"/>
    </row>
    <row r="232" spans="1:7" x14ac:dyDescent="0.25">
      <c r="A232">
        <f t="shared" si="21"/>
        <v>226</v>
      </c>
      <c r="B232" t="s">
        <v>119</v>
      </c>
      <c r="C232" s="2">
        <v>47757</v>
      </c>
      <c r="D232" s="17"/>
      <c r="E232" s="18"/>
      <c r="F232" s="15"/>
      <c r="G232" s="16"/>
    </row>
    <row r="233" spans="1:7" x14ac:dyDescent="0.25">
      <c r="A233">
        <f t="shared" si="21"/>
        <v>227</v>
      </c>
      <c r="B233" t="s">
        <v>120</v>
      </c>
      <c r="C233" s="2">
        <v>47788</v>
      </c>
      <c r="D233" s="17"/>
      <c r="E233" s="18"/>
      <c r="F233" s="15"/>
      <c r="G233" s="16"/>
    </row>
    <row r="234" spans="1:7" x14ac:dyDescent="0.25">
      <c r="A234">
        <f t="shared" si="21"/>
        <v>228</v>
      </c>
      <c r="B234" t="s">
        <v>121</v>
      </c>
      <c r="C234" s="2">
        <v>47818</v>
      </c>
      <c r="D234" s="17"/>
      <c r="E234" s="18"/>
      <c r="F234" s="15"/>
      <c r="G234" s="16"/>
    </row>
    <row r="295" spans="7:7" x14ac:dyDescent="0.25">
      <c r="G295" s="4"/>
    </row>
  </sheetData>
  <autoFilter ref="B6:F306" xr:uid="{00000000-0009-0000-0000-000009000000}"/>
  <phoneticPr fontId="26" type="noConversion"/>
  <hyperlinks>
    <hyperlink ref="C3" r:id="rId1" xr:uid="{00000000-0004-0000-0900-000000000000}"/>
  </hyperlinks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9">
    <tabColor theme="9"/>
  </sheetPr>
  <dimension ref="A1:AD74"/>
  <sheetViews>
    <sheetView topLeftCell="P43" workbookViewId="0">
      <selection activeCell="Y69" sqref="Y69"/>
    </sheetView>
  </sheetViews>
  <sheetFormatPr baseColWidth="10" defaultColWidth="11.42578125" defaultRowHeight="15" x14ac:dyDescent="0.25"/>
  <cols>
    <col min="1" max="1" width="18.140625" customWidth="1"/>
    <col min="2" max="2" width="41.28515625" bestFit="1" customWidth="1"/>
    <col min="3" max="18" width="12.85546875" customWidth="1"/>
    <col min="19" max="19" width="11.5703125" bestFit="1" customWidth="1"/>
    <col min="20" max="20" width="6.42578125" bestFit="1" customWidth="1"/>
    <col min="21" max="21" width="17.28515625" bestFit="1" customWidth="1"/>
    <col min="22" max="22" width="11.5703125" bestFit="1" customWidth="1"/>
    <col min="23" max="24" width="11" customWidth="1"/>
    <col min="25" max="25" width="14.85546875" customWidth="1"/>
    <col min="26" max="27" width="11" customWidth="1"/>
    <col min="28" max="28" width="9.28515625" customWidth="1"/>
    <col min="29" max="29" width="11.7109375" customWidth="1"/>
    <col min="30" max="35" width="9.28515625" customWidth="1"/>
  </cols>
  <sheetData>
    <row r="1" spans="2:19" x14ac:dyDescent="0.25">
      <c r="B1" t="s">
        <v>133</v>
      </c>
      <c r="C1" s="75">
        <v>2022</v>
      </c>
    </row>
    <row r="2" spans="2:19" x14ac:dyDescent="0.25">
      <c r="B2" t="s">
        <v>134</v>
      </c>
      <c r="C2" t="s">
        <v>135</v>
      </c>
    </row>
    <row r="4" spans="2:19" x14ac:dyDescent="0.25">
      <c r="B4" s="76" t="s">
        <v>136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2:19" x14ac:dyDescent="0.25">
      <c r="B5" s="76"/>
      <c r="C5" s="76">
        <v>1</v>
      </c>
      <c r="D5" s="76">
        <v>2</v>
      </c>
      <c r="E5" s="76">
        <v>3</v>
      </c>
      <c r="F5" s="76">
        <v>4</v>
      </c>
      <c r="G5" s="76">
        <v>5</v>
      </c>
      <c r="H5" s="76">
        <v>6</v>
      </c>
      <c r="I5" s="76">
        <v>7</v>
      </c>
      <c r="J5" s="76">
        <v>8</v>
      </c>
      <c r="K5" s="76">
        <v>9</v>
      </c>
      <c r="L5" s="76">
        <v>10</v>
      </c>
      <c r="M5" s="76">
        <v>11</v>
      </c>
      <c r="N5" s="76">
        <v>12</v>
      </c>
      <c r="O5" s="76">
        <v>13</v>
      </c>
      <c r="P5" s="76">
        <v>14</v>
      </c>
      <c r="Q5" s="76">
        <v>15</v>
      </c>
      <c r="R5" s="76">
        <v>16</v>
      </c>
      <c r="S5" s="76" t="s">
        <v>137</v>
      </c>
    </row>
    <row r="6" spans="2:19" ht="75" x14ac:dyDescent="0.25">
      <c r="B6" s="77" t="s">
        <v>138</v>
      </c>
      <c r="C6" s="78" t="s">
        <v>139</v>
      </c>
      <c r="D6" s="78" t="s">
        <v>140</v>
      </c>
      <c r="E6" s="78" t="s">
        <v>141</v>
      </c>
      <c r="F6" s="78" t="s">
        <v>142</v>
      </c>
      <c r="G6" s="78" t="s">
        <v>143</v>
      </c>
      <c r="H6" s="78" t="s">
        <v>144</v>
      </c>
      <c r="I6" s="78" t="s">
        <v>145</v>
      </c>
      <c r="J6" s="78" t="s">
        <v>146</v>
      </c>
      <c r="K6" s="78" t="s">
        <v>147</v>
      </c>
      <c r="L6" s="78" t="s">
        <v>148</v>
      </c>
      <c r="M6" s="78" t="s">
        <v>149</v>
      </c>
      <c r="N6" s="78" t="s">
        <v>150</v>
      </c>
      <c r="O6" s="78" t="s">
        <v>151</v>
      </c>
      <c r="P6" s="78" t="s">
        <v>152</v>
      </c>
      <c r="Q6" s="78" t="s">
        <v>153</v>
      </c>
      <c r="R6" s="79" t="s">
        <v>154</v>
      </c>
      <c r="S6" s="80"/>
    </row>
    <row r="7" spans="2:19" x14ac:dyDescent="0.25">
      <c r="B7" s="81" t="s">
        <v>155</v>
      </c>
      <c r="C7" s="82">
        <v>322.2203746902278</v>
      </c>
      <c r="D7" s="82">
        <v>669.30873086574672</v>
      </c>
      <c r="E7" s="82">
        <v>411.9815412465</v>
      </c>
      <c r="F7" s="82">
        <v>642.18311655868001</v>
      </c>
      <c r="G7" s="82">
        <v>2371.0192083459824</v>
      </c>
      <c r="H7" s="82">
        <v>1041.4126732479799</v>
      </c>
      <c r="I7" s="82">
        <v>1179.4473015332001</v>
      </c>
      <c r="J7" s="82">
        <v>1873.9712984151604</v>
      </c>
      <c r="K7" s="82">
        <v>958.66330076664042</v>
      </c>
      <c r="L7" s="82">
        <v>1634.35884248458</v>
      </c>
      <c r="M7" s="82">
        <v>111.53804157258682</v>
      </c>
      <c r="N7" s="82">
        <v>242.41434656539883</v>
      </c>
      <c r="O7" s="82">
        <v>12456.689699060198</v>
      </c>
      <c r="P7" s="82">
        <v>377.12815385867998</v>
      </c>
      <c r="Q7" s="82">
        <v>206.78485963028001</v>
      </c>
      <c r="R7" s="82">
        <v>271.87733975879996</v>
      </c>
      <c r="S7" s="82">
        <v>24770.998828600637</v>
      </c>
    </row>
    <row r="8" spans="2:19" x14ac:dyDescent="0.25">
      <c r="B8" s="83" t="s">
        <v>85</v>
      </c>
      <c r="C8" s="84">
        <v>59.477834892627826</v>
      </c>
      <c r="D8" s="84">
        <v>84.79000042324671</v>
      </c>
      <c r="E8" s="84">
        <v>100.89451180649999</v>
      </c>
      <c r="F8" s="84">
        <v>30.902257224680014</v>
      </c>
      <c r="G8" s="84">
        <v>691.35412278140279</v>
      </c>
      <c r="H8" s="84">
        <v>236.60563508397991</v>
      </c>
      <c r="I8" s="84">
        <v>279.79936418970004</v>
      </c>
      <c r="J8" s="84">
        <v>539.9989793269001</v>
      </c>
      <c r="K8" s="84">
        <v>255.18579218664044</v>
      </c>
      <c r="L8" s="84">
        <v>602.01832610377994</v>
      </c>
      <c r="M8" s="84">
        <v>30.475834814926309</v>
      </c>
      <c r="N8" s="84">
        <v>96.241735697188716</v>
      </c>
      <c r="O8" s="84">
        <v>4704.2136370087783</v>
      </c>
      <c r="P8" s="84">
        <v>127.74864789948001</v>
      </c>
      <c r="Q8" s="84">
        <v>69.146123745920008</v>
      </c>
      <c r="R8" s="84">
        <v>50.583548438799987</v>
      </c>
      <c r="S8" s="84">
        <v>7959.4363516245503</v>
      </c>
    </row>
    <row r="9" spans="2:19" x14ac:dyDescent="0.25">
      <c r="B9" s="83" t="s">
        <v>156</v>
      </c>
      <c r="C9" s="84">
        <v>11.982770577599998</v>
      </c>
      <c r="D9" s="84">
        <v>44.405397702500011</v>
      </c>
      <c r="E9" s="84">
        <v>26.497546</v>
      </c>
      <c r="F9" s="84">
        <v>70.094764314000003</v>
      </c>
      <c r="G9" s="84">
        <v>231.12220216457999</v>
      </c>
      <c r="H9" s="84">
        <v>84.305106323999993</v>
      </c>
      <c r="I9" s="84">
        <v>96.166943843500007</v>
      </c>
      <c r="J9" s="84">
        <v>146.93162706125997</v>
      </c>
      <c r="K9" s="84">
        <v>59.841189079999992</v>
      </c>
      <c r="L9" s="84">
        <v>29.9924211208</v>
      </c>
      <c r="M9" s="84">
        <v>1.2165539123557436</v>
      </c>
      <c r="N9" s="84">
        <v>13.86848228749402</v>
      </c>
      <c r="O9" s="84">
        <v>821.71576380338001</v>
      </c>
      <c r="P9" s="84">
        <v>10.8064879992</v>
      </c>
      <c r="Q9" s="84">
        <v>10.508117884360001</v>
      </c>
      <c r="R9" s="84">
        <v>1.1781518400000002</v>
      </c>
      <c r="S9" s="84">
        <v>1660.6335259150298</v>
      </c>
    </row>
    <row r="10" spans="2:19" x14ac:dyDescent="0.25">
      <c r="B10" s="83" t="s">
        <v>37</v>
      </c>
      <c r="C10" s="84">
        <v>190.994046</v>
      </c>
      <c r="D10" s="84">
        <v>402.89227539999996</v>
      </c>
      <c r="E10" s="84">
        <v>161.16115339999999</v>
      </c>
      <c r="F10" s="84">
        <v>490.73130800000001</v>
      </c>
      <c r="G10" s="84">
        <v>1308.6343939999999</v>
      </c>
      <c r="H10" s="84">
        <v>669.9194804</v>
      </c>
      <c r="I10" s="84">
        <v>739.16466800000001</v>
      </c>
      <c r="J10" s="84">
        <v>1063.7567581800001</v>
      </c>
      <c r="K10" s="84">
        <v>593.70497750000004</v>
      </c>
      <c r="L10" s="84">
        <v>945.05506295999999</v>
      </c>
      <c r="M10" s="84">
        <v>72.261360145304764</v>
      </c>
      <c r="N10" s="84">
        <v>126.5772518407161</v>
      </c>
      <c r="O10" s="84">
        <v>6557.0527936480394</v>
      </c>
      <c r="P10" s="84">
        <v>224.19715131999999</v>
      </c>
      <c r="Q10" s="84">
        <v>127.130618</v>
      </c>
      <c r="R10" s="84">
        <v>219.20341426000002</v>
      </c>
      <c r="S10" s="84">
        <v>13892.43671305406</v>
      </c>
    </row>
    <row r="11" spans="2:19" x14ac:dyDescent="0.25">
      <c r="B11" s="83" t="s">
        <v>157</v>
      </c>
      <c r="C11" s="84">
        <v>59.765723219999998</v>
      </c>
      <c r="D11" s="84">
        <v>137.22105733999999</v>
      </c>
      <c r="E11" s="84">
        <v>123.42833004000001</v>
      </c>
      <c r="F11" s="84">
        <v>50.454787019999998</v>
      </c>
      <c r="G11" s="84">
        <v>139.90848939999995</v>
      </c>
      <c r="H11" s="84">
        <v>50.582451440000007</v>
      </c>
      <c r="I11" s="84">
        <v>64.316325500000005</v>
      </c>
      <c r="J11" s="84">
        <v>123.283933847</v>
      </c>
      <c r="K11" s="84">
        <v>49.931342000000001</v>
      </c>
      <c r="L11" s="84">
        <v>57.2930323</v>
      </c>
      <c r="M11" s="84">
        <v>7.5842926999999998</v>
      </c>
      <c r="N11" s="84">
        <v>5.7268767400000007</v>
      </c>
      <c r="O11" s="84">
        <v>373.70750460000011</v>
      </c>
      <c r="P11" s="84">
        <v>14.37586664</v>
      </c>
      <c r="Q11" s="84"/>
      <c r="R11" s="84">
        <v>0.91222521999999995</v>
      </c>
      <c r="S11" s="84">
        <v>1258.4922380069997</v>
      </c>
    </row>
    <row r="12" spans="2:19" x14ac:dyDescent="0.25">
      <c r="B12" s="81" t="s">
        <v>158</v>
      </c>
      <c r="C12" s="82">
        <v>5.3749999999999999E-2</v>
      </c>
      <c r="D12" s="82">
        <v>800.9152402599999</v>
      </c>
      <c r="E12" s="82">
        <v>330.08887219999997</v>
      </c>
      <c r="F12" s="82">
        <v>2.5651109920000001</v>
      </c>
      <c r="G12" s="82">
        <v>469.59607433426095</v>
      </c>
      <c r="H12" s="82">
        <v>9.6541533088899989</v>
      </c>
      <c r="I12" s="82">
        <v>4.9138436080092012</v>
      </c>
      <c r="J12" s="82">
        <v>215.59683656000001</v>
      </c>
      <c r="K12" s="82">
        <v>21.969560000000001</v>
      </c>
      <c r="L12" s="82">
        <v>0.40987600000000002</v>
      </c>
      <c r="M12" s="82"/>
      <c r="N12" s="82">
        <v>102.82319874</v>
      </c>
      <c r="O12" s="82">
        <v>315.22887885901588</v>
      </c>
      <c r="P12" s="82"/>
      <c r="Q12" s="82"/>
      <c r="R12" s="82">
        <v>0.56392954339199997</v>
      </c>
      <c r="S12" s="82">
        <v>2274.3793244055678</v>
      </c>
    </row>
    <row r="13" spans="2:19" x14ac:dyDescent="0.25">
      <c r="B13" s="83" t="s">
        <v>135</v>
      </c>
      <c r="C13" s="84">
        <v>5.3749999999999999E-2</v>
      </c>
      <c r="D13" s="84">
        <v>800.9152402599999</v>
      </c>
      <c r="E13" s="84">
        <v>330.08887219999997</v>
      </c>
      <c r="F13" s="84">
        <v>2.5651109920000001</v>
      </c>
      <c r="G13" s="84">
        <v>216.50364209758195</v>
      </c>
      <c r="H13" s="84">
        <v>9.6541533088899989</v>
      </c>
      <c r="I13" s="84">
        <v>4.9138436080092012</v>
      </c>
      <c r="J13" s="84">
        <v>22.062436560000002</v>
      </c>
      <c r="K13" s="84">
        <v>21.969560000000001</v>
      </c>
      <c r="L13" s="84">
        <v>0.40987600000000002</v>
      </c>
      <c r="M13" s="84"/>
      <c r="N13" s="84"/>
      <c r="O13" s="84">
        <v>313.0974717150159</v>
      </c>
      <c r="P13" s="84"/>
      <c r="Q13" s="84"/>
      <c r="R13" s="84">
        <v>0.56392954339199997</v>
      </c>
      <c r="S13" s="84">
        <v>1722.7978862848888</v>
      </c>
    </row>
    <row r="14" spans="2:19" x14ac:dyDescent="0.25">
      <c r="B14" s="83" t="s">
        <v>159</v>
      </c>
      <c r="C14" s="84"/>
      <c r="D14" s="84"/>
      <c r="E14" s="84"/>
      <c r="F14" s="84"/>
      <c r="G14" s="84">
        <v>0.85529223667902077</v>
      </c>
      <c r="H14" s="84"/>
      <c r="I14" s="84"/>
      <c r="J14" s="84"/>
      <c r="K14" s="84"/>
      <c r="L14" s="84"/>
      <c r="M14" s="84"/>
      <c r="N14" s="84"/>
      <c r="O14" s="84">
        <v>2.1314071439999993</v>
      </c>
      <c r="P14" s="84"/>
      <c r="Q14" s="84"/>
      <c r="R14" s="84"/>
      <c r="S14" s="84">
        <v>2.9866993806790201</v>
      </c>
    </row>
    <row r="15" spans="2:19" x14ac:dyDescent="0.25">
      <c r="B15" s="83" t="s">
        <v>160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>
        <v>61.051400000000001</v>
      </c>
      <c r="O15" s="84"/>
      <c r="P15" s="84"/>
      <c r="Q15" s="84"/>
      <c r="R15" s="84"/>
      <c r="S15" s="84">
        <v>61.051400000000001</v>
      </c>
    </row>
    <row r="16" spans="2:19" x14ac:dyDescent="0.25">
      <c r="B16" s="83" t="s">
        <v>161</v>
      </c>
      <c r="C16" s="84"/>
      <c r="D16" s="84"/>
      <c r="E16" s="84"/>
      <c r="F16" s="84"/>
      <c r="G16" s="84">
        <v>252.23714000000001</v>
      </c>
      <c r="H16" s="84"/>
      <c r="I16" s="84"/>
      <c r="J16" s="84">
        <v>193.53440000000001</v>
      </c>
      <c r="K16" s="84"/>
      <c r="L16" s="84"/>
      <c r="M16" s="84"/>
      <c r="N16" s="84">
        <v>41.771798739999994</v>
      </c>
      <c r="O16" s="84"/>
      <c r="P16" s="84"/>
      <c r="Q16" s="84"/>
      <c r="R16" s="84"/>
      <c r="S16" s="84">
        <v>487.54333874000002</v>
      </c>
    </row>
    <row r="17" spans="2:19" x14ac:dyDescent="0.25">
      <c r="B17" s="81" t="s">
        <v>162</v>
      </c>
      <c r="C17" s="82">
        <v>1538.8395180781004</v>
      </c>
      <c r="D17" s="82">
        <v>14711.427800167459</v>
      </c>
      <c r="E17" s="82">
        <v>3346.1661332985032</v>
      </c>
      <c r="F17" s="82">
        <v>1809.5272011363722</v>
      </c>
      <c r="G17" s="82">
        <v>2075.1626506632465</v>
      </c>
      <c r="H17" s="82">
        <v>3055.3562558505268</v>
      </c>
      <c r="I17" s="82">
        <v>1387.6146616915948</v>
      </c>
      <c r="J17" s="82">
        <v>3507.5612211656071</v>
      </c>
      <c r="K17" s="82">
        <v>1439.2062030483999</v>
      </c>
      <c r="L17" s="82">
        <v>1436.8856972313201</v>
      </c>
      <c r="M17" s="82">
        <v>62.263010331413184</v>
      </c>
      <c r="N17" s="82">
        <v>79.344967770601201</v>
      </c>
      <c r="O17" s="82">
        <v>7146.9627491963993</v>
      </c>
      <c r="P17" s="82">
        <v>838.93891870310006</v>
      </c>
      <c r="Q17" s="82">
        <v>95.179557810719643</v>
      </c>
      <c r="R17" s="82">
        <v>830.2685777895</v>
      </c>
      <c r="S17" s="82">
        <v>43360.705123932865</v>
      </c>
    </row>
    <row r="18" spans="2:19" x14ac:dyDescent="0.25">
      <c r="B18" s="83" t="s">
        <v>163</v>
      </c>
      <c r="C18" s="84">
        <v>0.75290420000000002</v>
      </c>
      <c r="D18" s="84">
        <v>2.7872600000000001E-2</v>
      </c>
      <c r="E18" s="84">
        <v>41.419844079722168</v>
      </c>
      <c r="F18" s="84">
        <v>135.37991388909199</v>
      </c>
      <c r="G18" s="84">
        <v>395.83255429418097</v>
      </c>
      <c r="H18" s="84">
        <v>339.94660116010232</v>
      </c>
      <c r="I18" s="84">
        <v>340.81461099165466</v>
      </c>
      <c r="J18" s="84">
        <v>122.66514341082001</v>
      </c>
      <c r="K18" s="84">
        <v>87.782839383860022</v>
      </c>
      <c r="L18" s="84">
        <v>326.90120210906008</v>
      </c>
      <c r="M18" s="84">
        <v>0.22777279345992879</v>
      </c>
      <c r="N18" s="84"/>
      <c r="O18" s="84">
        <v>636.47319313863477</v>
      </c>
      <c r="P18" s="84">
        <v>107.88843647778002</v>
      </c>
      <c r="Q18" s="84">
        <v>16.275741188719998</v>
      </c>
      <c r="R18" s="84">
        <v>34.46779483716</v>
      </c>
      <c r="S18" s="84">
        <v>2586.856424554247</v>
      </c>
    </row>
    <row r="19" spans="2:19" x14ac:dyDescent="0.25">
      <c r="B19" s="83" t="s">
        <v>164</v>
      </c>
      <c r="C19" s="84"/>
      <c r="D19" s="84"/>
      <c r="E19" s="84"/>
      <c r="F19" s="84"/>
      <c r="G19" s="84"/>
      <c r="H19" s="84"/>
      <c r="I19" s="84">
        <v>0.92628363999999996</v>
      </c>
      <c r="J19" s="84">
        <v>0.12753284000000001</v>
      </c>
      <c r="K19" s="84"/>
      <c r="L19" s="84"/>
      <c r="M19" s="84"/>
      <c r="N19" s="84"/>
      <c r="O19" s="84">
        <v>1.3742352799999999</v>
      </c>
      <c r="P19" s="84"/>
      <c r="Q19" s="84"/>
      <c r="R19" s="84">
        <v>6.3244004399999998</v>
      </c>
      <c r="S19" s="84">
        <v>8.7524522000000005</v>
      </c>
    </row>
    <row r="20" spans="2:19" x14ac:dyDescent="0.25">
      <c r="B20" s="83" t="s">
        <v>165</v>
      </c>
      <c r="C20" s="84">
        <v>0.14869141999999999</v>
      </c>
      <c r="D20" s="84">
        <v>49.502855256000004</v>
      </c>
      <c r="E20" s="84">
        <v>13.994784300000001</v>
      </c>
      <c r="F20" s="84">
        <v>1.2925937600000001</v>
      </c>
      <c r="G20" s="84">
        <v>115.010504442</v>
      </c>
      <c r="H20" s="84">
        <v>0.50839674000000001</v>
      </c>
      <c r="I20" s="84">
        <v>51.246930354</v>
      </c>
      <c r="J20" s="84">
        <v>59.024417495999998</v>
      </c>
      <c r="K20" s="84">
        <v>0.34890028000000001</v>
      </c>
      <c r="L20" s="84">
        <v>16.5864975</v>
      </c>
      <c r="M20" s="84">
        <v>3.0315000000000002E-2</v>
      </c>
      <c r="N20" s="84">
        <v>2.8805700000000001</v>
      </c>
      <c r="O20" s="84">
        <v>161.71736857122005</v>
      </c>
      <c r="P20" s="84">
        <v>0.10089949999999999</v>
      </c>
      <c r="Q20" s="84">
        <v>3.9107459056000002</v>
      </c>
      <c r="R20" s="84">
        <v>0.25590546999999997</v>
      </c>
      <c r="S20" s="84">
        <v>476.56037599482005</v>
      </c>
    </row>
    <row r="21" spans="2:19" x14ac:dyDescent="0.25">
      <c r="B21" s="83" t="s">
        <v>166</v>
      </c>
      <c r="C21" s="84">
        <v>1498.911028</v>
      </c>
      <c r="D21" s="84">
        <v>13205.462588787799</v>
      </c>
      <c r="E21" s="84">
        <v>2324.4693863097991</v>
      </c>
      <c r="F21" s="84">
        <v>1486.8186709936001</v>
      </c>
      <c r="G21" s="84">
        <v>1297.0801925200001</v>
      </c>
      <c r="H21" s="84">
        <v>2034.0212372100002</v>
      </c>
      <c r="I21" s="84"/>
      <c r="J21" s="84"/>
      <c r="K21" s="84"/>
      <c r="L21" s="84"/>
      <c r="M21" s="84"/>
      <c r="N21" s="84"/>
      <c r="O21" s="84">
        <v>1522.9201005319999</v>
      </c>
      <c r="P21" s="84"/>
      <c r="Q21" s="84">
        <v>5.1599999999999997E-3</v>
      </c>
      <c r="R21" s="84"/>
      <c r="S21" s="84">
        <v>23369.688364353198</v>
      </c>
    </row>
    <row r="22" spans="2:19" x14ac:dyDescent="0.25">
      <c r="B22" s="83" t="s">
        <v>167</v>
      </c>
      <c r="C22" s="84">
        <v>0.96273171280000003</v>
      </c>
      <c r="D22" s="84">
        <v>3.9661407243999998</v>
      </c>
      <c r="E22" s="84">
        <v>3.4420992169999995</v>
      </c>
      <c r="F22" s="84">
        <v>0.98661110919999995</v>
      </c>
      <c r="G22" s="84">
        <v>2.6327730314000002</v>
      </c>
      <c r="H22" s="84">
        <v>3.5012374093999998</v>
      </c>
      <c r="I22" s="84">
        <v>5.8347216</v>
      </c>
      <c r="J22" s="84">
        <v>13.652403886400004</v>
      </c>
      <c r="K22" s="84">
        <v>2.7580310939999997</v>
      </c>
      <c r="L22" s="84">
        <v>4.6549152490000001</v>
      </c>
      <c r="M22" s="84">
        <v>0.23751480000000003</v>
      </c>
      <c r="N22" s="84">
        <v>2.075165036</v>
      </c>
      <c r="O22" s="84">
        <v>55.799826288399984</v>
      </c>
      <c r="P22" s="84">
        <v>0.41857317999999999</v>
      </c>
      <c r="Q22" s="84">
        <v>3.6748505199999997</v>
      </c>
      <c r="R22" s="84">
        <v>0.23222150000000003</v>
      </c>
      <c r="S22" s="84">
        <v>104.82981635799997</v>
      </c>
    </row>
    <row r="23" spans="2:19" x14ac:dyDescent="0.25">
      <c r="B23" s="83" t="s">
        <v>168</v>
      </c>
      <c r="C23" s="84"/>
      <c r="D23" s="84"/>
      <c r="E23" s="84">
        <v>550.65017485999999</v>
      </c>
      <c r="F23" s="84">
        <v>61.804293880000003</v>
      </c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>
        <v>612.45446874000004</v>
      </c>
    </row>
    <row r="24" spans="2:19" x14ac:dyDescent="0.25">
      <c r="B24" s="83" t="s">
        <v>169</v>
      </c>
      <c r="C24" s="84">
        <v>0.19182299999999999</v>
      </c>
      <c r="D24" s="84">
        <v>0.13836995799999999</v>
      </c>
      <c r="E24" s="84"/>
      <c r="F24" s="84">
        <v>0.150855094</v>
      </c>
      <c r="G24" s="84">
        <v>0.82401115000000003</v>
      </c>
      <c r="H24" s="84">
        <v>4.1391799999999999E-2</v>
      </c>
      <c r="I24" s="84">
        <v>0.44682349199999999</v>
      </c>
      <c r="J24" s="84">
        <v>5.2270799999999999E-2</v>
      </c>
      <c r="K24" s="84">
        <v>10.768104203999998</v>
      </c>
      <c r="L24" s="84">
        <v>9.7676692999999979</v>
      </c>
      <c r="M24" s="84">
        <v>0.11738776400000001</v>
      </c>
      <c r="N24" s="84">
        <v>7.0065059999999998E-2</v>
      </c>
      <c r="O24" s="84">
        <v>55.129526516000006</v>
      </c>
      <c r="P24" s="84">
        <v>74.025300058000013</v>
      </c>
      <c r="Q24" s="84"/>
      <c r="R24" s="84">
        <v>2.2637927920000003</v>
      </c>
      <c r="S24" s="84">
        <v>153.98739098800002</v>
      </c>
    </row>
    <row r="25" spans="2:19" x14ac:dyDescent="0.25">
      <c r="B25" s="83" t="s">
        <v>170</v>
      </c>
      <c r="C25" s="84">
        <v>33.13634219130001</v>
      </c>
      <c r="D25" s="84">
        <v>364.27251379894687</v>
      </c>
      <c r="E25" s="84">
        <v>225.38798974411998</v>
      </c>
      <c r="F25" s="84">
        <v>93.955488600399988</v>
      </c>
      <c r="G25" s="84">
        <v>234.34237677478592</v>
      </c>
      <c r="H25" s="84">
        <v>599.10055151964298</v>
      </c>
      <c r="I25" s="84">
        <v>245.71829679273998</v>
      </c>
      <c r="J25" s="84">
        <v>868.13758304638759</v>
      </c>
      <c r="K25" s="84">
        <v>877.42256764653973</v>
      </c>
      <c r="L25" s="84">
        <v>949.86257931026</v>
      </c>
      <c r="M25" s="84">
        <v>46.862927993953257</v>
      </c>
      <c r="N25" s="84">
        <v>61.939653434601198</v>
      </c>
      <c r="O25" s="84">
        <v>4055.7326190916042</v>
      </c>
      <c r="P25" s="84">
        <v>246.03251846112005</v>
      </c>
      <c r="Q25" s="84">
        <v>43.712236134719994</v>
      </c>
      <c r="R25" s="84">
        <v>62.984669610339992</v>
      </c>
      <c r="S25" s="84">
        <v>9008.6009141514605</v>
      </c>
    </row>
    <row r="26" spans="2:19" x14ac:dyDescent="0.25">
      <c r="B26" s="83" t="s">
        <v>171</v>
      </c>
      <c r="C26" s="84">
        <v>0.13819339999999999</v>
      </c>
      <c r="D26" s="84">
        <v>590.14278114031379</v>
      </c>
      <c r="E26" s="84">
        <v>181.61571250786176</v>
      </c>
      <c r="F26" s="84">
        <v>26.279047630080001</v>
      </c>
      <c r="G26" s="84">
        <v>25.578970890880001</v>
      </c>
      <c r="H26" s="84">
        <v>24.066801038781211</v>
      </c>
      <c r="I26" s="84">
        <v>2.8959691599999999</v>
      </c>
      <c r="J26" s="84"/>
      <c r="K26" s="84"/>
      <c r="L26" s="84"/>
      <c r="M26" s="84"/>
      <c r="N26" s="84"/>
      <c r="O26" s="84">
        <v>94.341219196539981</v>
      </c>
      <c r="P26" s="84"/>
      <c r="Q26" s="84">
        <v>27.600824061679646</v>
      </c>
      <c r="R26" s="84">
        <v>5.62268E-2</v>
      </c>
      <c r="S26" s="84">
        <v>972.71574582613641</v>
      </c>
    </row>
    <row r="27" spans="2:19" x14ac:dyDescent="0.25">
      <c r="B27" s="83" t="s">
        <v>172</v>
      </c>
      <c r="C27" s="84"/>
      <c r="D27" s="84">
        <v>3.5063919999999998E-2</v>
      </c>
      <c r="E27" s="84"/>
      <c r="F27" s="84">
        <v>3.6766720000000003E-2</v>
      </c>
      <c r="G27" s="84">
        <v>3.4068040000000001E-2</v>
      </c>
      <c r="H27" s="84">
        <v>54.170038972600004</v>
      </c>
      <c r="I27" s="84">
        <v>739.73102566120019</v>
      </c>
      <c r="J27" s="84">
        <v>2031.5938636459991</v>
      </c>
      <c r="K27" s="84">
        <v>446.41889640000005</v>
      </c>
      <c r="L27" s="84">
        <v>0.56297233999999996</v>
      </c>
      <c r="M27" s="84"/>
      <c r="N27" s="84"/>
      <c r="O27" s="84">
        <v>327.52604897999998</v>
      </c>
      <c r="P27" s="84">
        <v>406.58703062000001</v>
      </c>
      <c r="Q27" s="84"/>
      <c r="R27" s="84">
        <v>723.68356633999997</v>
      </c>
      <c r="S27" s="84">
        <v>4730.3793416397993</v>
      </c>
    </row>
    <row r="28" spans="2:19" x14ac:dyDescent="0.25">
      <c r="B28" s="83" t="s">
        <v>173</v>
      </c>
      <c r="C28" s="84">
        <v>4.3909707999999998</v>
      </c>
      <c r="D28" s="84"/>
      <c r="E28" s="84">
        <v>5.1820753400000008</v>
      </c>
      <c r="F28" s="84">
        <v>2.76176186</v>
      </c>
      <c r="G28" s="84">
        <v>3.8271995200000002</v>
      </c>
      <c r="H28" s="84"/>
      <c r="I28" s="84"/>
      <c r="J28" s="84">
        <v>97.029123319999982</v>
      </c>
      <c r="K28" s="84">
        <v>13.706864040000001</v>
      </c>
      <c r="L28" s="84">
        <v>128.54986142300001</v>
      </c>
      <c r="M28" s="84">
        <v>14.743748840000002</v>
      </c>
      <c r="N28" s="84">
        <v>12.379514240000001</v>
      </c>
      <c r="O28" s="84"/>
      <c r="P28" s="84">
        <v>3.8861604061999997</v>
      </c>
      <c r="Q28" s="84"/>
      <c r="R28" s="84"/>
      <c r="S28" s="84">
        <v>286.45727978920002</v>
      </c>
    </row>
    <row r="29" spans="2:19" x14ac:dyDescent="0.25">
      <c r="B29" s="83" t="s">
        <v>174</v>
      </c>
      <c r="C29" s="84">
        <v>0.206833354</v>
      </c>
      <c r="D29" s="84">
        <v>6.5511962000000007E-2</v>
      </c>
      <c r="E29" s="84">
        <v>4.0669399999999998E-3</v>
      </c>
      <c r="F29" s="84">
        <v>6.1197599999999998E-2</v>
      </c>
      <c r="G29" s="84"/>
      <c r="H29" s="84"/>
      <c r="I29" s="84"/>
      <c r="J29" s="84">
        <v>20.923242720000001</v>
      </c>
      <c r="K29" s="84"/>
      <c r="L29" s="84"/>
      <c r="M29" s="84">
        <v>4.3343140000000002E-2</v>
      </c>
      <c r="N29" s="84"/>
      <c r="O29" s="84">
        <v>1.0802165019999999</v>
      </c>
      <c r="P29" s="84"/>
      <c r="Q29" s="84"/>
      <c r="R29" s="84"/>
      <c r="S29" s="84">
        <v>22.384412218000001</v>
      </c>
    </row>
    <row r="30" spans="2:19" x14ac:dyDescent="0.25">
      <c r="B30" s="83" t="s">
        <v>175</v>
      </c>
      <c r="C30" s="84"/>
      <c r="D30" s="84">
        <v>475.02324202</v>
      </c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>
        <v>475.02324202</v>
      </c>
    </row>
    <row r="31" spans="2:19" x14ac:dyDescent="0.25">
      <c r="B31" s="83" t="s">
        <v>176</v>
      </c>
      <c r="C31" s="84"/>
      <c r="D31" s="84">
        <v>22.790859999999999</v>
      </c>
      <c r="E31" s="84"/>
      <c r="F31" s="84"/>
      <c r="G31" s="84"/>
      <c r="H31" s="84"/>
      <c r="I31" s="84"/>
      <c r="J31" s="84">
        <v>294.35563999999999</v>
      </c>
      <c r="K31" s="84"/>
      <c r="L31" s="84"/>
      <c r="M31" s="84"/>
      <c r="N31" s="84"/>
      <c r="O31" s="84">
        <v>234.86839510000001</v>
      </c>
      <c r="P31" s="84"/>
      <c r="Q31" s="84"/>
      <c r="R31" s="84"/>
      <c r="S31" s="84">
        <v>552.01489509999999</v>
      </c>
    </row>
    <row r="32" spans="2:19" x14ac:dyDescent="0.25">
      <c r="B32" s="81" t="s">
        <v>177</v>
      </c>
      <c r="C32" s="82">
        <v>1.3858841038399914</v>
      </c>
      <c r="D32" s="82">
        <v>474.56758475419997</v>
      </c>
      <c r="E32" s="82">
        <v>8.0225100000000001E-3</v>
      </c>
      <c r="F32" s="82">
        <v>3.069856E-2</v>
      </c>
      <c r="G32" s="82">
        <v>22.133158839740002</v>
      </c>
      <c r="H32" s="82">
        <v>8.830769829592434</v>
      </c>
      <c r="I32" s="82">
        <v>6.9519167136096449</v>
      </c>
      <c r="J32" s="82">
        <v>20.733671031218556</v>
      </c>
      <c r="K32" s="82">
        <v>5.9455187539999968E-2</v>
      </c>
      <c r="L32" s="82">
        <v>6.0766199232</v>
      </c>
      <c r="M32" s="82"/>
      <c r="N32" s="82">
        <v>2.109494E-2</v>
      </c>
      <c r="O32" s="82">
        <v>753.3371837233592</v>
      </c>
      <c r="P32" s="82"/>
      <c r="Q32" s="82">
        <v>3.0098280000000002E-2</v>
      </c>
      <c r="R32" s="82">
        <v>2.2250115426399999</v>
      </c>
      <c r="S32" s="82">
        <v>1296.3911699389398</v>
      </c>
    </row>
    <row r="33" spans="1:30" x14ac:dyDescent="0.25">
      <c r="B33" s="83" t="s">
        <v>178</v>
      </c>
      <c r="C33" s="84"/>
      <c r="D33" s="84">
        <v>472.70137082219998</v>
      </c>
      <c r="E33" s="84"/>
      <c r="F33" s="84"/>
      <c r="G33" s="84">
        <v>7.4387652200000005</v>
      </c>
      <c r="H33" s="84"/>
      <c r="I33" s="84"/>
      <c r="J33" s="84">
        <v>9.7782859999999999E-2</v>
      </c>
      <c r="K33" s="84"/>
      <c r="L33" s="84"/>
      <c r="M33" s="84"/>
      <c r="N33" s="84"/>
      <c r="O33" s="84">
        <v>31.02340264</v>
      </c>
      <c r="P33" s="84"/>
      <c r="Q33" s="84"/>
      <c r="R33" s="84"/>
      <c r="S33" s="84">
        <v>511.26132154219999</v>
      </c>
    </row>
    <row r="34" spans="1:30" x14ac:dyDescent="0.25">
      <c r="B34" s="83" t="s">
        <v>179</v>
      </c>
      <c r="C34" s="84"/>
      <c r="D34" s="84"/>
      <c r="E34" s="84"/>
      <c r="F34" s="84"/>
      <c r="G34" s="84"/>
      <c r="H34" s="84">
        <v>4.2687604139999999</v>
      </c>
      <c r="I34" s="84">
        <v>3.7382428228000002</v>
      </c>
      <c r="J34" s="84">
        <v>8.2195460189999991</v>
      </c>
      <c r="K34" s="84">
        <v>2.2813521E-2</v>
      </c>
      <c r="L34" s="84"/>
      <c r="M34" s="84"/>
      <c r="N34" s="84"/>
      <c r="O34" s="84">
        <v>414.28696338340001</v>
      </c>
      <c r="P34" s="84"/>
      <c r="Q34" s="84"/>
      <c r="R34" s="84">
        <v>1.2385516781999999</v>
      </c>
      <c r="S34" s="84">
        <v>431.77487783840002</v>
      </c>
    </row>
    <row r="35" spans="1:30" x14ac:dyDescent="0.25">
      <c r="B35" s="83" t="s">
        <v>180</v>
      </c>
      <c r="C35" s="84">
        <v>3.1334960000000002E-2</v>
      </c>
      <c r="D35" s="84">
        <v>2.3912299999999997E-2</v>
      </c>
      <c r="E35" s="84">
        <v>8.0225100000000001E-3</v>
      </c>
      <c r="F35" s="84">
        <v>5.8849799999999997E-3</v>
      </c>
      <c r="G35" s="84">
        <v>14.65158367974</v>
      </c>
      <c r="H35" s="84"/>
      <c r="I35" s="84"/>
      <c r="J35" s="84">
        <v>3.0814161200000001</v>
      </c>
      <c r="K35" s="84"/>
      <c r="L35" s="84">
        <v>0.93531959119999997</v>
      </c>
      <c r="M35" s="84"/>
      <c r="N35" s="84">
        <v>2.109494E-2</v>
      </c>
      <c r="O35" s="84"/>
      <c r="P35" s="84"/>
      <c r="Q35" s="84">
        <v>3.0098280000000002E-2</v>
      </c>
      <c r="R35" s="84"/>
      <c r="S35" s="84">
        <v>18.78866736094</v>
      </c>
    </row>
    <row r="36" spans="1:30" x14ac:dyDescent="0.25">
      <c r="B36" s="83" t="s">
        <v>181</v>
      </c>
      <c r="C36" s="84">
        <v>1.3545491438399915</v>
      </c>
      <c r="D36" s="84">
        <v>1.8423016320000001</v>
      </c>
      <c r="E36" s="84"/>
      <c r="F36" s="84">
        <v>2.4813579999999998E-2</v>
      </c>
      <c r="G36" s="84">
        <v>4.2809939999999998E-2</v>
      </c>
      <c r="H36" s="84">
        <v>4.562009415592434</v>
      </c>
      <c r="I36" s="84">
        <v>3.2136738908096443</v>
      </c>
      <c r="J36" s="84">
        <v>9.3349260322185579</v>
      </c>
      <c r="K36" s="84">
        <v>3.6641666539999965E-2</v>
      </c>
      <c r="L36" s="84">
        <v>5.1413003320000001</v>
      </c>
      <c r="M36" s="84"/>
      <c r="N36" s="84"/>
      <c r="O36" s="84">
        <v>308.02681769995917</v>
      </c>
      <c r="P36" s="84"/>
      <c r="Q36" s="84"/>
      <c r="R36" s="84">
        <v>0.98645986444000011</v>
      </c>
      <c r="S36" s="84">
        <v>334.5663031973998</v>
      </c>
    </row>
    <row r="37" spans="1:30" x14ac:dyDescent="0.25">
      <c r="B37" s="85" t="s">
        <v>137</v>
      </c>
      <c r="C37" s="86">
        <v>1862.499526872168</v>
      </c>
      <c r="D37" s="86">
        <v>16656.219356047404</v>
      </c>
      <c r="E37" s="86">
        <v>4088.2445692550027</v>
      </c>
      <c r="F37" s="86">
        <v>2454.3061272470513</v>
      </c>
      <c r="G37" s="86">
        <v>4937.9110921832307</v>
      </c>
      <c r="H37" s="86">
        <v>4115.2538522369887</v>
      </c>
      <c r="I37" s="86">
        <v>2578.9277235464142</v>
      </c>
      <c r="J37" s="86">
        <v>5617.863027171984</v>
      </c>
      <c r="K37" s="86">
        <v>2419.8985190025801</v>
      </c>
      <c r="L37" s="86">
        <v>3077.7310356390999</v>
      </c>
      <c r="M37" s="86">
        <v>173.80105190399999</v>
      </c>
      <c r="N37" s="86">
        <v>424.60360801600001</v>
      </c>
      <c r="O37" s="86">
        <v>20672.218510838968</v>
      </c>
      <c r="P37" s="86">
        <v>1216.0670725617799</v>
      </c>
      <c r="Q37" s="86">
        <v>301.99451572099963</v>
      </c>
      <c r="R37" s="86">
        <v>1104.9348586343319</v>
      </c>
      <c r="S37" s="86">
        <v>71702.474446878012</v>
      </c>
    </row>
    <row r="39" spans="1:30" x14ac:dyDescent="0.25">
      <c r="B39" s="83" t="s">
        <v>182</v>
      </c>
      <c r="C39">
        <f>+'[3]Factores de conversión'!B4</f>
        <v>1160</v>
      </c>
    </row>
    <row r="41" spans="1:30" x14ac:dyDescent="0.25">
      <c r="B41" s="76" t="s">
        <v>183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</row>
    <row r="42" spans="1:30" x14ac:dyDescent="0.25">
      <c r="B42" s="76"/>
      <c r="C42" s="76">
        <v>1</v>
      </c>
      <c r="D42" s="76">
        <v>2</v>
      </c>
      <c r="E42" s="76">
        <v>3</v>
      </c>
      <c r="F42" s="76">
        <v>4</v>
      </c>
      <c r="G42" s="76">
        <v>5</v>
      </c>
      <c r="H42" s="76">
        <v>6</v>
      </c>
      <c r="I42" s="76">
        <v>7</v>
      </c>
      <c r="J42" s="76">
        <v>8</v>
      </c>
      <c r="K42" s="76">
        <v>9</v>
      </c>
      <c r="L42" s="76">
        <v>10</v>
      </c>
      <c r="M42" s="76">
        <v>11</v>
      </c>
      <c r="N42" s="76">
        <v>12</v>
      </c>
      <c r="O42" s="76">
        <v>13</v>
      </c>
      <c r="P42" s="76">
        <v>14</v>
      </c>
      <c r="Q42" s="76">
        <v>15</v>
      </c>
      <c r="R42" s="76">
        <v>16</v>
      </c>
      <c r="S42" s="76" t="s">
        <v>137</v>
      </c>
      <c r="Y42" t="s">
        <v>69</v>
      </c>
      <c r="Z42" s="91">
        <f>+'[4]Sistemas Medianos'!$C$4</f>
        <v>7.8005865102639294E-2</v>
      </c>
      <c r="AA42" s="91">
        <f>+'[4]Sistemas Medianos'!$C$3</f>
        <v>0.29208211143695018</v>
      </c>
      <c r="AB42" s="91">
        <f>+'[4]Sistemas Medianos'!$C$2</f>
        <v>0.62991202346041053</v>
      </c>
    </row>
    <row r="43" spans="1:30" ht="90" x14ac:dyDescent="0.25">
      <c r="B43" s="77" t="s">
        <v>138</v>
      </c>
      <c r="C43" s="78" t="s">
        <v>139</v>
      </c>
      <c r="D43" s="78" t="s">
        <v>140</v>
      </c>
      <c r="E43" s="78" t="s">
        <v>141</v>
      </c>
      <c r="F43" s="78" t="s">
        <v>142</v>
      </c>
      <c r="G43" s="78" t="s">
        <v>143</v>
      </c>
      <c r="H43" s="78" t="s">
        <v>144</v>
      </c>
      <c r="I43" s="78" t="s">
        <v>145</v>
      </c>
      <c r="J43" s="78" t="s">
        <v>146</v>
      </c>
      <c r="K43" s="78" t="s">
        <v>147</v>
      </c>
      <c r="L43" s="78" t="s">
        <v>148</v>
      </c>
      <c r="M43" s="78" t="s">
        <v>149</v>
      </c>
      <c r="N43" s="78" t="s">
        <v>150</v>
      </c>
      <c r="O43" s="78" t="s">
        <v>151</v>
      </c>
      <c r="P43" s="78" t="s">
        <v>152</v>
      </c>
      <c r="Q43" s="78" t="s">
        <v>153</v>
      </c>
      <c r="R43" s="79" t="s">
        <v>154</v>
      </c>
      <c r="S43" s="80"/>
      <c r="U43" t="s">
        <v>184</v>
      </c>
      <c r="V43" t="s">
        <v>62</v>
      </c>
      <c r="W43" t="s">
        <v>69</v>
      </c>
      <c r="Y43" t="s">
        <v>184</v>
      </c>
      <c r="Z43" s="90" t="s">
        <v>148</v>
      </c>
      <c r="AA43" s="90" t="s">
        <v>149</v>
      </c>
      <c r="AB43" s="90" t="s">
        <v>150</v>
      </c>
      <c r="AC43" s="90" t="s">
        <v>63</v>
      </c>
      <c r="AD43" t="s">
        <v>69</v>
      </c>
    </row>
    <row r="44" spans="1:30" x14ac:dyDescent="0.25">
      <c r="B44" s="81" t="s">
        <v>155</v>
      </c>
      <c r="C44" s="82">
        <f>+C7*$C$39</f>
        <v>373775.63464066427</v>
      </c>
      <c r="D44" s="82">
        <f t="shared" ref="D44:S44" si="0">+D7*$C$39</f>
        <v>776398.12780426617</v>
      </c>
      <c r="E44" s="82">
        <f t="shared" si="0"/>
        <v>477898.58784594003</v>
      </c>
      <c r="F44" s="82">
        <f t="shared" si="0"/>
        <v>744932.41520806879</v>
      </c>
      <c r="G44" s="82">
        <f t="shared" si="0"/>
        <v>2750382.2816813397</v>
      </c>
      <c r="H44" s="82">
        <f t="shared" si="0"/>
        <v>1208038.7009676567</v>
      </c>
      <c r="I44" s="82">
        <f t="shared" si="0"/>
        <v>1368158.869778512</v>
      </c>
      <c r="J44" s="82">
        <f t="shared" si="0"/>
        <v>2173806.7061615861</v>
      </c>
      <c r="K44" s="82">
        <f t="shared" si="0"/>
        <v>1112049.4288893028</v>
      </c>
      <c r="L44" s="82">
        <f t="shared" si="0"/>
        <v>1895856.2572821127</v>
      </c>
      <c r="M44" s="82">
        <f t="shared" si="0"/>
        <v>129384.12822420071</v>
      </c>
      <c r="N44" s="82">
        <f t="shared" si="0"/>
        <v>281200.64201586263</v>
      </c>
      <c r="O44" s="82">
        <f t="shared" si="0"/>
        <v>14449760.05090983</v>
      </c>
      <c r="P44" s="82">
        <f t="shared" si="0"/>
        <v>437468.65847606875</v>
      </c>
      <c r="Q44" s="82">
        <f t="shared" si="0"/>
        <v>239870.43717112482</v>
      </c>
      <c r="R44" s="82">
        <f t="shared" si="0"/>
        <v>315377.71412020794</v>
      </c>
      <c r="S44" s="82">
        <f t="shared" si="0"/>
        <v>28734358.641176738</v>
      </c>
      <c r="U44" s="75" t="s">
        <v>37</v>
      </c>
      <c r="V44" s="87">
        <f>+SUMIF($A$45:$A$73,$U44,$S$45:$S$73)</f>
        <v>16115226.58714271</v>
      </c>
      <c r="W44" s="3">
        <f>+V44/V$49</f>
        <v>0.20009819783399707</v>
      </c>
      <c r="Y44" s="75" t="s">
        <v>37</v>
      </c>
      <c r="Z44" s="87">
        <f>+SUMIF($A$45:$A$73,$Y44,$L$45:$L$73)</f>
        <v>1096263.8730335999</v>
      </c>
      <c r="AA44" s="87">
        <f>+SUMIF($A$45:$A$73,$Y44,$M$45:$M$73)</f>
        <v>83823.17776855352</v>
      </c>
      <c r="AB44" s="87">
        <f>+SUMIF($A$45:$A$73,$Y44,$N$45:$N$73)</f>
        <v>146829.61213523068</v>
      </c>
      <c r="AC44" s="87">
        <f>+SUMPRODUCT(Z44:AB44,$Z$42:$AB$42)</f>
        <v>202488.00063076022</v>
      </c>
      <c r="AD44" s="3">
        <f>+AC44/AC$49</f>
        <v>0.35371079530056837</v>
      </c>
    </row>
    <row r="45" spans="1:30" x14ac:dyDescent="0.25">
      <c r="A45" t="s">
        <v>185</v>
      </c>
      <c r="B45" s="83" t="s">
        <v>85</v>
      </c>
      <c r="C45" s="84">
        <f t="shared" ref="C45:S59" si="1">+C8*$C$39</f>
        <v>68994.28847544828</v>
      </c>
      <c r="D45" s="84">
        <f t="shared" si="1"/>
        <v>98356.400490966189</v>
      </c>
      <c r="E45" s="84">
        <f t="shared" si="1"/>
        <v>117037.63369553999</v>
      </c>
      <c r="F45" s="84">
        <f t="shared" si="1"/>
        <v>35846.618380628817</v>
      </c>
      <c r="G45" s="84">
        <f t="shared" si="1"/>
        <v>801970.78242642723</v>
      </c>
      <c r="H45" s="84">
        <f t="shared" si="1"/>
        <v>274462.53669741668</v>
      </c>
      <c r="I45" s="84">
        <f t="shared" si="1"/>
        <v>324567.26246005204</v>
      </c>
      <c r="J45" s="84">
        <f t="shared" si="1"/>
        <v>626398.8160192041</v>
      </c>
      <c r="K45" s="84">
        <f t="shared" si="1"/>
        <v>296015.51893650292</v>
      </c>
      <c r="L45" s="84">
        <f t="shared" si="1"/>
        <v>698341.2582803847</v>
      </c>
      <c r="M45" s="84">
        <f t="shared" si="1"/>
        <v>35351.968385314518</v>
      </c>
      <c r="N45" s="84">
        <f t="shared" si="1"/>
        <v>111640.41340873891</v>
      </c>
      <c r="O45" s="84">
        <f t="shared" si="1"/>
        <v>5456887.8189301826</v>
      </c>
      <c r="P45" s="84">
        <f t="shared" si="1"/>
        <v>148188.43156339679</v>
      </c>
      <c r="Q45" s="84">
        <f t="shared" si="1"/>
        <v>80209.503545267202</v>
      </c>
      <c r="R45" s="84">
        <f t="shared" si="1"/>
        <v>58676.916189007985</v>
      </c>
      <c r="S45" s="84">
        <f t="shared" si="1"/>
        <v>9232946.1678844783</v>
      </c>
      <c r="U45" t="s">
        <v>185</v>
      </c>
      <c r="V45" s="87">
        <f t="shared" ref="V45:V48" si="2">+SUMIF($A$45:$A$73,$U45,$S$45:$S$73)</f>
        <v>9232946.1678844783</v>
      </c>
      <c r="W45" s="3">
        <f t="shared" ref="W45:W48" si="3">+V45/V$49</f>
        <v>0.11464287386228812</v>
      </c>
      <c r="Y45" t="s">
        <v>185</v>
      </c>
      <c r="Z45" s="87">
        <f t="shared" ref="Z45:Z48" si="4">+SUMIF($A$45:$A$73,$Y45,$L$45:$L$73)</f>
        <v>698341.2582803847</v>
      </c>
      <c r="AA45" s="87">
        <f t="shared" ref="AA45:AA48" si="5">+SUMIF($A$45:$A$73,$Y45,$M$45:$M$73)</f>
        <v>35351.968385314518</v>
      </c>
      <c r="AB45" s="87">
        <f t="shared" ref="AB45:AB48" si="6">+SUMIF($A$45:$A$73,$Y45,$N$45:$N$73)</f>
        <v>111640.41340873891</v>
      </c>
      <c r="AC45" s="87">
        <f t="shared" ref="AC45:AC48" si="7">+SUMPRODUCT(Z45:AB45,$Z$42:$AB$42)</f>
        <v>135124.03026871753</v>
      </c>
      <c r="AD45" s="3">
        <f t="shared" ref="AD45:AD48" si="8">+AC45/AC$49</f>
        <v>0.23603782970686105</v>
      </c>
    </row>
    <row r="46" spans="1:30" x14ac:dyDescent="0.25">
      <c r="A46" t="s">
        <v>87</v>
      </c>
      <c r="B46" s="83" t="s">
        <v>156</v>
      </c>
      <c r="C46" s="84">
        <f t="shared" si="1"/>
        <v>13900.013870015999</v>
      </c>
      <c r="D46" s="84">
        <f t="shared" si="1"/>
        <v>51510.261334900009</v>
      </c>
      <c r="E46" s="84">
        <f t="shared" si="1"/>
        <v>30737.15336</v>
      </c>
      <c r="F46" s="84">
        <f t="shared" si="1"/>
        <v>81309.926604239998</v>
      </c>
      <c r="G46" s="84">
        <f t="shared" si="1"/>
        <v>268101.75451091281</v>
      </c>
      <c r="H46" s="84">
        <f t="shared" si="1"/>
        <v>97793.923335839994</v>
      </c>
      <c r="I46" s="84">
        <f t="shared" si="1"/>
        <v>111553.65485846001</v>
      </c>
      <c r="J46" s="84">
        <f t="shared" si="1"/>
        <v>170440.68739106157</v>
      </c>
      <c r="K46" s="84">
        <f t="shared" si="1"/>
        <v>69415.779332799997</v>
      </c>
      <c r="L46" s="84">
        <f t="shared" si="1"/>
        <v>34791.208500127999</v>
      </c>
      <c r="M46" s="84">
        <f t="shared" si="1"/>
        <v>1411.2025383326627</v>
      </c>
      <c r="N46" s="84">
        <f t="shared" si="1"/>
        <v>16087.439453493063</v>
      </c>
      <c r="O46" s="84">
        <f t="shared" si="1"/>
        <v>953190.28601192078</v>
      </c>
      <c r="P46" s="84">
        <f t="shared" si="1"/>
        <v>12535.526079072</v>
      </c>
      <c r="Q46" s="84">
        <f t="shared" si="1"/>
        <v>12189.416745857601</v>
      </c>
      <c r="R46" s="84">
        <f t="shared" si="1"/>
        <v>1366.6561344000002</v>
      </c>
      <c r="S46" s="84">
        <f t="shared" si="1"/>
        <v>1926334.8900614346</v>
      </c>
      <c r="U46" t="s">
        <v>87</v>
      </c>
      <c r="V46" s="87">
        <f t="shared" si="2"/>
        <v>4889999.6432787245</v>
      </c>
      <c r="W46" s="3">
        <f t="shared" si="3"/>
        <v>6.0717738639159247E-2</v>
      </c>
      <c r="Y46" t="s">
        <v>87</v>
      </c>
      <c r="Z46" s="87">
        <f t="shared" si="4"/>
        <v>108300.00507904</v>
      </c>
      <c r="AA46" s="87">
        <f t="shared" si="5"/>
        <v>10208.982070332662</v>
      </c>
      <c r="AB46" s="87">
        <f t="shared" si="6"/>
        <v>22755.086602293064</v>
      </c>
      <c r="AC46" s="87">
        <f t="shared" si="7"/>
        <v>25763.599271202776</v>
      </c>
      <c r="AD46" s="3">
        <f t="shared" si="8"/>
        <v>4.5004460311896283E-2</v>
      </c>
    </row>
    <row r="47" spans="1:30" x14ac:dyDescent="0.25">
      <c r="A47" s="75" t="s">
        <v>37</v>
      </c>
      <c r="B47" s="83" t="s">
        <v>37</v>
      </c>
      <c r="C47" s="84">
        <f t="shared" si="1"/>
        <v>221553.09336</v>
      </c>
      <c r="D47" s="84">
        <f t="shared" si="1"/>
        <v>467355.03946399997</v>
      </c>
      <c r="E47" s="84">
        <f t="shared" si="1"/>
        <v>186946.93794399998</v>
      </c>
      <c r="F47" s="84">
        <f t="shared" si="1"/>
        <v>569248.31727999996</v>
      </c>
      <c r="G47" s="84">
        <f t="shared" si="1"/>
        <v>1518015.89704</v>
      </c>
      <c r="H47" s="84">
        <f t="shared" si="1"/>
        <v>777106.59726399998</v>
      </c>
      <c r="I47" s="84">
        <f t="shared" si="1"/>
        <v>857431.01488000003</v>
      </c>
      <c r="J47" s="84">
        <f t="shared" si="1"/>
        <v>1233957.8394888001</v>
      </c>
      <c r="K47" s="84">
        <f t="shared" si="1"/>
        <v>688697.77390000003</v>
      </c>
      <c r="L47" s="84">
        <f t="shared" si="1"/>
        <v>1096263.8730335999</v>
      </c>
      <c r="M47" s="84">
        <f t="shared" si="1"/>
        <v>83823.17776855352</v>
      </c>
      <c r="N47" s="84">
        <f t="shared" si="1"/>
        <v>146829.61213523068</v>
      </c>
      <c r="O47" s="84">
        <f t="shared" si="1"/>
        <v>7606181.2406317256</v>
      </c>
      <c r="P47" s="84">
        <f t="shared" si="1"/>
        <v>260068.69553119998</v>
      </c>
      <c r="Q47" s="84">
        <f t="shared" si="1"/>
        <v>147471.51688000001</v>
      </c>
      <c r="R47" s="84">
        <f t="shared" si="1"/>
        <v>254275.96054160001</v>
      </c>
      <c r="S47" s="84">
        <f t="shared" si="1"/>
        <v>16115226.58714271</v>
      </c>
      <c r="U47" t="s">
        <v>186</v>
      </c>
      <c r="V47" s="87">
        <f t="shared" si="2"/>
        <v>22061229.175954092</v>
      </c>
      <c r="W47" s="3">
        <f t="shared" si="3"/>
        <v>0.27392802553785883</v>
      </c>
      <c r="Y47" t="s">
        <v>186</v>
      </c>
      <c r="Z47" s="87">
        <f t="shared" si="4"/>
        <v>1666787.4087883316</v>
      </c>
      <c r="AA47" s="87">
        <f t="shared" si="5"/>
        <v>72225.091984439292</v>
      </c>
      <c r="AB47" s="87">
        <f t="shared" si="6"/>
        <v>92040.162613897381</v>
      </c>
      <c r="AC47" s="87">
        <f t="shared" si="7"/>
        <v>209092.05620200859</v>
      </c>
      <c r="AD47" s="3">
        <f t="shared" si="8"/>
        <v>0.36524691468067433</v>
      </c>
    </row>
    <row r="48" spans="1:30" x14ac:dyDescent="0.25">
      <c r="A48" t="s">
        <v>87</v>
      </c>
      <c r="B48" s="83" t="s">
        <v>157</v>
      </c>
      <c r="C48" s="84">
        <f t="shared" si="1"/>
        <v>69328.238935200003</v>
      </c>
      <c r="D48" s="84">
        <f t="shared" si="1"/>
        <v>159176.42651439999</v>
      </c>
      <c r="E48" s="84">
        <f t="shared" si="1"/>
        <v>143176.86284640001</v>
      </c>
      <c r="F48" s="84">
        <f t="shared" si="1"/>
        <v>58527.552943199997</v>
      </c>
      <c r="G48" s="84">
        <f t="shared" si="1"/>
        <v>162293.84770399996</v>
      </c>
      <c r="H48" s="84">
        <f t="shared" si="1"/>
        <v>58675.643670400008</v>
      </c>
      <c r="I48" s="84">
        <f t="shared" si="1"/>
        <v>74606.937580000013</v>
      </c>
      <c r="J48" s="84">
        <f t="shared" si="1"/>
        <v>143009.36326252</v>
      </c>
      <c r="K48" s="84">
        <f t="shared" si="1"/>
        <v>57920.356720000003</v>
      </c>
      <c r="L48" s="84">
        <f t="shared" si="1"/>
        <v>66459.917468</v>
      </c>
      <c r="M48" s="84">
        <f t="shared" si="1"/>
        <v>8797.7795320000005</v>
      </c>
      <c r="N48" s="84">
        <f t="shared" si="1"/>
        <v>6643.1770184000006</v>
      </c>
      <c r="O48" s="84">
        <f t="shared" si="1"/>
        <v>433500.70533600013</v>
      </c>
      <c r="P48" s="84">
        <f t="shared" si="1"/>
        <v>16676.005302400001</v>
      </c>
      <c r="Q48" s="84">
        <f t="shared" si="1"/>
        <v>0</v>
      </c>
      <c r="R48" s="84">
        <f t="shared" si="1"/>
        <v>1058.1812551999999</v>
      </c>
      <c r="S48" s="84">
        <f t="shared" si="1"/>
        <v>1459850.9960881197</v>
      </c>
      <c r="U48" t="s">
        <v>41</v>
      </c>
      <c r="V48" s="87">
        <f t="shared" si="2"/>
        <v>28237188.767808028</v>
      </c>
      <c r="W48" s="3">
        <f t="shared" si="3"/>
        <v>0.35061316412669652</v>
      </c>
      <c r="Y48" t="s">
        <v>41</v>
      </c>
      <c r="Z48" s="87">
        <f t="shared" si="4"/>
        <v>0</v>
      </c>
      <c r="AA48" s="87">
        <f t="shared" si="5"/>
        <v>0</v>
      </c>
      <c r="AB48" s="87">
        <f t="shared" si="6"/>
        <v>0</v>
      </c>
      <c r="AC48" s="87">
        <f t="shared" si="7"/>
        <v>0</v>
      </c>
      <c r="AD48" s="3">
        <f t="shared" si="8"/>
        <v>0</v>
      </c>
    </row>
    <row r="49" spans="1:30" x14ac:dyDescent="0.25">
      <c r="B49" s="81" t="s">
        <v>158</v>
      </c>
      <c r="C49" s="82">
        <f t="shared" si="1"/>
        <v>62.35</v>
      </c>
      <c r="D49" s="82">
        <f t="shared" si="1"/>
        <v>929061.67870159994</v>
      </c>
      <c r="E49" s="82">
        <f t="shared" si="1"/>
        <v>382903.09175199998</v>
      </c>
      <c r="F49" s="82">
        <f t="shared" si="1"/>
        <v>2975.5287507200001</v>
      </c>
      <c r="G49" s="82">
        <f t="shared" si="1"/>
        <v>544731.44622774271</v>
      </c>
      <c r="H49" s="82">
        <f t="shared" si="1"/>
        <v>11198.8178383124</v>
      </c>
      <c r="I49" s="82">
        <f t="shared" si="1"/>
        <v>5700.0585852906734</v>
      </c>
      <c r="J49" s="82">
        <f t="shared" si="1"/>
        <v>250092.33040960002</v>
      </c>
      <c r="K49" s="82">
        <f t="shared" si="1"/>
        <v>25484.689600000002</v>
      </c>
      <c r="L49" s="82">
        <f t="shared" si="1"/>
        <v>475.45616000000001</v>
      </c>
      <c r="M49" s="82">
        <f t="shared" si="1"/>
        <v>0</v>
      </c>
      <c r="N49" s="82">
        <f t="shared" si="1"/>
        <v>119274.9105384</v>
      </c>
      <c r="O49" s="82">
        <f t="shared" si="1"/>
        <v>365665.49947645841</v>
      </c>
      <c r="P49" s="82">
        <f t="shared" si="1"/>
        <v>0</v>
      </c>
      <c r="Q49" s="82">
        <f t="shared" si="1"/>
        <v>0</v>
      </c>
      <c r="R49" s="82">
        <f t="shared" si="1"/>
        <v>654.15827033471999</v>
      </c>
      <c r="S49" s="82">
        <f t="shared" si="1"/>
        <v>2638280.0163104585</v>
      </c>
      <c r="U49" t="s">
        <v>45</v>
      </c>
      <c r="V49" s="88">
        <f>SUM(V44:V48)</f>
        <v>80536590.342068046</v>
      </c>
      <c r="W49" s="89">
        <f>SUM(W44:W48)</f>
        <v>0.99999999999999978</v>
      </c>
      <c r="Y49" t="s">
        <v>45</v>
      </c>
      <c r="Z49" s="88">
        <f>SUM(Z44:Z48)</f>
        <v>3569692.5451813564</v>
      </c>
      <c r="AA49" s="88">
        <f t="shared" ref="AA49:AC49" si="9">SUM(AA44:AA48)</f>
        <v>201609.22020863998</v>
      </c>
      <c r="AB49" s="88">
        <f t="shared" si="9"/>
        <v>373265.27476016001</v>
      </c>
      <c r="AC49" s="88">
        <f t="shared" si="9"/>
        <v>572467.68637268909</v>
      </c>
      <c r="AD49" s="89">
        <f>SUM(AD44:AD48)</f>
        <v>1</v>
      </c>
    </row>
    <row r="50" spans="1:30" x14ac:dyDescent="0.25">
      <c r="B50" s="83" t="s">
        <v>135</v>
      </c>
      <c r="C50" s="84">
        <f t="shared" si="1"/>
        <v>62.35</v>
      </c>
      <c r="D50" s="84">
        <f t="shared" si="1"/>
        <v>929061.67870159994</v>
      </c>
      <c r="E50" s="84">
        <f t="shared" si="1"/>
        <v>382903.09175199998</v>
      </c>
      <c r="F50" s="84">
        <f t="shared" si="1"/>
        <v>2975.5287507200001</v>
      </c>
      <c r="G50" s="84">
        <f t="shared" si="1"/>
        <v>251144.22483319507</v>
      </c>
      <c r="H50" s="84">
        <f t="shared" si="1"/>
        <v>11198.8178383124</v>
      </c>
      <c r="I50" s="84">
        <f t="shared" si="1"/>
        <v>5700.0585852906734</v>
      </c>
      <c r="J50" s="84">
        <f t="shared" si="1"/>
        <v>25592.426409600001</v>
      </c>
      <c r="K50" s="84">
        <f t="shared" si="1"/>
        <v>25484.689600000002</v>
      </c>
      <c r="L50" s="84">
        <f t="shared" si="1"/>
        <v>475.45616000000001</v>
      </c>
      <c r="M50" s="84">
        <f t="shared" si="1"/>
        <v>0</v>
      </c>
      <c r="N50" s="84">
        <f t="shared" si="1"/>
        <v>0</v>
      </c>
      <c r="O50" s="84">
        <f t="shared" si="1"/>
        <v>363193.06718941842</v>
      </c>
      <c r="P50" s="84">
        <f t="shared" si="1"/>
        <v>0</v>
      </c>
      <c r="Q50" s="84">
        <f t="shared" si="1"/>
        <v>0</v>
      </c>
      <c r="R50" s="84">
        <f t="shared" si="1"/>
        <v>654.15827033471999</v>
      </c>
      <c r="S50" s="84">
        <f t="shared" si="1"/>
        <v>1998445.548090471</v>
      </c>
    </row>
    <row r="51" spans="1:30" x14ac:dyDescent="0.25">
      <c r="B51" s="83" t="s">
        <v>159</v>
      </c>
      <c r="C51" s="84">
        <f t="shared" si="1"/>
        <v>0</v>
      </c>
      <c r="D51" s="84">
        <f t="shared" si="1"/>
        <v>0</v>
      </c>
      <c r="E51" s="84">
        <f t="shared" si="1"/>
        <v>0</v>
      </c>
      <c r="F51" s="84">
        <f t="shared" si="1"/>
        <v>0</v>
      </c>
      <c r="G51" s="84">
        <f t="shared" si="1"/>
        <v>992.13899454766408</v>
      </c>
      <c r="H51" s="84">
        <f t="shared" si="1"/>
        <v>0</v>
      </c>
      <c r="I51" s="84">
        <f t="shared" si="1"/>
        <v>0</v>
      </c>
      <c r="J51" s="84">
        <f t="shared" si="1"/>
        <v>0</v>
      </c>
      <c r="K51" s="84">
        <f t="shared" si="1"/>
        <v>0</v>
      </c>
      <c r="L51" s="84">
        <f t="shared" si="1"/>
        <v>0</v>
      </c>
      <c r="M51" s="84">
        <f t="shared" si="1"/>
        <v>0</v>
      </c>
      <c r="N51" s="84">
        <f t="shared" si="1"/>
        <v>0</v>
      </c>
      <c r="O51" s="84">
        <f t="shared" si="1"/>
        <v>2472.4322870399992</v>
      </c>
      <c r="P51" s="84">
        <f t="shared" si="1"/>
        <v>0</v>
      </c>
      <c r="Q51" s="84">
        <f t="shared" si="1"/>
        <v>0</v>
      </c>
      <c r="R51" s="84">
        <f t="shared" si="1"/>
        <v>0</v>
      </c>
      <c r="S51" s="84">
        <f t="shared" si="1"/>
        <v>3464.5712815876632</v>
      </c>
    </row>
    <row r="52" spans="1:30" x14ac:dyDescent="0.25">
      <c r="B52" s="83" t="s">
        <v>160</v>
      </c>
      <c r="C52" s="84">
        <f t="shared" si="1"/>
        <v>0</v>
      </c>
      <c r="D52" s="84">
        <f t="shared" si="1"/>
        <v>0</v>
      </c>
      <c r="E52" s="84">
        <f t="shared" si="1"/>
        <v>0</v>
      </c>
      <c r="F52" s="84">
        <f t="shared" si="1"/>
        <v>0</v>
      </c>
      <c r="G52" s="84">
        <f t="shared" si="1"/>
        <v>0</v>
      </c>
      <c r="H52" s="84">
        <f t="shared" si="1"/>
        <v>0</v>
      </c>
      <c r="I52" s="84">
        <f t="shared" si="1"/>
        <v>0</v>
      </c>
      <c r="J52" s="84">
        <f t="shared" si="1"/>
        <v>0</v>
      </c>
      <c r="K52" s="84">
        <f t="shared" si="1"/>
        <v>0</v>
      </c>
      <c r="L52" s="84">
        <f t="shared" si="1"/>
        <v>0</v>
      </c>
      <c r="M52" s="84">
        <f t="shared" si="1"/>
        <v>0</v>
      </c>
      <c r="N52" s="84">
        <f t="shared" si="1"/>
        <v>70819.623999999996</v>
      </c>
      <c r="O52" s="84">
        <f t="shared" si="1"/>
        <v>0</v>
      </c>
      <c r="P52" s="84">
        <f t="shared" si="1"/>
        <v>0</v>
      </c>
      <c r="Q52" s="84">
        <f t="shared" si="1"/>
        <v>0</v>
      </c>
      <c r="R52" s="84">
        <f t="shared" si="1"/>
        <v>0</v>
      </c>
      <c r="S52" s="84">
        <f t="shared" si="1"/>
        <v>70819.623999999996</v>
      </c>
    </row>
    <row r="53" spans="1:30" x14ac:dyDescent="0.25">
      <c r="B53" s="83" t="s">
        <v>161</v>
      </c>
      <c r="C53" s="84">
        <f t="shared" si="1"/>
        <v>0</v>
      </c>
      <c r="D53" s="84">
        <f t="shared" si="1"/>
        <v>0</v>
      </c>
      <c r="E53" s="84">
        <f t="shared" si="1"/>
        <v>0</v>
      </c>
      <c r="F53" s="84">
        <f t="shared" si="1"/>
        <v>0</v>
      </c>
      <c r="G53" s="84">
        <f t="shared" si="1"/>
        <v>292595.08240000001</v>
      </c>
      <c r="H53" s="84">
        <f t="shared" si="1"/>
        <v>0</v>
      </c>
      <c r="I53" s="84">
        <f t="shared" si="1"/>
        <v>0</v>
      </c>
      <c r="J53" s="84">
        <f t="shared" si="1"/>
        <v>224499.90400000001</v>
      </c>
      <c r="K53" s="84">
        <f t="shared" si="1"/>
        <v>0</v>
      </c>
      <c r="L53" s="84">
        <f t="shared" si="1"/>
        <v>0</v>
      </c>
      <c r="M53" s="84">
        <f t="shared" si="1"/>
        <v>0</v>
      </c>
      <c r="N53" s="84">
        <f t="shared" si="1"/>
        <v>48455.286538399996</v>
      </c>
      <c r="O53" s="84">
        <f t="shared" si="1"/>
        <v>0</v>
      </c>
      <c r="P53" s="84">
        <f t="shared" si="1"/>
        <v>0</v>
      </c>
      <c r="Q53" s="84">
        <f t="shared" si="1"/>
        <v>0</v>
      </c>
      <c r="R53" s="84">
        <f t="shared" si="1"/>
        <v>0</v>
      </c>
      <c r="S53" s="84">
        <f t="shared" si="1"/>
        <v>565550.27293840004</v>
      </c>
    </row>
    <row r="54" spans="1:30" x14ac:dyDescent="0.25">
      <c r="B54" s="81" t="s">
        <v>162</v>
      </c>
      <c r="C54" s="82">
        <f t="shared" si="1"/>
        <v>1785053.8409705963</v>
      </c>
      <c r="D54" s="82">
        <f t="shared" si="1"/>
        <v>17065256.248194251</v>
      </c>
      <c r="E54" s="82">
        <f t="shared" si="1"/>
        <v>3881552.7146262638</v>
      </c>
      <c r="F54" s="82">
        <f t="shared" si="1"/>
        <v>2099051.5533181918</v>
      </c>
      <c r="G54" s="82">
        <f t="shared" si="1"/>
        <v>2407188.6747693662</v>
      </c>
      <c r="H54" s="82">
        <f t="shared" si="1"/>
        <v>3544213.2567866109</v>
      </c>
      <c r="I54" s="82">
        <f t="shared" si="1"/>
        <v>1609633.0075622501</v>
      </c>
      <c r="J54" s="82">
        <f t="shared" si="1"/>
        <v>4068771.0165521041</v>
      </c>
      <c r="K54" s="82">
        <f t="shared" si="1"/>
        <v>1669479.1955361438</v>
      </c>
      <c r="L54" s="82">
        <f t="shared" si="1"/>
        <v>1666787.4087883313</v>
      </c>
      <c r="M54" s="82">
        <f t="shared" si="1"/>
        <v>72225.091984439292</v>
      </c>
      <c r="N54" s="82">
        <f t="shared" si="1"/>
        <v>92040.162613897395</v>
      </c>
      <c r="O54" s="82">
        <f t="shared" si="1"/>
        <v>8290476.7890678234</v>
      </c>
      <c r="P54" s="82">
        <f t="shared" si="1"/>
        <v>973169.14569559612</v>
      </c>
      <c r="Q54" s="82">
        <f t="shared" si="1"/>
        <v>110408.28706043478</v>
      </c>
      <c r="R54" s="82">
        <f t="shared" si="1"/>
        <v>963111.55023582</v>
      </c>
      <c r="S54" s="82">
        <f t="shared" si="1"/>
        <v>50298417.943762124</v>
      </c>
    </row>
    <row r="55" spans="1:30" x14ac:dyDescent="0.25">
      <c r="A55" t="s">
        <v>186</v>
      </c>
      <c r="B55" s="83" t="s">
        <v>163</v>
      </c>
      <c r="C55" s="84">
        <f t="shared" si="1"/>
        <v>873.36887200000001</v>
      </c>
      <c r="D55" s="84">
        <f t="shared" si="1"/>
        <v>32.332216000000003</v>
      </c>
      <c r="E55" s="84">
        <f t="shared" si="1"/>
        <v>48047.019132477712</v>
      </c>
      <c r="F55" s="84">
        <f t="shared" si="1"/>
        <v>157040.70011134673</v>
      </c>
      <c r="G55" s="84">
        <f t="shared" si="1"/>
        <v>459165.76298124989</v>
      </c>
      <c r="H55" s="84">
        <f t="shared" si="1"/>
        <v>394338.05734571867</v>
      </c>
      <c r="I55" s="84">
        <f t="shared" si="1"/>
        <v>395344.94875031943</v>
      </c>
      <c r="J55" s="84">
        <f t="shared" si="1"/>
        <v>142291.56635655122</v>
      </c>
      <c r="K55" s="84">
        <f t="shared" si="1"/>
        <v>101828.09368527762</v>
      </c>
      <c r="L55" s="84">
        <f t="shared" si="1"/>
        <v>379205.39444650972</v>
      </c>
      <c r="M55" s="84">
        <f t="shared" si="1"/>
        <v>264.21644041351738</v>
      </c>
      <c r="N55" s="84">
        <f t="shared" si="1"/>
        <v>0</v>
      </c>
      <c r="O55" s="84">
        <f t="shared" si="1"/>
        <v>738308.90404081636</v>
      </c>
      <c r="P55" s="84">
        <f t="shared" si="1"/>
        <v>125150.58631422483</v>
      </c>
      <c r="Q55" s="84">
        <f t="shared" si="1"/>
        <v>18879.859778915197</v>
      </c>
      <c r="R55" s="84">
        <f t="shared" si="1"/>
        <v>39982.6420111056</v>
      </c>
      <c r="S55" s="84">
        <f t="shared" si="1"/>
        <v>3000753.4524829267</v>
      </c>
    </row>
    <row r="56" spans="1:30" x14ac:dyDescent="0.25">
      <c r="A56" t="s">
        <v>186</v>
      </c>
      <c r="B56" s="83" t="s">
        <v>164</v>
      </c>
      <c r="C56" s="84">
        <f t="shared" si="1"/>
        <v>0</v>
      </c>
      <c r="D56" s="84">
        <f t="shared" si="1"/>
        <v>0</v>
      </c>
      <c r="E56" s="84">
        <f t="shared" si="1"/>
        <v>0</v>
      </c>
      <c r="F56" s="84">
        <f t="shared" si="1"/>
        <v>0</v>
      </c>
      <c r="G56" s="84">
        <f t="shared" si="1"/>
        <v>0</v>
      </c>
      <c r="H56" s="84">
        <f t="shared" si="1"/>
        <v>0</v>
      </c>
      <c r="I56" s="84">
        <f t="shared" si="1"/>
        <v>1074.4890224000001</v>
      </c>
      <c r="J56" s="84">
        <f t="shared" si="1"/>
        <v>147.93809440000001</v>
      </c>
      <c r="K56" s="84">
        <f t="shared" si="1"/>
        <v>0</v>
      </c>
      <c r="L56" s="84">
        <f t="shared" si="1"/>
        <v>0</v>
      </c>
      <c r="M56" s="84">
        <f t="shared" si="1"/>
        <v>0</v>
      </c>
      <c r="N56" s="84">
        <f t="shared" si="1"/>
        <v>0</v>
      </c>
      <c r="O56" s="84">
        <f t="shared" si="1"/>
        <v>1594.1129248</v>
      </c>
      <c r="P56" s="84">
        <f t="shared" si="1"/>
        <v>0</v>
      </c>
      <c r="Q56" s="84">
        <f t="shared" si="1"/>
        <v>0</v>
      </c>
      <c r="R56" s="84">
        <f t="shared" si="1"/>
        <v>7336.3045103999993</v>
      </c>
      <c r="S56" s="84">
        <f t="shared" si="1"/>
        <v>10152.844552</v>
      </c>
    </row>
    <row r="57" spans="1:30" x14ac:dyDescent="0.25">
      <c r="A57" t="s">
        <v>186</v>
      </c>
      <c r="B57" s="83" t="s">
        <v>165</v>
      </c>
      <c r="C57" s="84">
        <f t="shared" si="1"/>
        <v>172.48204719999998</v>
      </c>
      <c r="D57" s="84">
        <f t="shared" si="1"/>
        <v>57423.312096960006</v>
      </c>
      <c r="E57" s="84">
        <f t="shared" si="1"/>
        <v>16233.949788000002</v>
      </c>
      <c r="F57" s="84">
        <f t="shared" si="1"/>
        <v>1499.4087616000002</v>
      </c>
      <c r="G57" s="84">
        <f t="shared" si="1"/>
        <v>133412.18515271999</v>
      </c>
      <c r="H57" s="84">
        <f t="shared" si="1"/>
        <v>589.7402184</v>
      </c>
      <c r="I57" s="84">
        <f t="shared" si="1"/>
        <v>59446.439210639997</v>
      </c>
      <c r="J57" s="84">
        <f t="shared" si="1"/>
        <v>68468.324295359998</v>
      </c>
      <c r="K57" s="84">
        <f t="shared" si="1"/>
        <v>404.72432480000003</v>
      </c>
      <c r="L57" s="84">
        <f t="shared" si="1"/>
        <v>19240.337100000001</v>
      </c>
      <c r="M57" s="84">
        <f t="shared" si="1"/>
        <v>35.165400000000005</v>
      </c>
      <c r="N57" s="84">
        <f t="shared" si="1"/>
        <v>3341.4612000000002</v>
      </c>
      <c r="O57" s="84">
        <f t="shared" si="1"/>
        <v>187592.14754261525</v>
      </c>
      <c r="P57" s="84">
        <f t="shared" si="1"/>
        <v>117.04341999999998</v>
      </c>
      <c r="Q57" s="84">
        <f t="shared" si="1"/>
        <v>4536.4652504960004</v>
      </c>
      <c r="R57" s="84">
        <f t="shared" si="1"/>
        <v>296.85034519999994</v>
      </c>
      <c r="S57" s="84">
        <f t="shared" si="1"/>
        <v>552810.03615399124</v>
      </c>
    </row>
    <row r="58" spans="1:30" x14ac:dyDescent="0.25">
      <c r="A58" t="s">
        <v>41</v>
      </c>
      <c r="B58" s="83" t="s">
        <v>166</v>
      </c>
      <c r="C58" s="84">
        <f t="shared" si="1"/>
        <v>1738736.7924800001</v>
      </c>
      <c r="D58" s="84">
        <f t="shared" si="1"/>
        <v>15318336.602993848</v>
      </c>
      <c r="E58" s="84">
        <f t="shared" si="1"/>
        <v>2696384.488119367</v>
      </c>
      <c r="F58" s="84">
        <f t="shared" si="1"/>
        <v>1724709.6583525762</v>
      </c>
      <c r="G58" s="84">
        <f t="shared" si="1"/>
        <v>1504613.0233232002</v>
      </c>
      <c r="H58" s="84">
        <f t="shared" si="1"/>
        <v>2359464.6351636001</v>
      </c>
      <c r="I58" s="84">
        <f t="shared" si="1"/>
        <v>0</v>
      </c>
      <c r="J58" s="84">
        <f t="shared" si="1"/>
        <v>0</v>
      </c>
      <c r="K58" s="84">
        <f t="shared" si="1"/>
        <v>0</v>
      </c>
      <c r="L58" s="84">
        <f t="shared" si="1"/>
        <v>0</v>
      </c>
      <c r="M58" s="84">
        <f t="shared" si="1"/>
        <v>0</v>
      </c>
      <c r="N58" s="84">
        <f t="shared" si="1"/>
        <v>0</v>
      </c>
      <c r="O58" s="84">
        <f t="shared" si="1"/>
        <v>1766587.3166171198</v>
      </c>
      <c r="P58" s="84">
        <f t="shared" si="1"/>
        <v>0</v>
      </c>
      <c r="Q58" s="84">
        <f t="shared" si="1"/>
        <v>5.9855999999999998</v>
      </c>
      <c r="R58" s="84">
        <f t="shared" si="1"/>
        <v>0</v>
      </c>
      <c r="S58" s="84">
        <f t="shared" si="1"/>
        <v>27108838.50264971</v>
      </c>
    </row>
    <row r="59" spans="1:30" x14ac:dyDescent="0.25">
      <c r="A59" t="s">
        <v>186</v>
      </c>
      <c r="B59" s="83" t="s">
        <v>167</v>
      </c>
      <c r="C59" s="84">
        <f t="shared" si="1"/>
        <v>1116.768786848</v>
      </c>
      <c r="D59" s="84">
        <f t="shared" si="1"/>
        <v>4600.7232403039998</v>
      </c>
      <c r="E59" s="84">
        <f t="shared" si="1"/>
        <v>3992.8350917199996</v>
      </c>
      <c r="F59" s="84">
        <f t="shared" si="1"/>
        <v>1144.4688866719998</v>
      </c>
      <c r="G59" s="84">
        <f t="shared" si="1"/>
        <v>3054.0167164240002</v>
      </c>
      <c r="H59" s="84">
        <f t="shared" si="1"/>
        <v>4061.4353949039996</v>
      </c>
      <c r="I59" s="84">
        <f t="shared" si="1"/>
        <v>6768.2770559999999</v>
      </c>
      <c r="J59" s="84">
        <f t="shared" si="1"/>
        <v>15836.788508224005</v>
      </c>
      <c r="K59" s="84">
        <f t="shared" si="1"/>
        <v>3199.3160690399995</v>
      </c>
      <c r="L59" s="84">
        <f t="shared" si="1"/>
        <v>5399.7016888400003</v>
      </c>
      <c r="M59" s="84">
        <f t="shared" si="1"/>
        <v>275.51716800000003</v>
      </c>
      <c r="N59" s="84">
        <f t="shared" si="1"/>
        <v>2407.1914417600001</v>
      </c>
      <c r="O59" s="84">
        <f t="shared" si="1"/>
        <v>64727.798494543982</v>
      </c>
      <c r="P59" s="84">
        <f t="shared" si="1"/>
        <v>485.54488879999997</v>
      </c>
      <c r="Q59" s="84">
        <f t="shared" si="1"/>
        <v>4262.8266031999992</v>
      </c>
      <c r="R59" s="84">
        <f t="shared" si="1"/>
        <v>269.37694000000005</v>
      </c>
      <c r="S59" s="84">
        <f t="shared" si="1"/>
        <v>121602.58697527996</v>
      </c>
    </row>
    <row r="60" spans="1:30" x14ac:dyDescent="0.25">
      <c r="A60" t="s">
        <v>186</v>
      </c>
      <c r="B60" s="83" t="s">
        <v>168</v>
      </c>
      <c r="C60" s="84">
        <f t="shared" ref="C60:S74" si="10">+C23*$C$39</f>
        <v>0</v>
      </c>
      <c r="D60" s="84">
        <f t="shared" si="10"/>
        <v>0</v>
      </c>
      <c r="E60" s="84">
        <f t="shared" si="10"/>
        <v>638754.20283760002</v>
      </c>
      <c r="F60" s="84">
        <f t="shared" si="10"/>
        <v>71692.980900800001</v>
      </c>
      <c r="G60" s="84">
        <f t="shared" si="10"/>
        <v>0</v>
      </c>
      <c r="H60" s="84">
        <f t="shared" si="10"/>
        <v>0</v>
      </c>
      <c r="I60" s="84">
        <f t="shared" si="10"/>
        <v>0</v>
      </c>
      <c r="J60" s="84">
        <f t="shared" si="10"/>
        <v>0</v>
      </c>
      <c r="K60" s="84">
        <f t="shared" si="10"/>
        <v>0</v>
      </c>
      <c r="L60" s="84">
        <f t="shared" si="10"/>
        <v>0</v>
      </c>
      <c r="M60" s="84">
        <f t="shared" si="10"/>
        <v>0</v>
      </c>
      <c r="N60" s="84">
        <f t="shared" si="10"/>
        <v>0</v>
      </c>
      <c r="O60" s="84">
        <f t="shared" si="10"/>
        <v>0</v>
      </c>
      <c r="P60" s="84">
        <f t="shared" si="10"/>
        <v>0</v>
      </c>
      <c r="Q60" s="84">
        <f t="shared" si="10"/>
        <v>0</v>
      </c>
      <c r="R60" s="84">
        <f t="shared" si="10"/>
        <v>0</v>
      </c>
      <c r="S60" s="84">
        <f t="shared" si="10"/>
        <v>710447.1837384</v>
      </c>
    </row>
    <row r="61" spans="1:30" x14ac:dyDescent="0.25">
      <c r="A61" t="s">
        <v>186</v>
      </c>
      <c r="B61" s="83" t="s">
        <v>169</v>
      </c>
      <c r="C61" s="84">
        <f t="shared" si="10"/>
        <v>222.51468</v>
      </c>
      <c r="D61" s="84">
        <f t="shared" si="10"/>
        <v>160.50915128</v>
      </c>
      <c r="E61" s="84">
        <f t="shared" si="10"/>
        <v>0</v>
      </c>
      <c r="F61" s="84">
        <f t="shared" si="10"/>
        <v>174.99190904</v>
      </c>
      <c r="G61" s="84">
        <f t="shared" si="10"/>
        <v>955.852934</v>
      </c>
      <c r="H61" s="84">
        <f t="shared" si="10"/>
        <v>48.014488</v>
      </c>
      <c r="I61" s="84">
        <f t="shared" si="10"/>
        <v>518.31525071999999</v>
      </c>
      <c r="J61" s="84">
        <f t="shared" si="10"/>
        <v>60.634127999999997</v>
      </c>
      <c r="K61" s="84">
        <f t="shared" si="10"/>
        <v>12491.000876639999</v>
      </c>
      <c r="L61" s="84">
        <f t="shared" si="10"/>
        <v>11330.496387999998</v>
      </c>
      <c r="M61" s="84">
        <f t="shared" si="10"/>
        <v>136.16980624000001</v>
      </c>
      <c r="N61" s="84">
        <f t="shared" si="10"/>
        <v>81.275469599999994</v>
      </c>
      <c r="O61" s="84">
        <f t="shared" si="10"/>
        <v>63950.250758560003</v>
      </c>
      <c r="P61" s="84">
        <f t="shared" si="10"/>
        <v>85869.348067280021</v>
      </c>
      <c r="Q61" s="84">
        <f t="shared" si="10"/>
        <v>0</v>
      </c>
      <c r="R61" s="84">
        <f t="shared" si="10"/>
        <v>2625.9996387200003</v>
      </c>
      <c r="S61" s="84">
        <f t="shared" si="10"/>
        <v>178625.37354608002</v>
      </c>
    </row>
    <row r="62" spans="1:30" x14ac:dyDescent="0.25">
      <c r="A62" t="s">
        <v>186</v>
      </c>
      <c r="B62" s="83" t="s">
        <v>170</v>
      </c>
      <c r="C62" s="84">
        <f t="shared" si="10"/>
        <v>38438.156941908012</v>
      </c>
      <c r="D62" s="84">
        <f t="shared" si="10"/>
        <v>422556.11600677838</v>
      </c>
      <c r="E62" s="84">
        <f t="shared" si="10"/>
        <v>261450.06810317916</v>
      </c>
      <c r="F62" s="84">
        <f t="shared" si="10"/>
        <v>108988.36677646398</v>
      </c>
      <c r="G62" s="84">
        <f t="shared" si="10"/>
        <v>271837.15705875168</v>
      </c>
      <c r="H62" s="84">
        <f t="shared" si="10"/>
        <v>694956.63976278587</v>
      </c>
      <c r="I62" s="84">
        <f t="shared" si="10"/>
        <v>285033.22427957837</v>
      </c>
      <c r="J62" s="84">
        <f t="shared" si="10"/>
        <v>1007039.5963338097</v>
      </c>
      <c r="K62" s="84">
        <f t="shared" si="10"/>
        <v>1017810.1784699861</v>
      </c>
      <c r="L62" s="84">
        <f t="shared" si="10"/>
        <v>1101840.5919999017</v>
      </c>
      <c r="M62" s="84">
        <f t="shared" si="10"/>
        <v>54360.996472985775</v>
      </c>
      <c r="N62" s="84">
        <f t="shared" si="10"/>
        <v>71849.997984137386</v>
      </c>
      <c r="O62" s="84">
        <f t="shared" si="10"/>
        <v>4704649.8381462609</v>
      </c>
      <c r="P62" s="84">
        <f t="shared" si="10"/>
        <v>285397.72141489928</v>
      </c>
      <c r="Q62" s="84">
        <f t="shared" si="10"/>
        <v>50706.193916275195</v>
      </c>
      <c r="R62" s="84">
        <f t="shared" si="10"/>
        <v>73062.216747994389</v>
      </c>
      <c r="S62" s="84">
        <f t="shared" si="10"/>
        <v>10449977.060415694</v>
      </c>
    </row>
    <row r="63" spans="1:30" x14ac:dyDescent="0.25">
      <c r="A63" t="s">
        <v>41</v>
      </c>
      <c r="B63" s="83" t="s">
        <v>171</v>
      </c>
      <c r="C63" s="84">
        <f t="shared" si="10"/>
        <v>160.30434399999999</v>
      </c>
      <c r="D63" s="84">
        <f t="shared" si="10"/>
        <v>684565.62612276396</v>
      </c>
      <c r="E63" s="84">
        <f t="shared" si="10"/>
        <v>210674.22650911965</v>
      </c>
      <c r="F63" s="84">
        <f t="shared" si="10"/>
        <v>30483.695250892801</v>
      </c>
      <c r="G63" s="84">
        <f t="shared" si="10"/>
        <v>29671.6062334208</v>
      </c>
      <c r="H63" s="84">
        <f t="shared" si="10"/>
        <v>27917.489204986206</v>
      </c>
      <c r="I63" s="84">
        <f t="shared" si="10"/>
        <v>3359.3242255999999</v>
      </c>
      <c r="J63" s="84">
        <f t="shared" si="10"/>
        <v>0</v>
      </c>
      <c r="K63" s="84">
        <f t="shared" si="10"/>
        <v>0</v>
      </c>
      <c r="L63" s="84">
        <f t="shared" si="10"/>
        <v>0</v>
      </c>
      <c r="M63" s="84">
        <f t="shared" si="10"/>
        <v>0</v>
      </c>
      <c r="N63" s="84">
        <f t="shared" si="10"/>
        <v>0</v>
      </c>
      <c r="O63" s="84">
        <f t="shared" si="10"/>
        <v>109435.81426798638</v>
      </c>
      <c r="P63" s="84">
        <f t="shared" si="10"/>
        <v>0</v>
      </c>
      <c r="Q63" s="84">
        <f t="shared" si="10"/>
        <v>32016.95591154839</v>
      </c>
      <c r="R63" s="84">
        <f t="shared" si="10"/>
        <v>65.223088000000004</v>
      </c>
      <c r="S63" s="84">
        <f t="shared" si="10"/>
        <v>1128350.2651583182</v>
      </c>
    </row>
    <row r="64" spans="1:30" x14ac:dyDescent="0.25">
      <c r="A64" t="s">
        <v>186</v>
      </c>
      <c r="B64" s="83" t="s">
        <v>172</v>
      </c>
      <c r="C64" s="84">
        <f t="shared" si="10"/>
        <v>0</v>
      </c>
      <c r="D64" s="84">
        <f t="shared" si="10"/>
        <v>40.6741472</v>
      </c>
      <c r="E64" s="84">
        <f t="shared" si="10"/>
        <v>0</v>
      </c>
      <c r="F64" s="84">
        <f t="shared" si="10"/>
        <v>42.649395200000001</v>
      </c>
      <c r="G64" s="84">
        <f t="shared" si="10"/>
        <v>39.518926399999998</v>
      </c>
      <c r="H64" s="84">
        <f t="shared" si="10"/>
        <v>62837.245208216002</v>
      </c>
      <c r="I64" s="84">
        <f t="shared" si="10"/>
        <v>858087.98976699228</v>
      </c>
      <c r="J64" s="84">
        <f t="shared" si="10"/>
        <v>2356648.8818293591</v>
      </c>
      <c r="K64" s="84">
        <f t="shared" si="10"/>
        <v>517845.91982400004</v>
      </c>
      <c r="L64" s="84">
        <f t="shared" si="10"/>
        <v>653.04791439999997</v>
      </c>
      <c r="M64" s="84">
        <f t="shared" si="10"/>
        <v>0</v>
      </c>
      <c r="N64" s="84">
        <f t="shared" si="10"/>
        <v>0</v>
      </c>
      <c r="O64" s="84">
        <f t="shared" si="10"/>
        <v>379930.21681680001</v>
      </c>
      <c r="P64" s="84">
        <f t="shared" si="10"/>
        <v>471640.95551920001</v>
      </c>
      <c r="Q64" s="84">
        <f t="shared" si="10"/>
        <v>0</v>
      </c>
      <c r="R64" s="84">
        <f t="shared" si="10"/>
        <v>839472.93695439992</v>
      </c>
      <c r="S64" s="84">
        <f t="shared" si="10"/>
        <v>5487240.036302167</v>
      </c>
    </row>
    <row r="65" spans="1:19" x14ac:dyDescent="0.25">
      <c r="A65" t="s">
        <v>186</v>
      </c>
      <c r="B65" s="83" t="s">
        <v>173</v>
      </c>
      <c r="C65" s="84">
        <f t="shared" si="10"/>
        <v>5093.5261279999995</v>
      </c>
      <c r="D65" s="84">
        <f t="shared" si="10"/>
        <v>0</v>
      </c>
      <c r="E65" s="84">
        <f t="shared" si="10"/>
        <v>6011.2073944000012</v>
      </c>
      <c r="F65" s="84">
        <f t="shared" si="10"/>
        <v>3203.6437575999998</v>
      </c>
      <c r="G65" s="84">
        <f t="shared" si="10"/>
        <v>4439.5514432</v>
      </c>
      <c r="H65" s="84">
        <f t="shared" si="10"/>
        <v>0</v>
      </c>
      <c r="I65" s="84">
        <f t="shared" si="10"/>
        <v>0</v>
      </c>
      <c r="J65" s="84">
        <f t="shared" si="10"/>
        <v>112553.78305119998</v>
      </c>
      <c r="K65" s="84">
        <f t="shared" si="10"/>
        <v>15899.962286400001</v>
      </c>
      <c r="L65" s="84">
        <f t="shared" si="10"/>
        <v>149117.83925068</v>
      </c>
      <c r="M65" s="84">
        <f t="shared" si="10"/>
        <v>17102.748654400002</v>
      </c>
      <c r="N65" s="84">
        <f t="shared" si="10"/>
        <v>14360.236518400001</v>
      </c>
      <c r="O65" s="84">
        <f t="shared" si="10"/>
        <v>0</v>
      </c>
      <c r="P65" s="84">
        <f t="shared" si="10"/>
        <v>4507.9460711920001</v>
      </c>
      <c r="Q65" s="84">
        <f t="shared" si="10"/>
        <v>0</v>
      </c>
      <c r="R65" s="84">
        <f t="shared" si="10"/>
        <v>0</v>
      </c>
      <c r="S65" s="84">
        <f t="shared" si="10"/>
        <v>332290.444555472</v>
      </c>
    </row>
    <row r="66" spans="1:19" x14ac:dyDescent="0.25">
      <c r="A66" t="s">
        <v>186</v>
      </c>
      <c r="B66" s="83" t="s">
        <v>174</v>
      </c>
      <c r="C66" s="84">
        <f t="shared" si="10"/>
        <v>239.92669064</v>
      </c>
      <c r="D66" s="84">
        <f t="shared" si="10"/>
        <v>75.993875920000008</v>
      </c>
      <c r="E66" s="84">
        <f t="shared" si="10"/>
        <v>4.7176504000000001</v>
      </c>
      <c r="F66" s="84">
        <f t="shared" si="10"/>
        <v>70.989215999999999</v>
      </c>
      <c r="G66" s="84">
        <f t="shared" si="10"/>
        <v>0</v>
      </c>
      <c r="H66" s="84">
        <f t="shared" si="10"/>
        <v>0</v>
      </c>
      <c r="I66" s="84">
        <f t="shared" si="10"/>
        <v>0</v>
      </c>
      <c r="J66" s="84">
        <f t="shared" si="10"/>
        <v>24270.9615552</v>
      </c>
      <c r="K66" s="84">
        <f t="shared" si="10"/>
        <v>0</v>
      </c>
      <c r="L66" s="84">
        <f t="shared" si="10"/>
        <v>0</v>
      </c>
      <c r="M66" s="84">
        <f t="shared" si="10"/>
        <v>50.278042400000004</v>
      </c>
      <c r="N66" s="84">
        <f t="shared" si="10"/>
        <v>0</v>
      </c>
      <c r="O66" s="84">
        <f t="shared" si="10"/>
        <v>1253.0511423199998</v>
      </c>
      <c r="P66" s="84">
        <f t="shared" si="10"/>
        <v>0</v>
      </c>
      <c r="Q66" s="84">
        <f t="shared" si="10"/>
        <v>0</v>
      </c>
      <c r="R66" s="84">
        <f t="shared" si="10"/>
        <v>0</v>
      </c>
      <c r="S66" s="84">
        <f t="shared" si="10"/>
        <v>25965.918172880003</v>
      </c>
    </row>
    <row r="67" spans="1:19" x14ac:dyDescent="0.25">
      <c r="A67" t="s">
        <v>186</v>
      </c>
      <c r="B67" s="83" t="s">
        <v>175</v>
      </c>
      <c r="C67" s="84">
        <f t="shared" si="10"/>
        <v>0</v>
      </c>
      <c r="D67" s="84">
        <f t="shared" si="10"/>
        <v>551026.96074320003</v>
      </c>
      <c r="E67" s="84">
        <f t="shared" si="10"/>
        <v>0</v>
      </c>
      <c r="F67" s="84">
        <f t="shared" si="10"/>
        <v>0</v>
      </c>
      <c r="G67" s="84">
        <f t="shared" si="10"/>
        <v>0</v>
      </c>
      <c r="H67" s="84">
        <f t="shared" si="10"/>
        <v>0</v>
      </c>
      <c r="I67" s="84">
        <f t="shared" si="10"/>
        <v>0</v>
      </c>
      <c r="J67" s="84">
        <f t="shared" si="10"/>
        <v>0</v>
      </c>
      <c r="K67" s="84">
        <f t="shared" si="10"/>
        <v>0</v>
      </c>
      <c r="L67" s="84">
        <f t="shared" si="10"/>
        <v>0</v>
      </c>
      <c r="M67" s="84">
        <f t="shared" si="10"/>
        <v>0</v>
      </c>
      <c r="N67" s="84">
        <f t="shared" si="10"/>
        <v>0</v>
      </c>
      <c r="O67" s="84">
        <f t="shared" si="10"/>
        <v>0</v>
      </c>
      <c r="P67" s="84">
        <f t="shared" si="10"/>
        <v>0</v>
      </c>
      <c r="Q67" s="84">
        <f t="shared" si="10"/>
        <v>0</v>
      </c>
      <c r="R67" s="84">
        <f t="shared" si="10"/>
        <v>0</v>
      </c>
      <c r="S67" s="84">
        <f t="shared" si="10"/>
        <v>551026.96074320003</v>
      </c>
    </row>
    <row r="68" spans="1:19" x14ac:dyDescent="0.25">
      <c r="A68" t="s">
        <v>186</v>
      </c>
      <c r="B68" s="83" t="s">
        <v>176</v>
      </c>
      <c r="C68" s="84">
        <f t="shared" si="10"/>
        <v>0</v>
      </c>
      <c r="D68" s="84">
        <f t="shared" si="10"/>
        <v>26437.397599999997</v>
      </c>
      <c r="E68" s="84">
        <f t="shared" si="10"/>
        <v>0</v>
      </c>
      <c r="F68" s="84">
        <f t="shared" si="10"/>
        <v>0</v>
      </c>
      <c r="G68" s="84">
        <f t="shared" si="10"/>
        <v>0</v>
      </c>
      <c r="H68" s="84">
        <f t="shared" si="10"/>
        <v>0</v>
      </c>
      <c r="I68" s="84">
        <f t="shared" si="10"/>
        <v>0</v>
      </c>
      <c r="J68" s="84">
        <f t="shared" si="10"/>
        <v>341452.54239999998</v>
      </c>
      <c r="K68" s="84">
        <f t="shared" si="10"/>
        <v>0</v>
      </c>
      <c r="L68" s="84">
        <f t="shared" si="10"/>
        <v>0</v>
      </c>
      <c r="M68" s="84">
        <f t="shared" si="10"/>
        <v>0</v>
      </c>
      <c r="N68" s="84">
        <f t="shared" si="10"/>
        <v>0</v>
      </c>
      <c r="O68" s="84">
        <f t="shared" si="10"/>
        <v>272447.33831600001</v>
      </c>
      <c r="P68" s="84">
        <f t="shared" si="10"/>
        <v>0</v>
      </c>
      <c r="Q68" s="84">
        <f t="shared" si="10"/>
        <v>0</v>
      </c>
      <c r="R68" s="84">
        <f t="shared" si="10"/>
        <v>0</v>
      </c>
      <c r="S68" s="84">
        <f t="shared" si="10"/>
        <v>640337.27831600001</v>
      </c>
    </row>
    <row r="69" spans="1:19" x14ac:dyDescent="0.25">
      <c r="B69" s="81" t="s">
        <v>177</v>
      </c>
      <c r="C69" s="82">
        <f t="shared" si="10"/>
        <v>1607.6255604543901</v>
      </c>
      <c r="D69" s="82">
        <f t="shared" si="10"/>
        <v>550498.39831487194</v>
      </c>
      <c r="E69" s="82">
        <f t="shared" si="10"/>
        <v>9.3061115999999995</v>
      </c>
      <c r="F69" s="82">
        <f t="shared" si="10"/>
        <v>35.6103296</v>
      </c>
      <c r="G69" s="82">
        <f t="shared" si="10"/>
        <v>25674.464254098402</v>
      </c>
      <c r="H69" s="82">
        <f t="shared" si="10"/>
        <v>10243.693002327223</v>
      </c>
      <c r="I69" s="82">
        <f t="shared" si="10"/>
        <v>8064.2233877871877</v>
      </c>
      <c r="J69" s="82">
        <f t="shared" si="10"/>
        <v>24051.058396213524</v>
      </c>
      <c r="K69" s="82">
        <f t="shared" si="10"/>
        <v>68.968017546399963</v>
      </c>
      <c r="L69" s="82">
        <f t="shared" si="10"/>
        <v>7048.8791109120002</v>
      </c>
      <c r="M69" s="82">
        <f t="shared" si="10"/>
        <v>0</v>
      </c>
      <c r="N69" s="82">
        <f t="shared" si="10"/>
        <v>24.470130399999999</v>
      </c>
      <c r="O69" s="82">
        <f t="shared" si="10"/>
        <v>873871.13311909663</v>
      </c>
      <c r="P69" s="82">
        <f t="shared" si="10"/>
        <v>0</v>
      </c>
      <c r="Q69" s="82">
        <f t="shared" si="10"/>
        <v>34.914004800000001</v>
      </c>
      <c r="R69" s="82">
        <f t="shared" si="10"/>
        <v>2581.0133894624</v>
      </c>
      <c r="S69" s="82">
        <f t="shared" si="10"/>
        <v>1503813.7571291702</v>
      </c>
    </row>
    <row r="70" spans="1:19" x14ac:dyDescent="0.25">
      <c r="A70" t="s">
        <v>87</v>
      </c>
      <c r="B70" s="83" t="s">
        <v>178</v>
      </c>
      <c r="C70" s="84">
        <f t="shared" si="10"/>
        <v>0</v>
      </c>
      <c r="D70" s="84">
        <f t="shared" si="10"/>
        <v>548333.59015375201</v>
      </c>
      <c r="E70" s="84">
        <f t="shared" si="10"/>
        <v>0</v>
      </c>
      <c r="F70" s="84">
        <f t="shared" si="10"/>
        <v>0</v>
      </c>
      <c r="G70" s="84">
        <f t="shared" si="10"/>
        <v>8628.9676552000001</v>
      </c>
      <c r="H70" s="84">
        <f t="shared" si="10"/>
        <v>0</v>
      </c>
      <c r="I70" s="84">
        <f t="shared" si="10"/>
        <v>0</v>
      </c>
      <c r="J70" s="84">
        <f t="shared" si="10"/>
        <v>113.42811759999999</v>
      </c>
      <c r="K70" s="84">
        <f t="shared" si="10"/>
        <v>0</v>
      </c>
      <c r="L70" s="84">
        <f t="shared" si="10"/>
        <v>0</v>
      </c>
      <c r="M70" s="84">
        <f t="shared" si="10"/>
        <v>0</v>
      </c>
      <c r="N70" s="84">
        <f t="shared" si="10"/>
        <v>0</v>
      </c>
      <c r="O70" s="84">
        <f t="shared" si="10"/>
        <v>35987.147062399999</v>
      </c>
      <c r="P70" s="84">
        <f t="shared" si="10"/>
        <v>0</v>
      </c>
      <c r="Q70" s="84">
        <f t="shared" si="10"/>
        <v>0</v>
      </c>
      <c r="R70" s="84">
        <f t="shared" si="10"/>
        <v>0</v>
      </c>
      <c r="S70" s="84">
        <f t="shared" si="10"/>
        <v>593063.13298895198</v>
      </c>
    </row>
    <row r="71" spans="1:19" x14ac:dyDescent="0.25">
      <c r="A71" t="s">
        <v>87</v>
      </c>
      <c r="B71" s="83" t="s">
        <v>179</v>
      </c>
      <c r="C71" s="84">
        <f t="shared" si="10"/>
        <v>0</v>
      </c>
      <c r="D71" s="84">
        <f t="shared" si="10"/>
        <v>0</v>
      </c>
      <c r="E71" s="84">
        <f t="shared" si="10"/>
        <v>0</v>
      </c>
      <c r="F71" s="84">
        <f t="shared" si="10"/>
        <v>0</v>
      </c>
      <c r="G71" s="84">
        <f t="shared" si="10"/>
        <v>0</v>
      </c>
      <c r="H71" s="84">
        <f t="shared" si="10"/>
        <v>4951.7620802399997</v>
      </c>
      <c r="I71" s="84">
        <f t="shared" si="10"/>
        <v>4336.3616744480005</v>
      </c>
      <c r="J71" s="84">
        <f t="shared" si="10"/>
        <v>9534.6733820399986</v>
      </c>
      <c r="K71" s="84">
        <f t="shared" si="10"/>
        <v>26.463684359999998</v>
      </c>
      <c r="L71" s="84">
        <f t="shared" si="10"/>
        <v>0</v>
      </c>
      <c r="M71" s="84">
        <f t="shared" si="10"/>
        <v>0</v>
      </c>
      <c r="N71" s="84">
        <f t="shared" si="10"/>
        <v>0</v>
      </c>
      <c r="O71" s="84">
        <f t="shared" si="10"/>
        <v>480572.87752474402</v>
      </c>
      <c r="P71" s="84">
        <f t="shared" si="10"/>
        <v>0</v>
      </c>
      <c r="Q71" s="84">
        <f t="shared" si="10"/>
        <v>0</v>
      </c>
      <c r="R71" s="84">
        <f t="shared" si="10"/>
        <v>1436.7199467119999</v>
      </c>
      <c r="S71" s="84">
        <f t="shared" si="10"/>
        <v>500858.85829254403</v>
      </c>
    </row>
    <row r="72" spans="1:19" x14ac:dyDescent="0.25">
      <c r="A72" t="s">
        <v>87</v>
      </c>
      <c r="B72" s="83" t="s">
        <v>180</v>
      </c>
      <c r="C72" s="84">
        <f t="shared" si="10"/>
        <v>36.348553600000002</v>
      </c>
      <c r="D72" s="84">
        <f t="shared" si="10"/>
        <v>27.738267999999998</v>
      </c>
      <c r="E72" s="84">
        <f t="shared" si="10"/>
        <v>9.3061115999999995</v>
      </c>
      <c r="F72" s="84">
        <f t="shared" si="10"/>
        <v>6.8265767999999998</v>
      </c>
      <c r="G72" s="84">
        <f t="shared" si="10"/>
        <v>16995.8370684984</v>
      </c>
      <c r="H72" s="84">
        <f t="shared" si="10"/>
        <v>0</v>
      </c>
      <c r="I72" s="84">
        <f t="shared" si="10"/>
        <v>0</v>
      </c>
      <c r="J72" s="84">
        <f t="shared" si="10"/>
        <v>3574.4426991999999</v>
      </c>
      <c r="K72" s="84">
        <f t="shared" si="10"/>
        <v>0</v>
      </c>
      <c r="L72" s="84">
        <f t="shared" si="10"/>
        <v>1084.9707257919999</v>
      </c>
      <c r="M72" s="84">
        <f t="shared" si="10"/>
        <v>0</v>
      </c>
      <c r="N72" s="84">
        <f t="shared" si="10"/>
        <v>24.470130399999999</v>
      </c>
      <c r="O72" s="84">
        <f t="shared" si="10"/>
        <v>0</v>
      </c>
      <c r="P72" s="84">
        <f t="shared" si="10"/>
        <v>0</v>
      </c>
      <c r="Q72" s="84">
        <f t="shared" si="10"/>
        <v>34.914004800000001</v>
      </c>
      <c r="R72" s="84">
        <f t="shared" si="10"/>
        <v>0</v>
      </c>
      <c r="S72" s="84">
        <f t="shared" si="10"/>
        <v>21794.8541386904</v>
      </c>
    </row>
    <row r="73" spans="1:19" x14ac:dyDescent="0.25">
      <c r="A73" t="s">
        <v>87</v>
      </c>
      <c r="B73" s="83" t="s">
        <v>181</v>
      </c>
      <c r="C73" s="84">
        <f t="shared" si="10"/>
        <v>1571.27700685439</v>
      </c>
      <c r="D73" s="84">
        <f t="shared" si="10"/>
        <v>2137.06989312</v>
      </c>
      <c r="E73" s="84">
        <f t="shared" si="10"/>
        <v>0</v>
      </c>
      <c r="F73" s="84">
        <f t="shared" si="10"/>
        <v>28.783752799999998</v>
      </c>
      <c r="G73" s="84">
        <f t="shared" si="10"/>
        <v>49.659530399999994</v>
      </c>
      <c r="H73" s="84">
        <f t="shared" si="10"/>
        <v>5291.9309220872237</v>
      </c>
      <c r="I73" s="84">
        <f t="shared" si="10"/>
        <v>3727.8617133391872</v>
      </c>
      <c r="J73" s="84">
        <f t="shared" si="10"/>
        <v>10828.514197373526</v>
      </c>
      <c r="K73" s="84">
        <f t="shared" si="10"/>
        <v>42.504333186399961</v>
      </c>
      <c r="L73" s="84">
        <f t="shared" si="10"/>
        <v>5963.9083851200003</v>
      </c>
      <c r="M73" s="84">
        <f t="shared" si="10"/>
        <v>0</v>
      </c>
      <c r="N73" s="84">
        <f t="shared" si="10"/>
        <v>0</v>
      </c>
      <c r="O73" s="84">
        <f t="shared" si="10"/>
        <v>357311.10853195266</v>
      </c>
      <c r="P73" s="84">
        <f t="shared" si="10"/>
        <v>0</v>
      </c>
      <c r="Q73" s="84">
        <f t="shared" si="10"/>
        <v>0</v>
      </c>
      <c r="R73" s="84">
        <f t="shared" si="10"/>
        <v>1144.2934427504001</v>
      </c>
      <c r="S73" s="84">
        <f t="shared" si="10"/>
        <v>388096.91170898377</v>
      </c>
    </row>
    <row r="74" spans="1:19" x14ac:dyDescent="0.25">
      <c r="B74" s="85" t="s">
        <v>137</v>
      </c>
      <c r="C74" s="86">
        <f t="shared" si="10"/>
        <v>2160499.4511717148</v>
      </c>
      <c r="D74" s="86">
        <f t="shared" si="10"/>
        <v>19321214.453014988</v>
      </c>
      <c r="E74" s="86">
        <f t="shared" si="10"/>
        <v>4742363.7003358034</v>
      </c>
      <c r="F74" s="86">
        <f t="shared" si="10"/>
        <v>2846995.1076065795</v>
      </c>
      <c r="G74" s="86">
        <f t="shared" si="10"/>
        <v>5727976.8669325477</v>
      </c>
      <c r="H74" s="86">
        <f t="shared" si="10"/>
        <v>4773694.4685949069</v>
      </c>
      <c r="I74" s="86">
        <f t="shared" si="10"/>
        <v>2991556.1593138403</v>
      </c>
      <c r="J74" s="86">
        <f t="shared" si="10"/>
        <v>6516721.1115195015</v>
      </c>
      <c r="K74" s="86">
        <f t="shared" si="10"/>
        <v>2807082.2820429928</v>
      </c>
      <c r="L74" s="86">
        <f t="shared" si="10"/>
        <v>3570168.001341356</v>
      </c>
      <c r="M74" s="86">
        <f t="shared" si="10"/>
        <v>201609.22020863998</v>
      </c>
      <c r="N74" s="86">
        <f t="shared" si="10"/>
        <v>492540.18529856001</v>
      </c>
      <c r="O74" s="86">
        <f t="shared" si="10"/>
        <v>23979773.472573202</v>
      </c>
      <c r="P74" s="86">
        <f t="shared" si="10"/>
        <v>1410637.8041716646</v>
      </c>
      <c r="Q74" s="86">
        <f t="shared" si="10"/>
        <v>350313.63823635958</v>
      </c>
      <c r="R74" s="86">
        <f t="shared" si="10"/>
        <v>1281724.436015825</v>
      </c>
      <c r="S74" s="86">
        <f t="shared" si="10"/>
        <v>83174870.3583785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Carátula</vt:lpstr>
      <vt:lpstr>Parámetros y resultados</vt:lpstr>
      <vt:lpstr>Paridad Diesel</vt:lpstr>
      <vt:lpstr>Costos de falla actualizados</vt:lpstr>
      <vt:lpstr>Apertura CFCD y CFLD</vt:lpstr>
      <vt:lpstr>Tipo de Cambio Observado</vt:lpstr>
      <vt:lpstr>Salario Nominal</vt:lpstr>
      <vt:lpstr>IPC</vt:lpstr>
      <vt:lpstr>IPP-Industria</vt:lpstr>
      <vt:lpstr>IPP-Minería</vt:lpstr>
      <vt:lpstr>BNE Regional</vt:lpstr>
      <vt:lpstr>'Costos de falla actualizados'!Área_de_impresión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Synex - MEC</dc:creator>
  <cp:keywords/>
  <dc:description/>
  <cp:lastModifiedBy>Marco Castro Barrera</cp:lastModifiedBy>
  <cp:revision/>
  <dcterms:created xsi:type="dcterms:W3CDTF">2015-11-25T18:33:46Z</dcterms:created>
  <dcterms:modified xsi:type="dcterms:W3CDTF">2026-05-07T20:03:26Z</dcterms:modified>
  <cp:category/>
  <cp:contentStatus/>
</cp:coreProperties>
</file>